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  <sheet name="Tablas 35" sheetId="36" state="visible" r:id="rId36"/>
    <sheet name="Tablas 36" sheetId="37" state="visible" r:id="rId37"/>
    <sheet name="Tablas 37" sheetId="38" state="visible" r:id="rId38"/>
    <sheet name="Tablas 38" sheetId="39" state="visible" r:id="rId39"/>
    <sheet name="Tablas 39" sheetId="40" state="visible" r:id="rId40"/>
    <sheet name="Tablas 40" sheetId="41" state="visible" r:id="rId41"/>
    <sheet name="Tablas 41" sheetId="42" state="visible" r:id="rId42"/>
    <sheet name="Tablas 42" sheetId="43" state="visible" r:id="rId43"/>
    <sheet name="Tablas 43" sheetId="44" state="visible" r:id="rId44"/>
    <sheet name="Tablas 44" sheetId="45" state="visible" r:id="rId45"/>
    <sheet name="Tablas 45" sheetId="46" state="visible" r:id="rId46"/>
  </sheets>
</workbook>
</file>

<file path=xl/sharedStrings.xml><?xml version="1.0" encoding="utf-8"?>
<sst xmlns="http://schemas.openxmlformats.org/spreadsheetml/2006/main" count="771" uniqueCount="771">
  <si>
    <t xml:space="preserve">Encuesta Multipropósito 2021: Resultados por pregunta</t>
  </si>
  <si>
    <t xml:space="preserve">Indice</t>
  </si>
  <si>
    <t xml:space="preserve">COVID-19: Atraso o falta de pago de cuotas de arrendamiento, cruzando según si el hogar es pobre multidimensional-IPM</t>
  </si>
  <si>
    <t xml:space="preserve">Capítulo y pregunta principal: C-10b.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</si>
  <si>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</si>
  <si>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 xml:space="preserve">Código de pregunta en análisis: nhccp10b</t>
  </si>
  <si>
    <t xml:space="preserve"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</si>
  <si>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 xml:space="preserve"/>
  </si>
  <si>
    <t xml:space="preserve">Hogares según si se atrasaron o dejaron de pagar alguna cuota de arrendamiento, a raíz de las medidas tomadas por la pandemia del coronavirus (Covid-19), entre marzo de 2020 y el momento actual - Bogotá</t>
  </si>
  <si>
    <t xml:space="preserve">Codigo</t>
  </si>
  <si>
    <t xml:space="preserve">Municipio</t>
  </si>
  <si>
    <t xml:space="preserve">Pobreza</t>
  </si>
  <si>
    <t xml:space="preserve">Total.Si</t>
  </si>
  <si>
    <t xml:space="preserve">Total.No</t>
  </si>
  <si>
    <t xml:space="preserve">Porcentaje.Si</t>
  </si>
  <si>
    <t xml:space="preserve">Porcentaje.No</t>
  </si>
  <si>
    <t xml:space="preserve">11001</t>
  </si>
  <si>
    <t xml:space="preserve">Bogotá</t>
  </si>
  <si>
    <t xml:space="preserve">1.Pobre</t>
  </si>
  <si>
    <t xml:space="preserve">2.No pobre</t>
  </si>
  <si>
    <t xml:space="preserve">Bogotá rural</t>
  </si>
  <si>
    <t xml:space="preserve">Bogotá urbano</t>
  </si>
  <si>
    <t xml:space="preserve">*Datos expandidos con base en las proyecciones de población, calculadas a partir del Censo Nacional de Población y Vivienda 2018</t>
  </si>
  <si>
    <t xml:space="preserve">Fuente: DANE y SDP - Encuesta Multipropósito 2021. Cálculos: SDP-Dirección de Estudios Macro. Fecha de cálculo 2022-10-07</t>
  </si>
  <si>
    <t xml:space="preserve">**La categoría Urbano corresponde a la clase uno, denominada por el DANE como Cabecera. La categoría Rural corresponde a las clases dos y tres, denominadas por el DANE como Centros poblados y Rural disperso, respectivamente.</t>
  </si>
  <si>
    <t xml:space="preserve"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</si>
  <si>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</si>
  <si>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 xml:space="preserve">Hogares según si se atrasaron o dejaron de pagar alguna cuota de arrendamiento, a raíz de las medidas tomadas por la pandemia del coronavirus (Covid-19), entre marzo de 2020 y el momento actual - Municipios</t>
  </si>
  <si>
    <t xml:space="preserve">cod</t>
  </si>
  <si>
    <t xml:space="preserve">25175</t>
  </si>
  <si>
    <t xml:space="preserve">Chía</t>
  </si>
  <si>
    <t xml:space="preserve">25214</t>
  </si>
  <si>
    <t xml:space="preserve">Cota</t>
  </si>
  <si>
    <t xml:space="preserve">25286</t>
  </si>
  <si>
    <t xml:space="preserve">Funza</t>
  </si>
  <si>
    <t xml:space="preserve">25377</t>
  </si>
  <si>
    <t xml:space="preserve">La Calera</t>
  </si>
  <si>
    <t xml:space="preserve">25473</t>
  </si>
  <si>
    <t xml:space="preserve">Mosquera</t>
  </si>
  <si>
    <t xml:space="preserve">25754</t>
  </si>
  <si>
    <t xml:space="preserve">Soacha</t>
  </si>
  <si>
    <t xml:space="preserve">25758</t>
  </si>
  <si>
    <t xml:space="preserve">Sopó</t>
  </si>
  <si>
    <t xml:space="preserve">Hogares según si se atrasaron o dejaron de pagar alguna cuota de arrendamiento, a raíz de las medidas tomadas por la pandemia del coronavirus (Covid-19), entre marzo de 2020 y el momento actual - Municipios urbano (Cabecera)</t>
  </si>
  <si>
    <t xml:space="preserve">25099</t>
  </si>
  <si>
    <t xml:space="preserve">Bojacá</t>
  </si>
  <si>
    <t xml:space="preserve">25126</t>
  </si>
  <si>
    <t xml:space="preserve">Cajicá</t>
  </si>
  <si>
    <t xml:space="preserve">25260</t>
  </si>
  <si>
    <t xml:space="preserve">El Rosal</t>
  </si>
  <si>
    <t xml:space="preserve">25269</t>
  </si>
  <si>
    <t xml:space="preserve">Facatativá</t>
  </si>
  <si>
    <t xml:space="preserve">25290</t>
  </si>
  <si>
    <t xml:space="preserve">Fusagasugá</t>
  </si>
  <si>
    <t xml:space="preserve">25295</t>
  </si>
  <si>
    <t xml:space="preserve">Gachancipá</t>
  </si>
  <si>
    <t xml:space="preserve">25430</t>
  </si>
  <si>
    <t xml:space="preserve">Madrid</t>
  </si>
  <si>
    <t xml:space="preserve">25740</t>
  </si>
  <si>
    <t xml:space="preserve">Sibaté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</si>
  <si>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</si>
  <si>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</si>
  <si>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</si>
  <si>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</si>
  <si>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</si>
  <si>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</si>
  <si>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</si>
  <si>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</si>
  <si>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25898</t>
  </si>
  <si>
    <t xml:space="preserve">Zipacón</t>
  </si>
  <si>
    <t xml:space="preserve">25899</t>
  </si>
  <si>
    <t xml:space="preserve">Zipaquirá</t>
  </si>
  <si>
    <t xml:space="preserve">Hogares según si se atrasaron o dejaron de pagar alguna cuota de arrendamiento, a raíz de las medidas tomadas por la pandemia del coronavirus (Covid-19), entre marzo de 2020 y el momento actual - Localidades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</si>
  <si>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</si>
  <si>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</si>
  <si>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</si>
  <si>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</si>
  <si>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</si>
  <si>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</si>
  <si>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</si>
  <si>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</si>
  <si>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</si>
  <si>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</si>
  <si>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</si>
  <si>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</si>
  <si>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</si>
  <si>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</si>
  <si>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</si>
  <si>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</si>
  <si>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</si>
  <si>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</si>
  <si>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</si>
  <si>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</si>
  <si>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</si>
  <si>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</si>
  <si>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</si>
  <si>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</si>
  <si>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</si>
  <si>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</si>
  <si>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</si>
  <si>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</si>
  <si>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</si>
  <si>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</si>
  <si>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</si>
  <si>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</si>
  <si>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</si>
  <si>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</si>
  <si>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</si>
  <si>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</si>
  <si>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</si>
  <si>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</si>
  <si>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</si>
  <si>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20</t>
  </si>
  <si>
    <t xml:space="preserve">Sumapaz       </t>
  </si>
  <si>
    <t xml:space="preserve">Hogares según si se atrasaron o dejaron de pagar alguna cuota de arrendamiento, a raíz de las medidas tomadas por la pandemia del coronavirus (Covid-19), entre marzo de 2020 y el momento actual - Localidades urbano (Cabecera)</t>
  </si>
  <si>
    <t xml:space="preserve">Hogares según si se atrasaron o dejaron de pagar alguna cuota de arrendamiento, a raíz de las medidas tomadas por la pandemia del coronavirus (Covid-19), entre marzo de 2020 y el momento actual - UPZ</t>
  </si>
  <si>
    <t xml:space="preserve">UPZ</t>
  </si>
  <si>
    <t xml:space="preserve">Verbenal</t>
  </si>
  <si>
    <t xml:space="preserve">San Cristóbal Norte</t>
  </si>
  <si>
    <t xml:space="preserve">Toberín</t>
  </si>
  <si>
    <t xml:space="preserve">Los Cedros</t>
  </si>
  <si>
    <t xml:space="preserve">Usaquén</t>
  </si>
  <si>
    <t xml:space="preserve">Britalia</t>
  </si>
  <si>
    <t xml:space="preserve">El Prado</t>
  </si>
  <si>
    <t xml:space="preserve">La Alhambra</t>
  </si>
  <si>
    <t xml:space="preserve">21</t>
  </si>
  <si>
    <t xml:space="preserve">Los Andes</t>
  </si>
  <si>
    <t xml:space="preserve">23</t>
  </si>
  <si>
    <t xml:space="preserve">Casa Blanca Suba</t>
  </si>
  <si>
    <t xml:space="preserve">24</t>
  </si>
  <si>
    <t xml:space="preserve">Niza</t>
  </si>
  <si>
    <t xml:space="preserve">25</t>
  </si>
  <si>
    <t xml:space="preserve">La Floresta</t>
  </si>
  <si>
    <t xml:space="preserve">26</t>
  </si>
  <si>
    <t xml:space="preserve">Las Ferias</t>
  </si>
  <si>
    <t xml:space="preserve">27</t>
  </si>
  <si>
    <t xml:space="preserve">Suba</t>
  </si>
  <si>
    <t xml:space="preserve">28</t>
  </si>
  <si>
    <t xml:space="preserve">El Rincón</t>
  </si>
  <si>
    <t xml:space="preserve">29</t>
  </si>
  <si>
    <t xml:space="preserve">Minuto de Dios</t>
  </si>
  <si>
    <t xml:space="preserve">30</t>
  </si>
  <si>
    <t xml:space="preserve">Boyacá Real</t>
  </si>
  <si>
    <t xml:space="preserve">32</t>
  </si>
  <si>
    <t xml:space="preserve">San Blas</t>
  </si>
  <si>
    <t xml:space="preserve">33</t>
  </si>
  <si>
    <t xml:space="preserve">Sosiego</t>
  </si>
  <si>
    <t xml:space="preserve">34</t>
  </si>
  <si>
    <t xml:space="preserve">20 de Julio</t>
  </si>
  <si>
    <t xml:space="preserve">35</t>
  </si>
  <si>
    <t xml:space="preserve">Ciudad Jardín</t>
  </si>
  <si>
    <t xml:space="preserve">36</t>
  </si>
  <si>
    <t xml:space="preserve">San José</t>
  </si>
  <si>
    <t xml:space="preserve">37</t>
  </si>
  <si>
    <t xml:space="preserve">Santa Isabel</t>
  </si>
  <si>
    <t xml:space="preserve">38</t>
  </si>
  <si>
    <t xml:space="preserve">Restrepo</t>
  </si>
  <si>
    <t xml:space="preserve">39</t>
  </si>
  <si>
    <t xml:space="preserve">Quiroga</t>
  </si>
  <si>
    <t xml:space="preserve">40</t>
  </si>
  <si>
    <t xml:space="preserve">Ciudad Montes</t>
  </si>
  <si>
    <t xml:space="preserve">41</t>
  </si>
  <si>
    <t xml:space="preserve">Muzú</t>
  </si>
  <si>
    <t xml:space="preserve">42</t>
  </si>
  <si>
    <t xml:space="preserve">Venecia</t>
  </si>
  <si>
    <t xml:space="preserve">43</t>
  </si>
  <si>
    <t xml:space="preserve">San Rafael</t>
  </si>
  <si>
    <t xml:space="preserve">44</t>
  </si>
  <si>
    <t xml:space="preserve">Américas</t>
  </si>
  <si>
    <t xml:space="preserve">45</t>
  </si>
  <si>
    <t xml:space="preserve">Carvajal</t>
  </si>
  <si>
    <t xml:space="preserve">47</t>
  </si>
  <si>
    <t xml:space="preserve">Kennedy Central</t>
  </si>
  <si>
    <t xml:space="preserve">48</t>
  </si>
  <si>
    <t xml:space="preserve">Timiza</t>
  </si>
  <si>
    <t xml:space="preserve">49</t>
  </si>
  <si>
    <t xml:space="preserve">Apogeo</t>
  </si>
  <si>
    <t xml:space="preserve">50</t>
  </si>
  <si>
    <t xml:space="preserve">La Gloria</t>
  </si>
  <si>
    <t xml:space="preserve">51</t>
  </si>
  <si>
    <t xml:space="preserve">Los Libertadores</t>
  </si>
  <si>
    <t xml:space="preserve">52</t>
  </si>
  <si>
    <t xml:space="preserve">La Flora</t>
  </si>
  <si>
    <t xml:space="preserve">53</t>
  </si>
  <si>
    <t xml:space="preserve">Marco Fidel Suárez</t>
  </si>
  <si>
    <t xml:space="preserve">54</t>
  </si>
  <si>
    <t xml:space="preserve">Marruecos</t>
  </si>
  <si>
    <t xml:space="preserve">55</t>
  </si>
  <si>
    <t xml:space="preserve">Diana Turbay</t>
  </si>
  <si>
    <t xml:space="preserve">57</t>
  </si>
  <si>
    <t xml:space="preserve">Gran Yomasa</t>
  </si>
  <si>
    <t xml:space="preserve">58</t>
  </si>
  <si>
    <t xml:space="preserve">Comuneros</t>
  </si>
  <si>
    <t xml:space="preserve">62</t>
  </si>
  <si>
    <t xml:space="preserve">Tunjuelito</t>
  </si>
  <si>
    <t xml:space="preserve">65</t>
  </si>
  <si>
    <t xml:space="preserve">Arborizadora</t>
  </si>
  <si>
    <t xml:space="preserve">66</t>
  </si>
  <si>
    <t xml:space="preserve">San Francisco</t>
  </si>
  <si>
    <t xml:space="preserve">67</t>
  </si>
  <si>
    <t xml:space="preserve">Lucero</t>
  </si>
  <si>
    <t xml:space="preserve">69</t>
  </si>
  <si>
    <t xml:space="preserve">Ismael Perdomo</t>
  </si>
  <si>
    <t xml:space="preserve">70</t>
  </si>
  <si>
    <t xml:space="preserve">Jerusalén</t>
  </si>
  <si>
    <t xml:space="preserve">71</t>
  </si>
  <si>
    <t xml:space="preserve">Tibabuyes</t>
  </si>
  <si>
    <t xml:space="preserve">72</t>
  </si>
  <si>
    <t xml:space="preserve">Bolivia</t>
  </si>
  <si>
    <t xml:space="preserve">73</t>
  </si>
  <si>
    <t xml:space="preserve">Garcés Navas</t>
  </si>
  <si>
    <t xml:space="preserve">74</t>
  </si>
  <si>
    <t xml:space="preserve">Engativá</t>
  </si>
  <si>
    <t xml:space="preserve">75</t>
  </si>
  <si>
    <t xml:space="preserve">Fontibón</t>
  </si>
  <si>
    <t xml:space="preserve">76</t>
  </si>
  <si>
    <t xml:space="preserve">Fontibón San Pablo</t>
  </si>
  <si>
    <t xml:space="preserve">77</t>
  </si>
  <si>
    <t xml:space="preserve">Zona Franca</t>
  </si>
  <si>
    <t xml:space="preserve">78</t>
  </si>
  <si>
    <t xml:space="preserve">Tintál Norte</t>
  </si>
  <si>
    <t xml:space="preserve">79</t>
  </si>
  <si>
    <t xml:space="preserve">Calandaima</t>
  </si>
  <si>
    <t xml:space="preserve">80</t>
  </si>
  <si>
    <t xml:space="preserve">Corabastos</t>
  </si>
  <si>
    <t xml:space="preserve">81</t>
  </si>
  <si>
    <t xml:space="preserve">Gran Britalia</t>
  </si>
  <si>
    <t xml:space="preserve">82</t>
  </si>
  <si>
    <t xml:space="preserve">Patio Bonito</t>
  </si>
  <si>
    <t xml:space="preserve">83</t>
  </si>
  <si>
    <t xml:space="preserve">Las Margaritas</t>
  </si>
  <si>
    <t xml:space="preserve">84</t>
  </si>
  <si>
    <t xml:space="preserve">Bosa Occidental</t>
  </si>
  <si>
    <t xml:space="preserve">85</t>
  </si>
  <si>
    <t xml:space="preserve">Bosa Central</t>
  </si>
  <si>
    <t xml:space="preserve">86</t>
  </si>
  <si>
    <t xml:space="preserve">El Porvenir</t>
  </si>
  <si>
    <t xml:space="preserve">87</t>
  </si>
  <si>
    <t xml:space="preserve">Tintál Sur</t>
  </si>
  <si>
    <t xml:space="preserve">89</t>
  </si>
  <si>
    <t xml:space="preserve">San Isidro - Patios</t>
  </si>
  <si>
    <t xml:space="preserve">92</t>
  </si>
  <si>
    <t xml:space="preserve">La Macarena</t>
  </si>
  <si>
    <t xml:space="preserve">94</t>
  </si>
  <si>
    <t xml:space="preserve">La Candelaria</t>
  </si>
  <si>
    <t xml:space="preserve">95</t>
  </si>
  <si>
    <t xml:space="preserve">Las Cruces</t>
  </si>
  <si>
    <t xml:space="preserve">96</t>
  </si>
  <si>
    <t xml:space="preserve">Lourdes</t>
  </si>
  <si>
    <t xml:space="preserve">98</t>
  </si>
  <si>
    <t xml:space="preserve">Los Alcázares</t>
  </si>
  <si>
    <t xml:space="preserve">100</t>
  </si>
  <si>
    <t xml:space="preserve">Galerías</t>
  </si>
  <si>
    <t xml:space="preserve">101</t>
  </si>
  <si>
    <t xml:space="preserve">Teusaquillo</t>
  </si>
  <si>
    <t xml:space="preserve">102</t>
  </si>
  <si>
    <t xml:space="preserve">La Sabana</t>
  </si>
  <si>
    <t xml:space="preserve">107</t>
  </si>
  <si>
    <t xml:space="preserve">Quinta Paredes</t>
  </si>
  <si>
    <t xml:space="preserve">109</t>
  </si>
  <si>
    <t xml:space="preserve">Ciudad Salitre Oriental</t>
  </si>
  <si>
    <t xml:space="preserve">110</t>
  </si>
  <si>
    <t xml:space="preserve">Ciudad Salitre Occidental</t>
  </si>
  <si>
    <t xml:space="preserve">112</t>
  </si>
  <si>
    <t xml:space="preserve">Granjas de Techo</t>
  </si>
  <si>
    <t xml:space="preserve">114</t>
  </si>
  <si>
    <t xml:space="preserve">Modelia</t>
  </si>
  <si>
    <t xml:space="preserve">116</t>
  </si>
  <si>
    <t xml:space="preserve">Álamos</t>
  </si>
  <si>
    <t xml:space="preserve">802</t>
  </si>
  <si>
    <t xml:space="preserve">KENNEDY: Castilla + Bavaria</t>
  </si>
  <si>
    <t xml:space="preserve">803</t>
  </si>
  <si>
    <t xml:space="preserve">USAQUÉN: Country Club + Santa Bárbara</t>
  </si>
  <si>
    <t xml:space="preserve">804</t>
  </si>
  <si>
    <t xml:space="preserve">USAQUÉN: Paseo de Los Libertadores + La Uribe</t>
  </si>
  <si>
    <t xml:space="preserve">806</t>
  </si>
  <si>
    <t xml:space="preserve">SUBA: La Academia + Guaymaral + San José de Bavaria</t>
  </si>
  <si>
    <t xml:space="preserve">807</t>
  </si>
  <si>
    <t xml:space="preserve">BARRIOS UNIDOS: Parque Salitre + Doce de Octubre</t>
  </si>
  <si>
    <t xml:space="preserve">808</t>
  </si>
  <si>
    <t xml:space="preserve">TEUSAQUILLO: Parque Simón Bolívar - CAN + La Esmeralda</t>
  </si>
  <si>
    <t xml:space="preserve">809</t>
  </si>
  <si>
    <t xml:space="preserve">PUENTE ARANDA: Zona Industrial + Puente Aranda</t>
  </si>
  <si>
    <t xml:space="preserve">810</t>
  </si>
  <si>
    <t xml:space="preserve">ENGATIVÁ: Santa Cecilia + Jardín  Botánico</t>
  </si>
  <si>
    <t xml:space="preserve">811</t>
  </si>
  <si>
    <t xml:space="preserve">USME: Alfonso López + Ciudad Usme</t>
  </si>
  <si>
    <t xml:space="preserve">812</t>
  </si>
  <si>
    <t xml:space="preserve">USME: Parque Entrenubes + Danubio</t>
  </si>
  <si>
    <t xml:space="preserve">813</t>
  </si>
  <si>
    <t xml:space="preserve">FONTIBÓN: Aeropuerto El Dorado + Capellanía</t>
  </si>
  <si>
    <t xml:space="preserve">814</t>
  </si>
  <si>
    <t xml:space="preserve">SANTA FE: Las Nieves + Sagrado Corazón</t>
  </si>
  <si>
    <t xml:space="preserve">815</t>
  </si>
  <si>
    <t xml:space="preserve">CIUDAD BOLÍVAR: Monteblanco + El Tesoro + El Mochuelo</t>
  </si>
  <si>
    <t xml:space="preserve">816</t>
  </si>
  <si>
    <t xml:space="preserve">CHAPINERO: Pardo Rubio + Chapinero</t>
  </si>
  <si>
    <t xml:space="preserve">817</t>
  </si>
  <si>
    <t xml:space="preserve">CHAPINERO: Chicó Lago + El Refugio</t>
  </si>
  <si>
    <t xml:space="preserve">Hogares según si se atrasaron o dejaron de pagar alguna cuota de arrendamiento, a raíz de las medidas tomadas por la pandemia del coronavirus (Covid-19), entre marzo de 2020 y el momento actual - Localidades rural (Centros poblados y rural disperso)</t>
  </si>
  <si>
    <t xml:space="preserve">Hogares según si se atrasaron o dejaron de pagar alguna cuota de arrendamiento, a raíz de las medidas tomadas por la pandemia del coronavirus (Covid-19), entre marzo de 2020 y el momento actual - Municipios rural (Centros poblados y rural disperso)</t>
  </si>
  <si>
    <t xml:space="preserve">Subpreguntas relacionadas: Se atrasó o dejo de pagar alguna cuota de arrendamiento? ¿Cuántas dejó de pagar?  </t>
  </si>
  <si>
    <t xml:space="preserve">Código de pregunta en análisis: nhccp10c</t>
  </si>
  <si>
    <t xml:space="preserve">Promedio del número de cuotas de arrendamiento que dejaron de pagar los hogares por las medidas tomadas por la pandemia del coronavirus (Covid-19), entre marzo de 2020 y el momento actual - Bogotá</t>
  </si>
  <si>
    <t xml:space="preserve">Promedio</t>
  </si>
  <si>
    <t xml:space="preserve">Promedio del número de cuotas de arrendamiento que dejaron de pagar los hogares por las medidas tomadas por la pandemia del coronavirus (Covid-19), entre marzo de 2020 y el momento actual - Municipios</t>
  </si>
  <si>
    <t xml:space="preserve">Promedio del número de cuotas de arrendamiento que dejaron de pagar los hogares por las medidas tomadas por la pandemia del coronavirus (Covid-19), entre marzo de 2020 y el momento actual - Municipios urbano (Cabecera)</t>
  </si>
  <si>
    <t xml:space="preserve">Promedio del número de cuotas de arrendamiento que dejaron de pagar los hogares por las medidas tomadas por la pandemia del coronavirus (Covid-19), entre marzo de 2020 y el momento actual - Localidades</t>
  </si>
  <si>
    <t xml:space="preserve">Promedio del número de cuotas de arrendamiento que dejaron de pagar los hogares por las medidas tomadas por la pandemia del coronavirus (Covid-19), entre marzo de 2020 y el momento actual - Localidades urbano (Cabecera)</t>
  </si>
  <si>
    <t xml:space="preserve">Promedio del número de cuotas de arrendamiento que dejaron de pagar los hogares por las medidas tomadas por la pandemia del coronavirus (Covid-19), entre marzo de 2020 y el momento actual - UPZ</t>
  </si>
  <si>
    <t xml:space="preserve">Promedio del número de cuotas de arrendamiento que dejaron de pagar los hogares por las medidas tomadas por la pandemia del coronavirus (Covid-19), entre marzo de 2020 y el momento actual - Localidades rural (Centros poblados y rural disperso)</t>
  </si>
  <si>
    <t xml:space="preserve">Promedio del número de cuotas de arrendamiento que dejaron de pagar los hogares por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</si>
  <si>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   </t>
  </si>
  <si>
    <t xml:space="preserve">Código de pregunta en análisis: nhccp10d</t>
  </si>
  <si>
    <t xml:space="preserve">Hogares según si el arrendatario le dio algún descuento en la cuota de arrendamiento a raíz de las medidas tomadas por la pandemia del coronavirus (Covid-19), entre marzo de 2020 y el momento actual - Bogotá</t>
  </si>
  <si>
    <t xml:space="preserve">Hogares según si el arrendatario le dio algún descuento en la cuota de arrendamiento a raíz de las medidas tomadas por la pandemia del coronavirus (Covid-19), entre marzo de 2020 y el momento actual - Municipios</t>
  </si>
  <si>
    <t xml:space="preserve">Hogares según si el arrendatario le dio algún descuento en la cuota de arrendamiento a raíz de las medidas tomadas por la pandemia del coronavirus (Covid-19), entre marzo de 2020 y el momento actual - Municipios urbano (Cabecera)</t>
  </si>
  <si>
    <t xml:space="preserve">Hogares según si el arrendatario le dio algún descuento en la cuota de arrendamiento a raíz de las medidas tomadas por la pandemia del coronavirus (Covid-19), entre marzo de 2020 y el momento actual - Localidades</t>
  </si>
  <si>
    <t xml:space="preserve">Hogares según si el arrendatario le dio algún descuento en la cuota de arrendamiento a raíz de las medidas tomadas por la pandemia del coronavirus (Covid-19), entre marzo de 2020 y el momento actual - Localidades urbano (Cabecera)</t>
  </si>
  <si>
    <t xml:space="preserve">Hogares según si el arrendatario le dio algún descuento en la cuota de arrendamiento a raíz de las medidas tomadas por la pandemia del coronavirus (Covid-19), entre marzo de 2020 y el momento actual - UPZ</t>
  </si>
  <si>
    <t xml:space="preserve">Hogares según si el arrendatario le dio algún descuento en la cuota de arrendamiento a raíz de las medidas tomadas por la pandemia del coronavirus (Covid-19), entre marzo de 2020 y el momento actual - Localidades rural (Centros poblados y rural disperso)</t>
  </si>
  <si>
    <t xml:space="preserve">Hogares según si el arrendatario le dio algún descuento en la cuota de arrendamiento a raíz de las medidas tomadas por la pandemia del coronavirus (Covid-19), entre marzo de 2020 y el momento actual - Municipios rural (Centros poblados y rural disperso)</t>
  </si>
  <si>
    <t xml:space="preserve">Capítulo y pregunta principal: C-1. ¿A raíz de las medidas tomadas por la pandemia del coronavirus (Covid-19), entre marzo de 2020 y el momento actual:</t>
  </si>
  <si>
    <t xml:space="preserve">Subpreguntas relacionadas: El arrendatario le dio algún descuento en la cuota de arrendamiento? ¿En total cuanto suman todos los descuentos que le hicieron?  </t>
  </si>
  <si>
    <t xml:space="preserve">Código de pregunta en análisis: nhccp10e</t>
  </si>
  <si>
    <t xml:space="preserve">Promedio del valor de los descuentos obtenidos en la cuota de arrendamiento a raíz de las medidas tomadas por la pandemia del coronavirus (Covid-19), entre marzo de 2020 y el momento actual (a precios corrientes) - Bogotá</t>
  </si>
  <si>
    <t xml:space="preserve">Promedio del valor de los descuentos obtenidos en la cuota de arrendamiento a raíz de las medidas tomadas por la pandemia del coronavirus (Covid-19), entre marzo de 2020 y el momento actual (a precios corrientes) - Municipios</t>
  </si>
  <si>
    <t xml:space="preserve">Promedio del valor de los descuentos obtenidos en la cuota de arrendamiento a raíz de las medidas tomadas por la pandemia del coronavirus (Covid-19), entre marzo de 2020 y el momento actual (a precios corrientes) - Municipios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</si>
  <si>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Localidades</t>
  </si>
  <si>
    <t xml:space="preserve">Promedio del valor de los descuentos obtenidos en la cuota de arrendamiento a raíz de las medidas tomadas por la pandemia del coronavirus (Covid-19), entre marzo de 2020 y el momento actual (a precios corrientes) - Localidades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</si>
  <si>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UPZ</t>
  </si>
  <si>
    <t xml:space="preserve">Promedio del valor de los descuentos obtenidos en la cuota de arrendamiento a raíz de las medidas tomadas por la pandemia del coronavirus (Covid-19), entre marzo de 2020 y el momento actual (a precios corrientes) - Localidades rural (Centros poblados y rural disperso)</t>
  </si>
  <si>
    <t xml:space="preserve">Promedio del valor de los descuentos obtenidos en la cuota de arrendamiento a raíz de las medidas tomadas por la pandemia del coronavirus (Covid-19), entre marzo de 2020 y el momento actual (a precios corrientes) - Municipios rural (Centros poblados y rural disperso)</t>
  </si>
  <si>
    <t xml:space="preserve">Contagio de coronavirus (COVID-19), cruzando según si el hogar es pobre multidimensional-IPM</t>
  </si>
  <si>
    <t xml:space="preserve">Capítulo y pregunta principal: F-43. ¿… fue diagnosticado con coronavirus (COVID-19)?</t>
  </si>
  <si>
    <t xml:space="preserve">Subpreguntas relacionadas:      </t>
  </si>
  <si>
    <t xml:space="preserve">Código de pregunta en análisis: npcfp46</t>
  </si>
  <si>
    <t xml:space="preserve">Personas según si fueron diagnosticadas con coronavirus (COVID-19) - Bogotá</t>
  </si>
  <si>
    <t xml:space="preserve">Personas según si fueron diagnosticadas con coronavirus (COVID-19) - Municipios</t>
  </si>
  <si>
    <t xml:space="preserve">Personas según si fueron diagnosticadas con coronavirus (COVID-19) - Municipios urbano (Cabecera)</t>
  </si>
  <si>
    <t xml:space="preserve">Personas según si fueron diagnosticadas con coronavirus (COVID-19) - Localidades</t>
  </si>
  <si>
    <t xml:space="preserve">Personas según si fueron diagnosticadas con coronavirus (COVID-19) - Localidades urbano (Cabecera)</t>
  </si>
  <si>
    <t xml:space="preserve">Personas según si fueron diagnosticadas con coronavirus (COVID-19) - UPZ</t>
  </si>
  <si>
    <t xml:space="preserve">Personas según si fueron diagnosticadas con coronavirus (COVID-19) - Localidades rural (Centros poblados y rural disperso)</t>
  </si>
  <si>
    <t xml:space="preserve">Personas según si fueron diagnosticadas con coronavirus (COVID-19) - Municipios rural (Centros poblados y rural disperso)</t>
  </si>
  <si>
    <t xml:space="preserve">Impacto en la salud de las medidas tomadas por la pandemia del coronavirus (COVID-19), cruzando según si el hogar es pobre multidimensional-IPM</t>
  </si>
  <si>
    <t xml:space="preserve">Capítulo y pregunta principal: F-44.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</si>
  <si>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</si>
  <si>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 xml:space="preserve">Código de pregunta en análisis: npcfp47a</t>
  </si>
  <si>
    <t xml:space="preserve">Personas según si a raíz de las medidas tomadas por la pandemia del coronavirus (COVID-19): Perdieron citas medicas o exámenes de control - Bogotá</t>
  </si>
  <si>
    <t xml:space="preserve">Personas según si a raíz de las medidas tomadas por la pandemia del coronavirus (COVID-19): Perdieron citas medicas o exámenes de control - Municipios</t>
  </si>
  <si>
    <t xml:space="preserve">Personas según si a raíz de las medidas tomadas por la pandemia del coronavirus (COVID-19): Perdieron citas medicas o exámenes de control - Municipios urbano (Cabecera)</t>
  </si>
  <si>
    <t xml:space="preserve">Personas según si a raíz de las medidas tomadas por la pandemia del coronavirus (COVID-19): Perdieron citas medicas o exámenes de control - Localidades</t>
  </si>
  <si>
    <t xml:space="preserve">Personas según si a raíz de las medidas tomadas por la pandemia del coronavirus (COVID-19): Perdieron citas medicas o exámenes de control - Localidades urbano (Cabecera)</t>
  </si>
  <si>
    <t xml:space="preserve">Personas según si a raíz de las medidas tomadas por la pandemia del coronavirus (COVID-19): Perdieron citas medicas o exámenes de control - UPZ</t>
  </si>
  <si>
    <t xml:space="preserve">Personas según si a raíz de las medidas tomadas por la pandemia del coronavirus (COVID-19): Perdieron citas medicas o exámenes de control - Localidades rural (Centros poblados y rural disperso)</t>
  </si>
  <si>
    <t xml:space="preserve">Personas según si a raíz de las medidas tomadas por la pandemia del coronavirus (COVID-19): Perdieron citas medicas o exámenes de control - Municipios rural (Centros poblados y rural disperso)</t>
  </si>
  <si>
    <t xml:space="preserve">Subpreguntas relacionadas: Le aplazaron cirugías, tratamientos u otros    </t>
  </si>
  <si>
    <t xml:space="preserve">Código de pregunta en análisis: npcfp47b</t>
  </si>
  <si>
    <t xml:space="preserve">Personas según si a raíz de las medidas tomadas por la pandemia del coronavirus (COVID-19): Les aplazaron cirugías, tratamientos u otros - Bogotá</t>
  </si>
  <si>
    <t xml:space="preserve">Personas según si a raíz de las medidas tomadas por la pandemia del coronavirus (COVID-19): Les aplazaron cirugías, tratamientos u otros - Municipios</t>
  </si>
  <si>
    <t xml:space="preserve">Personas según si a raíz de las medidas tomadas por la pandemia del coronavirus (COVID-19): Les aplazaron cirugías, tratamientos u otros - Municipios urbano (Cabecera)</t>
  </si>
  <si>
    <t xml:space="preserve">Personas según si a raíz de las medidas tomadas por la pandemia del coronavirus (COVID-19): Les aplazaron cirugías, tratamientos u otros - Localidades</t>
  </si>
  <si>
    <t xml:space="preserve">Personas según si a raíz de las medidas tomadas por la pandemia del coronavirus (COVID-19): Les aplazaron cirugías, tratamientos u otros - Localidades urbano (Cabecera)</t>
  </si>
  <si>
    <t xml:space="preserve">Personas según si a raíz de las medidas tomadas por la pandemia del coronavirus (COVID-19): Les aplazaron cirugías, tratamientos u otros - UPZ</t>
  </si>
  <si>
    <t xml:space="preserve">Personas según si a raíz de las medidas tomadas por la pandemia del coronavirus (COVID-19): Les aplazaron cirugías, tratamientos u otros - Localidades rural (Centros poblados y rural disperso)</t>
  </si>
  <si>
    <t xml:space="preserve">Personas según si a raíz de las medidas tomadas por la pandemia del coronavirus (COVID-19): Les aplazaron cirugías, tratamientos u otros - Municipios rural (Centros poblados y rural disperso)</t>
  </si>
  <si>
    <t xml:space="preserve">Subpreguntas relacionadas: Dejó de recibir o tuvo atrasos o interrupciones en la recepción de medicamentos    </t>
  </si>
  <si>
    <t xml:space="preserve">Código de pregunta en análisis: npcfp47c</t>
  </si>
  <si>
    <t xml:space="preserve">Personas según si a raíz de las medidas tomadas por la pandemia del coronavirus (COVID-19): Dejaron de recibir o tuvo atrasos o interrupciones en la recepción de medicamentos - Bogotá</t>
  </si>
  <si>
    <t xml:space="preserve">Personas según si a raíz de las medidas tomadas por la pandemia del coronavirus (COVID-19): Dejaron de recibir o tuvo atrasos o interrupciones en la recepción de medicamentos - Municipios</t>
  </si>
  <si>
    <t xml:space="preserve">Personas según si a raíz de las medidas tomadas por la pandemia del coronavirus (COVID-19): Dejaron de recibir o tuvo atrasos o interrupciones en la recepción de medicamentos - Municipios urbano (Cabecera)</t>
  </si>
  <si>
    <t xml:space="preserve">Personas según si a raíz de las medidas tomadas por la pandemia del coronavirus (COVID-19): Dejaron de recibir o tuvo atrasos o interrupciones en la recepción de medicamentos - Localidades</t>
  </si>
  <si>
    <t xml:space="preserve">Personas según si a raíz de las medidas tomadas por la pandemia del coronavirus (COVID-19): Dejaron de recibir o tuvo atrasos o interrupciones en la recepción de medicamentos - Localidades urbano (Cabecera)</t>
  </si>
  <si>
    <t xml:space="preserve">Personas según si a raíz de las medidas tomadas por la pandemia del coronavirus (COVID-19): Dejaron de recibir o tuvo atrasos o interrupciones en la recepción de medicamentos - UPZ</t>
  </si>
  <si>
    <t xml:space="preserve">Personas según si a raíz de las medidas tomadas por la pandemia del coronavirus (COVID-19): Dejaron de recibir o tuvo atrasos o interrupciones en la recepción de medicamentos - Localidades rural (Centros poblados y rural disperso)</t>
  </si>
  <si>
    <t xml:space="preserve">Personas según si a raíz de las medidas tomadas por la pandemia del coronavirus (COVID-19): Dejaron de recibir o tuvo atrasos o interrupciones en la recepción de medicamentos - Municipios rural (Centros poblados y rural disperso)</t>
  </si>
  <si>
    <t xml:space="preserve">Subpreguntas relacionadas: Presentó crisis de ansiedad, miedo, preocupación, depresión    </t>
  </si>
  <si>
    <t xml:space="preserve">Código de pregunta en análisis: npcfp47d</t>
  </si>
  <si>
    <t xml:space="preserve">Personas según si a raíz de las medidas tomadas por la pandemia del coronavirus (COVID-19): Presentaron crisis de ansiedad, miedo, preocupación, depresión - Bogotá</t>
  </si>
  <si>
    <t xml:space="preserve">Personas según si a raíz de las medidas tomadas por la pandemia del coronavirus (COVID-19): Presentaron crisis de ansiedad, miedo, preocupación, depresión - Municipios</t>
  </si>
  <si>
    <t xml:space="preserve">Personas según si a raíz de las medidas tomadas por la pandemia del coronavirus (COVID-19): Presentaron crisis de ansiedad, miedo, preocupación, depresión - Municipios urbano (Cabecera)</t>
  </si>
  <si>
    <t xml:space="preserve">Personas según si a raíz de las medidas tomadas por la pandemia del coronavirus (COVID-19): Presentaron crisis de ansiedad, miedo, preocupación, depresión - Localidades</t>
  </si>
  <si>
    <t xml:space="preserve">Personas según si a raíz de las medidas tomadas por la pandemia del coronavirus (COVID-19): Presentaron crisis de ansiedad, miedo, preocupación, depresión - Localidades urbano (Cabecera)</t>
  </si>
  <si>
    <t xml:space="preserve">Personas según si a raíz de las medidas tomadas por la pandemia del coronavirus (COVID-19): Presentaron crisis de ansiedad, miedo, preocupación, depresión - UPZ</t>
  </si>
  <si>
    <t xml:space="preserve">Personas según si a raíz de las medidas tomadas por la pandemia del coronavirus (COVID-19): Presentaron crisis de ansiedad, miedo, preocupación, depresión - Localidades rural (Centros poblados y rural disperso)</t>
  </si>
  <si>
    <t xml:space="preserve">Personas según si a raíz de las medidas tomadas por la pandemia del coronavirus (COVID-19): Presentaron crisis de ansiedad, miedo, preocupación, depresión - Municipios rural (Centros poblados y rural disperso)</t>
  </si>
  <si>
    <t xml:space="preserve">Subpreguntas relacionadas: Sintió que su estado de salud empeoró    </t>
  </si>
  <si>
    <t xml:space="preserve">Código de pregunta en análisis: npcfp47e</t>
  </si>
  <si>
    <t xml:space="preserve">Personas según si a raíz de las medidas tomadas por la pandemia del coronavirus (COVID-19): Sintieron que su estado de salud empeoró - Bogotá</t>
  </si>
  <si>
    <t xml:space="preserve">Personas según si a raíz de las medidas tomadas por la pandemia del coronavirus (COVID-19): Sintieron que su estado de salud empeoró - Municipios</t>
  </si>
  <si>
    <t xml:space="preserve">Personas según si a raíz de las medidas tomadas por la pandemia del coronavirus (COVID-19): Sintieron que su estado de salud empeoró - Municipios urbano (Cabecera)</t>
  </si>
  <si>
    <t xml:space="preserve">Personas según si a raíz de las medidas tomadas por la pandemia del coronavirus (COVID-19): Sintieron que su estado de salud empeoró - Localidades</t>
  </si>
  <si>
    <t xml:space="preserve">Personas según si a raíz de las medidas tomadas por la pandemia del coronavirus (COVID-19): Sintieron que su estado de salud empeoró - Localidades urbano (Cabecera)</t>
  </si>
  <si>
    <t xml:space="preserve">Personas según si a raíz de las medidas tomadas por la pandemia del coronavirus (COVID-19): Sintieron que su estado de salud empeoró - UPZ</t>
  </si>
  <si>
    <t xml:space="preserve">Personas según si a raíz de las medidas tomadas por la pandemia del coronavirus (COVID-19): Sintieron que su estado de salud empeoró - Localidades rural (Centros poblados y rural disperso)</t>
  </si>
  <si>
    <t xml:space="preserve">Personas según si a raíz de las medidas tomadas por la pandemia del coronavirus (COVID-19): Sintieron que su estado de salud empeoró - Municipios rural (Centros poblados y rural disperso)</t>
  </si>
  <si>
    <t xml:space="preserve">Percepción de la calidad de la educación durante la pandemia, cruzando según si el hogar es pobre multidimensional-IPM</t>
  </si>
  <si>
    <t xml:space="preserve">Capítulo y pregunta principal: H-34. En comparación a la formación que normalmente recibía antes de las medidas tomadas por efecto de la pandemia del coronavirus (COVID-19), ¿considera que la calidad de la educación en el año 2020?:</t>
  </si>
  <si>
    <t xml:space="preserve">Código de pregunta en análisis: npchp37</t>
  </si>
  <si>
    <t xml:space="preserve">Personas según su percepción de la calidad de la educación durante la pandemia - Bogotá</t>
  </si>
  <si>
    <t xml:space="preserve">Total.Mejoró</t>
  </si>
  <si>
    <t xml:space="preserve">Total.Se mantuvo igual</t>
  </si>
  <si>
    <t xml:space="preserve">Total.Empeoró</t>
  </si>
  <si>
    <t xml:space="preserve">Total.No sabe</t>
  </si>
  <si>
    <t xml:space="preserve">Porcentaje.Mejoró</t>
  </si>
  <si>
    <t xml:space="preserve">Porcentaje.Se mantuvo igual</t>
  </si>
  <si>
    <t xml:space="preserve">Porcentaje.Empeoró</t>
  </si>
  <si>
    <t xml:space="preserve">Porcentaje.No sabe</t>
  </si>
  <si>
    <t xml:space="preserve">Personas según su percepción de la calidad de la educación durante la pandemia - Municipios</t>
  </si>
  <si>
    <t xml:space="preserve">Personas según su percepción de la calidad de la educación durante la pandemia - Municipios urbano (Cabecera)</t>
  </si>
  <si>
    <t xml:space="preserve">Personas según su percepción de la calidad de la educación durante la pandemia - Localidades</t>
  </si>
  <si>
    <t xml:space="preserve">Personas según su percepción de la calidad de la educación durante la pandemia - Localidades urbano (Cabecera)</t>
  </si>
  <si>
    <t xml:space="preserve">Personas según su percepción de la calidad de la educación durante la pandemia - UPZ</t>
  </si>
  <si>
    <t xml:space="preserve">Personas según su percepción de la calidad de la educación durante la pandemia - Localidades rural (Centros poblados y rural disperso)</t>
  </si>
  <si>
    <t xml:space="preserve">Personas según su percepción de la calidad de la educación durante la pandemia - Municipios rural (Centros poblados y rural disperso)</t>
  </si>
  <si>
    <t xml:space="preserve">Teletrabajo o trabajo en casa, cruzando según si el hogar es pobre multidimensional-IPM</t>
  </si>
  <si>
    <t xml:space="preserve">Capítulo y pregunta principal: K-48a. ¿En los ÚLTIMOS 12 MESES ha trabajado bajo la modalidad de teletrabajo o trabajo en casa?</t>
  </si>
  <si>
    <t xml:space="preserve">Código de pregunta en análisis: npcknp48</t>
  </si>
  <si>
    <t xml:space="preserve">Personas según si durante los últimos 12 meses han trabajado bajo la modalidad de teletrabajo o trabajo en casa - Bogotá</t>
  </si>
  <si>
    <t xml:space="preserve">Personas según si durante los últimos 12 meses han trabajado bajo la modalidad de teletrabajo o trabajo en casa - Municipios</t>
  </si>
  <si>
    <t xml:space="preserve">Personas según si durante los últimos 12 meses han trabajado bajo la modalidad de teletrabajo o trabajo en casa - Municipios urbano (Cabecera)</t>
  </si>
  <si>
    <t xml:space="preserve">Personas según si durante los últimos 12 meses han trabajado bajo la modalidad de teletrabajo o trabajo en casa - Localidades</t>
  </si>
  <si>
    <t xml:space="preserve">Personas según si durante los últimos 12 meses han trabajado bajo la modalidad de teletrabajo o trabajo en casa - Localidades urbano (Cabecera)</t>
  </si>
  <si>
    <t xml:space="preserve">Personas según si durante los últimos 12 meses han trabajado bajo la modalidad de teletrabajo o trabajo en casa - UPZ</t>
  </si>
  <si>
    <t xml:space="preserve">Personas según si durante los últimos 12 meses han trabajado bajo la modalidad de teletrabajo o trabajo en casa - Localidades rural (Centros poblados y rural disperso)</t>
  </si>
  <si>
    <t xml:space="preserve">Personas según si durante los últimos 12 meses han trabajado bajo la modalidad de teletrabajo o trabajo en casa - Municipios rural (Centros poblados y rural disperso)</t>
  </si>
  <si>
    <t xml:space="preserve">Subpreguntas relacionadas: ¿Por qué motivo? Por la pandemia del coronavirus (COVID-19)  </t>
  </si>
  <si>
    <t xml:space="preserve">Código de pregunta en análisis: npcknp48a</t>
  </si>
  <si>
    <t xml:space="preserve">Personas según el motivo por el cual durante los últimos 12 meses han trabajado bajo la modalidad de teletrabajo o trabajo en casa: Por la pandemia del coronavirus (COVID-19) - Bogotá</t>
  </si>
  <si>
    <t xml:space="preserve">Personas según el motivo por el cual durante los últimos 12 meses han trabajado bajo la modalidad de teletrabajo o trabajo en casa: Por la pandemia del coronavirus (COVID-19) - Municipios</t>
  </si>
  <si>
    <t xml:space="preserve">Personas según el motivo por el cual durante los últimos 12 meses han trabajado bajo la modalidad de teletrabajo o trabajo en casa: Por la pandemia del coronavirus (COVID-19) - Municipios urbano (Cabecera)</t>
  </si>
  <si>
    <t xml:space="preserve">Personas según el motivo por el cual durante los últimos 12 meses han trabajado bajo la modalidad de teletrabajo o trabajo en casa: Por la pandemia del coronavirus (COVID-19) - Localidades</t>
  </si>
  <si>
    <t xml:space="preserve">Personas según el motivo por el cual durante los últimos 12 meses han trabajado bajo la modalidad de teletrabajo o trabajo en casa: Por la pandemia del coronavirus (COVID-19) - Localidades urbano (Cabecera)</t>
  </si>
  <si>
    <t xml:space="preserve">Personas según el motivo por el cual durante los últimos 12 meses han trabajado bajo la modalidad de teletrabajo o trabajo en casa: Por la pandemia del coronavirus (COVID-19) - UPZ</t>
  </si>
  <si>
    <t xml:space="preserve">Personas según el motivo por el cual durante los últimos 12 meses han trabajado bajo la modalidad de teletrabajo o trabajo en casa: Por la pandemia del coronavirus (COVID-19) - Localidades rural (Centros poblados y rural disperso)</t>
  </si>
  <si>
    <t xml:space="preserve">Personas según el motivo por el cual durante los últimos 12 meses han trabajado bajo la modalidad de teletrabajo o trabajo en casa: Por la pandemia del coronavirus (COVID-19) - Municipios rural (Centros poblados y rural disperso)</t>
  </si>
  <si>
    <t xml:space="preserve">Subpreguntas relacionadas: ¿Por qué motivo? Su empresa lo promueve permanentemente  </t>
  </si>
  <si>
    <t xml:space="preserve">Código de pregunta en análisis: npcknp48b</t>
  </si>
  <si>
    <t xml:space="preserve">Personas según el motivo por el cual durante los últimos 12 meses han trabajado bajo la modalidad de teletrabajo o trabajo en casa: Su empresa lo promueve permanentemente - Bogotá</t>
  </si>
  <si>
    <t xml:space="preserve">Personas según el motivo por el cual durante los últimos 12 meses han trabajado bajo la modalidad de teletrabajo o trabajo en casa: Su empresa lo promueve permanentemente - Municipios</t>
  </si>
  <si>
    <t xml:space="preserve">Personas según el motivo por el cual durante los últimos 12 meses han trabajado bajo la modalidad de teletrabajo o trabajo en casa: Su empresa lo promueve permanentemente - Municipios urbano (Cabecera)</t>
  </si>
  <si>
    <t xml:space="preserve">Personas según el motivo por el cual durante los últimos 12 meses han trabajado bajo la modalidad de teletrabajo o trabajo en casa: Su empresa lo promueve permanentemente - Localidades</t>
  </si>
  <si>
    <t xml:space="preserve">Personas según el motivo por el cual durante los últimos 12 meses han trabajado bajo la modalidad de teletrabajo o trabajo en casa: Su empresa lo promueve permanentemente - Localidades urbano (Cabecera)</t>
  </si>
  <si>
    <t xml:space="preserve">Personas según el motivo por el cual durante los últimos 12 meses han trabajado bajo la modalidad de teletrabajo o trabajo en casa: Su empresa lo promueve permanentemente - UPZ</t>
  </si>
  <si>
    <t xml:space="preserve">Personas según el motivo por el cual durante los últimos 12 meses han trabajado bajo la modalidad de teletrabajo o trabajo en casa: Su empresa lo promueve permanentemente - Localidades rural (Centros poblados y rural disperso)</t>
  </si>
  <si>
    <t xml:space="preserve">Personas según el motivo por el cual durante los últimos 12 meses han trabajado bajo la modalidad de teletrabajo o trabajo en casa: Su empresa lo promueve permanentemente - Municipios rural (Centros poblados y rural disperso)</t>
  </si>
  <si>
    <t xml:space="preserve">Subpreguntas relacionadas: ¿Por qué motivo? Trabaja como independiente desde su casa  </t>
  </si>
  <si>
    <t xml:space="preserve">Código de pregunta en análisis: npcknp48c</t>
  </si>
  <si>
    <t xml:space="preserve">Personas según el motivo por el cual durante los últimos 12 meses han trabajado bajo la modalidad de teletrabajo o trabajo en casa: Trabaja como independiente desde su casa - Bogotá</t>
  </si>
  <si>
    <t xml:space="preserve">Personas según el motivo por el cual durante los últimos 12 meses han trabajado bajo la modalidad de teletrabajo o trabajo en casa: Trabaja como independiente desde su casa - Municipios</t>
  </si>
  <si>
    <t xml:space="preserve">Personas según el motivo por el cual durante los últimos 12 meses han trabajado bajo la modalidad de teletrabajo o trabajo en casa: Trabaja como independiente desde su casa - Municipios urbano (Cabecera)</t>
  </si>
  <si>
    <t xml:space="preserve">Personas según el motivo por el cual durante los últimos 12 meses han trabajado bajo la modalidad de teletrabajo o trabajo en casa: Trabaja como independiente desde su casa - Localidades</t>
  </si>
  <si>
    <t xml:space="preserve">Personas según el motivo por el cual durante los últimos 12 meses han trabajado bajo la modalidad de teletrabajo o trabajo en casa: Trabaja como independiente desde su casa - Localidades urbano (Cabecera)</t>
  </si>
  <si>
    <t xml:space="preserve">Personas según el motivo por el cual durante los últimos 12 meses han trabajado bajo la modalidad de teletrabajo o trabajo en casa: Trabaja como independiente desde su casa - UPZ</t>
  </si>
  <si>
    <t xml:space="preserve">Personas según el motivo por el cual durante los últimos 12 meses han trabajado bajo la modalidad de teletrabajo o trabajo en casa: Trabaja como independiente desde su casa - Localidades rural (Centros poblados y rural disperso)</t>
  </si>
  <si>
    <t xml:space="preserve">Personas según el motivo por el cual durante los últimos 12 meses han trabajado bajo la modalidad de teletrabajo o trabajo en casa: Trabaja como independiente desde su casa - Municipios rural (Centros poblados y rural disperso)</t>
  </si>
  <si>
    <t xml:space="preserve">Subpreguntas relacionadas: ¿Por qué motivo? Otro  </t>
  </si>
  <si>
    <t xml:space="preserve">Código de pregunta en análisis: npcknp48d</t>
  </si>
  <si>
    <t xml:space="preserve">Toda la ruralidad de Bogotá, </t>
  </si>
  <si>
    <t xml:space="preserve">Personas según el motivo por el cual durante los últimos 12 meses han trabajado bajo la modalidad de teletrabajo o trabajo en casa: Otro motivo - Bogotá</t>
  </si>
  <si>
    <t xml:space="preserve">Personas según el motivo por el cual durante los últimos 12 meses han trabajado bajo la modalidad de teletrabajo o trabajo en casa: Otro motivo - Municipios</t>
  </si>
  <si>
    <t xml:space="preserve">Personas según el motivo por el cual durante los últimos 12 meses han trabajado bajo la modalidad de teletrabajo o trabajo en casa: Otro motivo - Municipios urbano (Cabecera)</t>
  </si>
  <si>
    <t xml:space="preserve">Personas según el motivo por el cual durante los últimos 12 meses han trabajado bajo la modalidad de teletrabajo o trabajo en casa: Otro motivo - Localidades</t>
  </si>
  <si>
    <t xml:space="preserve">Personas según el motivo por el cual durante los últimos 12 meses han trabajado bajo la modalidad de teletrabajo o trabajo en casa: Otro motivo - Localidades urbano (Cabecera)</t>
  </si>
  <si>
    <t xml:space="preserve">Personas según el motivo por el cual durante los últimos 12 meses han trabajado bajo la modalidad de teletrabajo o trabajo en casa: Otro motivo - UPZ</t>
  </si>
  <si>
    <t xml:space="preserve">Personas según el motivo por el cual durante los últimos 12 meses han trabajado bajo la modalidad de teletrabajo o trabajo en casa: Otro motivo - Municipios rural (Centros poblados y rural disperso)</t>
  </si>
  <si>
    <t xml:space="preserve">Impacto económico de las medidas tomadas por la pandemia del coronavirus (COVID-19), cruzando según si el hogar es pobre multidimensional-IPM</t>
  </si>
  <si>
    <t xml:space="preserve">Capítulo y pregunta principal: K-64. ¿A raíz de las medidas tomadas por la pandemia del coronavirus (COVID-19) a ... se le presentó alguna de las siguientes situaciones:</t>
  </si>
  <si>
    <t xml:space="preserve">Subpreguntas relacionadas: Perdió su empleo    </t>
  </si>
  <si>
    <t xml:space="preserve">Código de pregunta en análisis: npckp64a</t>
  </si>
  <si>
    <t xml:space="preserve">Personas según si a raíz de las medidas tomadas por la pandemia del coronavirus (COVID-19) se le presentaron las siguientes situaciones: Perdieron su empleo - Bogotá</t>
  </si>
  <si>
    <t xml:space="preserve">Personas según si a raíz de las medidas tomadas por la pandemia del coronavirus (COVID-19) se le presentaron las siguientes situaciones: Perdieron su empleo - Municipios</t>
  </si>
  <si>
    <t xml:space="preserve">Personas según si a raíz de las medidas tomadas por la pandemia del coronavirus (COVID-19) se le presentaron las siguientes situaciones: Perdieron su empleo - Municipios urbano (Cabecera)</t>
  </si>
  <si>
    <t xml:space="preserve">Personas según si a raíz de las medidas tomadas por la pandemia del coronavirus (COVID-19) se le presentaron las siguientes situaciones: Perdieron su empleo - Localidades</t>
  </si>
  <si>
    <t xml:space="preserve">Personas según si a raíz de las medidas tomadas por la pandemia del coronavirus (COVID-19) se le presentaron las siguientes situaciones: Perdieron su empleo - Localidades urbano (Cabecera)</t>
  </si>
  <si>
    <t xml:space="preserve">Personas según si a raíz de las medidas tomadas por la pandemia del coronavirus (COVID-19) se le presentaron las siguientes situaciones: Perdieron su empleo - UPZ</t>
  </si>
  <si>
    <t xml:space="preserve">Personas según si a raíz de las medidas tomadas por la pandemia del coronavirus (COVID-19) se le presentaron las siguientes situaciones: Perdieron su empleo - Localidades rural (Centros poblados y rural disperso)</t>
  </si>
  <si>
    <t xml:space="preserve">Personas según si a raíz de las medidas tomadas por la pandemia del coronavirus (COVID-19) se le presentaron las siguientes situaciones: Perdieron su empleo - Municipios rural (Centros poblados y rural disperso)</t>
  </si>
  <si>
    <t xml:space="preserve">Subpreguntas relacionadas: Tuvo que cerrar o interrumpir las actividades de su negocio    </t>
  </si>
  <si>
    <t xml:space="preserve">Código de pregunta en análisis: npckp64b</t>
  </si>
  <si>
    <t xml:space="preserve">Personas según si a raíz de las medidas tomadas por la pandemia del coronavirus (COVID-19) se le presentaron las siguientes situaciones: Tuvieron que cerrar o interrumpir las actividades de su negocio - Bogotá</t>
  </si>
  <si>
    <t xml:space="preserve">Personas según si a raíz de las medidas tomadas por la pandemia del coronavirus (COVID-19) se le presentaron las siguientes situaciones: Tuvieron que cerrar o interrumpir las actividades de su negocio - Municipios</t>
  </si>
  <si>
    <t xml:space="preserve">Personas según si a raíz de las medidas tomadas por la pandemia del coronavirus (COVID-19) se le presentaron las siguientes situaciones: Tuvieron que cerrar o interrumpir las actividades de su negocio - Municipios urbano (Cabecera)</t>
  </si>
  <si>
    <t xml:space="preserve">Personas según si a raíz de las medidas tomadas por la pandemia del coronavirus (COVID-19) se le presentaron las siguientes situaciones: Tuvieron que cerrar o interrumpir las actividades de su negocio - Localidades</t>
  </si>
  <si>
    <t xml:space="preserve">Personas según si a raíz de las medidas tomadas por la pandemia del coronavirus (COVID-19) se le presentaron las siguientes situaciones: Tuvieron que cerrar o interrumpir las actividades de su negocio - Localidades urbano (Cabecera)</t>
  </si>
  <si>
    <t xml:space="preserve">Personas según si a raíz de las medidas tomadas por la pandemia del coronavirus (COVID-19) se le presentaron las siguientes situaciones: Tuvieron que cerrar o interrumpir las actividades de su negocio - UPZ</t>
  </si>
  <si>
    <t xml:space="preserve">Personas según si a raíz de las medidas tomadas por la pandemia del coronavirus (COVID-19) se le presentaron las siguientes situaciones: Tuvieron que cerrar o interrumpir las actividades de su negocio - Localidades rural (Centros poblados y rural disperso)</t>
  </si>
  <si>
    <t xml:space="preserve">Personas según si a raíz de las medidas tomadas por la pandemia del coronavirus (COVID-19) se le presentaron las siguientes situaciones: Tuvieron que cerrar o interrumpir las actividades de su negocio - Municipios rural (Centros poblados y rural disperso)</t>
  </si>
  <si>
    <t xml:space="preserve">Subpreguntas relacionadas: Tuvo que ir a licencia no remunerada    </t>
  </si>
  <si>
    <t xml:space="preserve">Código de pregunta en análisis: npckp64c</t>
  </si>
  <si>
    <t xml:space="preserve">Personas según si a raíz de las medidas tomadas por la pandemia del coronavirus (COVID-19) se le presentaron las siguientes situaciones: Tuvieron que ir a licencia no remunerada - Bogotá</t>
  </si>
  <si>
    <t xml:space="preserve">Personas según si a raíz de las medidas tomadas por la pandemia del coronavirus (COVID-19) se le presentaron las siguientes situaciones: Tuvieron que ir a licencia no remunerada - Municipios</t>
  </si>
  <si>
    <t xml:space="preserve">Personas según si a raíz de las medidas tomadas por la pandemia del coronavirus (COVID-19) se le presentaron las siguientes situaciones: Tuvieron que ir a licencia no remunerada - Municipios urbano (Cabecera)</t>
  </si>
  <si>
    <t xml:space="preserve">Personas según si a raíz de las medidas tomadas por la pandemia del coronavirus (COVID-19) se le presentaron las siguientes situaciones: Tuvieron que ir a licencia no remunerada - Localidades</t>
  </si>
  <si>
    <t xml:space="preserve">Personas según si a raíz de las medidas tomadas por la pandemia del coronavirus (COVID-19) se le presentaron las siguientes situaciones: Tuvieron que ir a licencia no remunerada - Localidades urbano (Cabecera)</t>
  </si>
  <si>
    <t xml:space="preserve">Personas según si a raíz de las medidas tomadas por la pandemia del coronavirus (COVID-19) se le presentaron las siguientes situaciones: Tuvieron que ir a licencia no remunerada - UPZ</t>
  </si>
  <si>
    <t xml:space="preserve">Personas según si a raíz de las medidas tomadas por la pandemia del coronavirus (COVID-19) se le presentaron las siguientes situaciones: Tuvieron que ir a licencia no remunerada - Localidades rural (Centros poblados y rural disperso)</t>
  </si>
  <si>
    <t xml:space="preserve">Personas según si a raíz de las medidas tomadas por la pandemia del coronavirus (COVID-19) se le presentaron las siguientes situaciones: Tuvieron que ir a licencia no remunerada - Municipios rural (Centros poblados y rural disperso)</t>
  </si>
  <si>
    <t xml:space="preserve">Subpreguntas relacionadas: Tuvo que tomar vacaciones forzosas    </t>
  </si>
  <si>
    <t xml:space="preserve">Código de pregunta en análisis: npckp64d</t>
  </si>
  <si>
    <t xml:space="preserve">Personas según si a raíz de las medidas tomadas por la pandemia del coronavirus (COVID-19) se le presentaron las siguientes situaciones: Tuvieron que tomar vacaciones forzosas - Bogotá</t>
  </si>
  <si>
    <t xml:space="preserve">Personas según si a raíz de las medidas tomadas por la pandemia del coronavirus (COVID-19) se le presentaron las siguientes situaciones: Tuvieron que tomar vacaciones forzosas - Municipios</t>
  </si>
  <si>
    <t xml:space="preserve">Personas según si a raíz de las medidas tomadas por la pandemia del coronavirus (COVID-19) se le presentaron las siguientes situaciones: Tuvieron que tomar vacaciones forzosas - Municipios urbano (Cabecera)</t>
  </si>
  <si>
    <t xml:space="preserve">Personas según si a raíz de las medidas tomadas por la pandemia del coronavirus (COVID-19) se le presentaron las siguientes situaciones: Tuvieron que tomar vacaciones forzosas - Localidades</t>
  </si>
  <si>
    <t xml:space="preserve">Personas según si a raíz de las medidas tomadas por la pandemia del coronavirus (COVID-19) se le presentaron las siguientes situaciones: Tuvieron que tomar vacaciones forzosas - Localidades urbano (Cabecera)</t>
  </si>
  <si>
    <t xml:space="preserve">Personas según si a raíz de las medidas tomadas por la pandemia del coronavirus (COVID-19) se le presentaron las siguientes situaciones: Tuvieron que tomar vacaciones forzosas - UPZ</t>
  </si>
  <si>
    <t xml:space="preserve">Personas según si a raíz de las medidas tomadas por la pandemia del coronavirus (COVID-19) se le presentaron las siguientes situaciones: Tuvieron que tomar vacaciones forzosas - Localidades rural (Centros poblados y rural disperso)</t>
  </si>
  <si>
    <t xml:space="preserve">Personas según si a raíz de las medidas tomadas por la pandemia del coronavirus (COVID-19) se le presentaron las siguientes situaciones: Tuvieron que tomar vacaciones forzosas - Municipios rural (Centros poblados y rural disperso)</t>
  </si>
  <si>
    <t xml:space="preserve">Subpreguntas relacionadas: Registró una pérdida sustancial de sus ingresos    </t>
  </si>
  <si>
    <t xml:space="preserve">Código de pregunta en análisis: npckp64e</t>
  </si>
  <si>
    <t xml:space="preserve">Personas según si a raíz de las medidas tomadas por la pandemia del coronavirus (COVID-19) se le presentaron las siguientes situaciones: Registraron una pérdida sustancial de sus ingresos - Bogotá</t>
  </si>
  <si>
    <t xml:space="preserve">Personas según si a raíz de las medidas tomadas por la pandemia del coronavirus (COVID-19) se le presentaron las siguientes situaciones: Registraron una pérdida sustancial de sus ingresos - Municipios</t>
  </si>
  <si>
    <t xml:space="preserve">Personas según si a raíz de las medidas tomadas por la pandemia del coronavirus (COVID-19) se le presentaron las siguientes situaciones: Registraron una pérdida sustancial de sus ingresos - Municipios urbano (Cabecera)</t>
  </si>
  <si>
    <t xml:space="preserve">Personas según si a raíz de las medidas tomadas por la pandemia del coronavirus (COVID-19) se le presentaron las siguientes situaciones: Registraron una pérdida sustancial de sus ingresos - Localidades</t>
  </si>
  <si>
    <t xml:space="preserve">Personas según si a raíz de las medidas tomadas por la pandemia del coronavirus (COVID-19) se le presentaron las siguientes situaciones: Registraron una pérdida sustancial de sus ingresos - Localidades urbano (Cabecera)</t>
  </si>
  <si>
    <t xml:space="preserve">Personas según si a raíz de las medidas tomadas por la pandemia del coronavirus (COVID-19) se le presentaron las siguientes situaciones: Registraron una pérdida sustancial de sus ingresos - UPZ</t>
  </si>
  <si>
    <t xml:space="preserve">Personas según si a raíz de las medidas tomadas por la pandemia del coronavirus (COVID-19) se le presentaron las siguientes situaciones: Registraron una pérdida sustancial de sus ingresos - Localidades rural (Centros poblados y rural disperso)</t>
  </si>
  <si>
    <t xml:space="preserve">Personas según si a raíz de las medidas tomadas por la pandemia del coronavirus (COVID-19) se le presentaron las siguientes situaciones: Registraron una pérdida sustancial de sus ingresos - Municipios rural (Centros poblados y rural disperso)</t>
  </si>
  <si>
    <t xml:space="preserve">Subpreguntas relacionadas: Otra    </t>
  </si>
  <si>
    <t xml:space="preserve">Código de pregunta en análisis: npckp64f</t>
  </si>
  <si>
    <t xml:space="preserve">Personas según si a raíz de las medidas tomadas por la pandemia del coronavirus (COVID-19) se le presentaron las siguientes situaciones: Otra situación - Bogotá</t>
  </si>
  <si>
    <t xml:space="preserve">Personas según si a raíz de las medidas tomadas por la pandemia del coronavirus (COVID-19) se le presentaron las siguientes situaciones: Otra situación - Municipios</t>
  </si>
  <si>
    <t xml:space="preserve">Personas según si a raíz de las medidas tomadas por la pandemia del coronavirus (COVID-19) se le presentaron las siguientes situaciones: Otra situación - Municipios urbano (Cabecera)</t>
  </si>
  <si>
    <t xml:space="preserve">Personas según si a raíz de las medidas tomadas por la pandemia del coronavirus (COVID-19) se le presentaron las siguientes situaciones: Otra situación - Localidades</t>
  </si>
  <si>
    <t xml:space="preserve">Personas según si a raíz de las medidas tomadas por la pandemia del coronavirus (COVID-19) se le presentaron las siguientes situaciones: Otra situación - Localidades urbano (Cabecera)</t>
  </si>
  <si>
    <t xml:space="preserve">Personas según si a raíz de las medidas tomadas por la pandemia del coronavirus (COVID-19) se le presentaron las siguientes situaciones: Otra situación - UPZ</t>
  </si>
  <si>
    <t xml:space="preserve">Personas según si a raíz de las medidas tomadas por la pandemia del coronavirus (COVID-19) se le presentaron las siguientes situaciones: Otra situación - Localidades rural (Centros poblados y rural disperso)</t>
  </si>
  <si>
    <t xml:space="preserve">Personas según si a raíz de las medidas tomadas por la pandemia del coronavirus (COVID-19) se le presentaron las siguientes situaciones: Otra situación - Municipios rural (Centros poblados y rural disperso)</t>
  </si>
  <si>
    <t xml:space="preserve">Ayudas monetarias para mitigar las medidas tomadas por el coronavirus (COVID 19), cruzando según si el hogar es pobre multidimensional-IPM</t>
  </si>
  <si>
    <t xml:space="preserve">Capítulo y pregunta principal: L-12. ¿Durante los ÚLTIMOS 12 MESES, alguna persona de este hogar recibió ayudas o subsidios en dinero o en especie de entidades del gobierno nacional, departamental o municipal por concepto de:</t>
  </si>
  <si>
    <t xml:space="preserve">Subpreguntas relacionadas: Ayudas monetarias para mitigar las medidas tomadas por el coronavirus (COVID 19)    </t>
  </si>
  <si>
    <t xml:space="preserve">Código de pregunta en análisis: nhclp12f</t>
  </si>
  <si>
    <t xml:space="preserve">Hogares según si durante los últimos 12 meses, alguno de sus integrantes recibió ayudas o subsidios  por concepto de: Ayudas monetarias para mitigar las medidas tomadas por el coronavirus (COVID 19) - Bogotá</t>
  </si>
  <si>
    <t xml:space="preserve">Hogares según si durante los últimos 12 meses, alguno de sus integrantes recibió ayudas o subsidios  por concepto de: Ayudas monetarias para mitigar las medidas tomadas por el coronavirus (COVID 19) - Municipios</t>
  </si>
  <si>
    <t xml:space="preserve">Hogares según si durante los últimos 12 meses, alguno de sus integrantes recibió ayudas o subsidios  por concepto de: Ayudas monetarias para mitigar las medidas tomadas por el coronavirus (COVID 19) - Municipios urbano (Cabecera)</t>
  </si>
  <si>
    <t xml:space="preserve">Hogares según si durante los últimos 12 meses, alguno de sus integrantes recibió ayudas o subsidios  por concepto de: Ayudas monetarias para mitigar las medidas tomadas por el coronavirus (COVID 19) - Localidades</t>
  </si>
  <si>
    <t xml:space="preserve">Hogares según si durante los últimos 12 meses, alguno de sus integrantes recibió ayudas o subsidios  por concepto de: Ayudas monetarias para mitigar las medidas tomadas por el coronavirus (COVID 19) - Localidades urbano (Cabecera)</t>
  </si>
  <si>
    <t xml:space="preserve">Hogares según si durante los últimos 12 meses, alguno de sus integrantes recibió ayudas o subsidios  por concepto de: Ayudas monetarias para mitigar las medidas tomadas por el coronavirus (COVID 19) - UPZ</t>
  </si>
  <si>
    <t xml:space="preserve">Hogares según si durante los últimos 12 meses, alguno de sus integrantes recibió ayudas o subsidios  por concepto de: Ayudas monetarias para mitigar las medidas tomadas por el coronavirus (COVID 19) - Localidades rural (Centros poblados y rural disperso)</t>
  </si>
  <si>
    <t xml:space="preserve">Hogares según si durante los últimos 12 meses, alguno de sus integrantes recibió ayudas o subsidios  por concepto de: Ayudas monetarias para mitigar las medidas tomadas por el coronavirus (COVID 19) - Municipios rural (Centros poblados y rural disperso)</t>
  </si>
  <si>
    <t xml:space="preserve">Valor de las ayudas monetarias para mitigar las medidas tomadas por el coronavirus (COVID 19), cruzando según si el hogar es pobre multidimensional-IPM</t>
  </si>
  <si>
    <t xml:space="preserve">Subpreguntas relacionadas: Ayudas monetarias para mitigar las medidas tomadas por el coronavirus (COVID 19) ¿Cuánto recibieron en los ÚLTIMOS 12 MESES?  </t>
  </si>
  <si>
    <t xml:space="preserve">Código de pregunta en análisis: nhclp12fa</t>
  </si>
  <si>
    <t xml:space="preserve">Promedio del valor (a precios corrientes) del subsidio recibido en los últimos 12 meses por concepto de: Ayudas monetarias para mitigar las medidas tomadas por el coronavirus (COVID 19) - Bogotá</t>
  </si>
  <si>
    <t xml:space="preserve">Promedio del valor (a precios corrientes) del subsidio recibido en los últimos 12 meses por concepto de: Ayudas monetarias para mitigar las medidas tomadas por el coronavirus (COVID 19) - Municipios</t>
  </si>
  <si>
    <t xml:space="preserve">Promedio del valor (a precios corrientes) del subsidio recibido en los últimos 12 meses por concepto de: Ayudas monetarias para mitigar las medidas tomadas por el coronavirus (COVID 19) - Municipios urbano (Cabecera)</t>
  </si>
  <si>
    <t xml:space="preserve">Promedio del valor (a precios corrientes) del subsidio recibido en los últimos 12 meses por concepto de: Ayudas monetarias para mitigar las medidas tomadas por el coronavirus (COVID 19) - Localidades</t>
  </si>
  <si>
    <t xml:space="preserve">Promedio del valor (a precios corrientes) del subsidio recibido en los últimos 12 meses por concepto de: Ayudas monetarias para mitigar las medidas tomadas por el coronavirus (COVID 19) - Localidades urbano (Cabecera)</t>
  </si>
  <si>
    <t xml:space="preserve">Promedio del valor (a precios corrientes) del subsidio recibido en los últimos 12 meses por concepto de: Ayudas monetarias para mitigar las medidas tomadas por el coronavirus (COVID 19) - UPZ</t>
  </si>
  <si>
    <t xml:space="preserve">Promedio del valor (a precios corrientes) del subsidio recibido en los últimos 12 meses por concepto de: Ayudas monetarias para mitigar las medidas tomadas por el coronavirus (COVID 19) - Localidades rural (Centros poblados y rural disperso)</t>
  </si>
  <si>
    <t xml:space="preserve">Promedio del valor (a precios corrientes) del subsidio recibido en los últimos 12 meses por concepto de: Ayudas monetarias para mitigar las medidas tomadas por el coronavirus (COVID 19) - Municipios rural (Centros poblados y rural disperso)</t>
  </si>
  <si>
    <t xml:space="preserve">Mercados en especie, cruzando según si el hogar es pobre multidimensional-IPM</t>
  </si>
  <si>
    <t xml:space="preserve">Capítulo y pregunta principal: L-12a. ¿Durante los ÚLTIMOS 12 MESES este hogar recibió mercados en especie por parte del gobierno nacional, departamental o municipal?</t>
  </si>
  <si>
    <t xml:space="preserve">Código de pregunta en análisis: nhclnp12</t>
  </si>
  <si>
    <t xml:space="preserve">Hogares según si durante los últimos 12 meses han recibido mercados en especie por parte del gobierno nacional, departamental o municipal - Bogotá</t>
  </si>
  <si>
    <t xml:space="preserve">Hogares según si durante los últimos 12 meses han recibido mercados en especie por parte del gobierno nacional, departamental o municipal - Municipios</t>
  </si>
  <si>
    <t xml:space="preserve">Hogares según si durante los últimos 12 meses han recibido mercados en especie por parte del gobierno nacional, departamental o municipal - Municipios urbano (Cabecera)</t>
  </si>
  <si>
    <t xml:space="preserve">Hogares según si durante los últimos 12 meses han recibido mercados en especie por parte del gobierno nacional, departamental o municipal - Localidades</t>
  </si>
  <si>
    <t xml:space="preserve">Hogares según si durante los últimos 12 meses han recibido mercados en especie por parte del gobierno nacional, departamental o municipal - Localidades urbano (Cabecera)</t>
  </si>
  <si>
    <t xml:space="preserve">Hogares según si durante los últimos 12 meses han recibido mercados en especie por parte del gobierno nacional, departamental o municipal - UPZ</t>
  </si>
  <si>
    <t xml:space="preserve">Hogares según si durante los últimos 12 meses han recibido mercados en especie por parte del gobierno nacional, departamental o municipal - Localidades rural (Centros poblados y rural disperso)</t>
  </si>
  <si>
    <t xml:space="preserve">Hogares según si durante los últimos 12 meses han recibido mercados en especie por parte del gobierno nacional, departamental o municipal - Municipios rural (Centros poblados y rural disperso)</t>
  </si>
  <si>
    <t xml:space="preserve">Valor estimado de los mercados en especie recibidos en los ÚLTIMOS 12 MESES, cruzando según si el hogar es pobre multidimensional-IPM</t>
  </si>
  <si>
    <t xml:space="preserve">Capítulo y pregunta principal: L-1. ¿En cuánto estima el valor de todos los mercados recibidos?</t>
  </si>
  <si>
    <t xml:space="preserve">Código de pregunta en análisis: nhclnp12a</t>
  </si>
  <si>
    <t xml:space="preserve">Promedio del valor (a precios corrientes)  de los mercados recibidos en los últimos 12 meses - Bogotá</t>
  </si>
  <si>
    <t xml:space="preserve">Promedio del valor (a precios corrientes)  de los mercados recibidos en los últimos 12 meses - Municipios</t>
  </si>
  <si>
    <t xml:space="preserve">Promedio del valor (a precios corrientes)  de los mercados recibidos en los últimos 12 meses - Municipios urbano (Cabecera)</t>
  </si>
  <si>
    <t xml:space="preserve">Promedio del valor (a precios corrientes)  de los mercados recibidos en los últimos 12 meses - Localidades</t>
  </si>
  <si>
    <t xml:space="preserve">Promedio del valor (a precios corrientes)  de los mercados recibidos en los últimos 12 meses - Localidades urbano (Cabecera)</t>
  </si>
  <si>
    <t xml:space="preserve">Promedio del valor (a precios corrientes)  de los mercados recibidos en los últimos 12 meses - UPZ</t>
  </si>
  <si>
    <t xml:space="preserve">Promedio del valor (a precios corrientes)  de los mercados recibidos en los últimos 12 meses - Localidades rural (Centros poblados y rural disperso)</t>
  </si>
  <si>
    <t xml:space="preserve">Promedio del valor (a precios corrientes)  de los mercados recibidos en los últimos 12 meses - Municipios rural (Centros poblados y rural disperso)</t>
  </si>
  <si>
    <t xml:space="preserve">Periodicidad de los mercados en especie, cruzando según si el hogar es pobre multidimensional-IPM</t>
  </si>
  <si>
    <t xml:space="preserve">Capítulo y pregunta principal: L-2. ¿Estos mercados: Los reciben periódicamente?</t>
  </si>
  <si>
    <t xml:space="preserve">Código de pregunta en análisis: nhclnp12b</t>
  </si>
  <si>
    <t xml:space="preserve">Hogares según si reciben los mercados en especie periódicamente - Bogotá</t>
  </si>
  <si>
    <t xml:space="preserve">Hogares según si reciben los mercados en especie periódicamente - Municipios</t>
  </si>
  <si>
    <t xml:space="preserve">Hogares según si reciben los mercados en especie periódicamente - Municipios urbano (Cabecera)</t>
  </si>
  <si>
    <t xml:space="preserve">Hogares según si reciben los mercados en especie periódicamente - Localidades</t>
  </si>
  <si>
    <t xml:space="preserve">Hogares según si reciben los mercados en especie periódicamente - Localidades urbano (Cabecera)</t>
  </si>
  <si>
    <t xml:space="preserve">Hogares según si reciben los mercados en especie periódicamente - UPZ</t>
  </si>
  <si>
    <t xml:space="preserve">Hogares según si reciben los mercados en especie periódicamente - Localidades rural (Centros poblados y rural disperso)</t>
  </si>
  <si>
    <t xml:space="preserve">Hogares según si reciben los mercados en especie periódicamente - Municipios rural (Centros poblados y rural disperso)</t>
  </si>
  <si>
    <t xml:space="preserve">Mercados en especie recibidos a raíz de las medidas tomadas por el coronavirus (COVID-19), cruzando según si el hogar es pobre multidimensional-IPM</t>
  </si>
  <si>
    <t xml:space="preserve">Capítulo y pregunta principal: L-2. ¿Estos mercados: Los recibieron a raíz de las medidas tomadas por el coronavirus (COVID-19)?</t>
  </si>
  <si>
    <t xml:space="preserve">Código de pregunta en análisis: nhclnp12c</t>
  </si>
  <si>
    <t xml:space="preserve">Hogares según si recibieron los mercados en especie a raíz de las medidas tomadas por el coronavirus (COVID-19) - Bogotá</t>
  </si>
  <si>
    <t xml:space="preserve">Hogares según si recibieron los mercados en especie a raíz de las medidas tomadas por el coronavirus (COVID-19) - Municipios</t>
  </si>
  <si>
    <t xml:space="preserve">Hogares según si recibieron los mercados en especie a raíz de las medidas tomadas por el coronavirus (COVID-19) - Municipios urbano (Cabecera)</t>
  </si>
  <si>
    <t xml:space="preserve">Hogares según si recibieron los mercados en especie a raíz de las medidas tomadas por el coronavirus (COVID-19) - Localidades</t>
  </si>
  <si>
    <t xml:space="preserve">Hogares según si recibieron los mercados en especie a raíz de las medidas tomadas por el coronavirus (COVID-19) - Localidades urbano (Cabecera)</t>
  </si>
  <si>
    <t xml:space="preserve">Hogares según si recibieron los mercados en especie a raíz de las medidas tomadas por el coronavirus (COVID-19) - UPZ</t>
  </si>
  <si>
    <t xml:space="preserve">Hogares según si recibieron los mercados en especie a raíz de las medidas tomadas por el coronavirus (COVID-19) - Localidades rural (Centros poblados y rural disperso)</t>
  </si>
  <si>
    <t xml:space="preserve">Hogares según si recibieron los mercados en especie a raíz de las medidas tomadas por el coronavirus (COVID-19) - Municipios rural (Centros poblados y rural disperso)</t>
  </si>
  <si>
    <t xml:space="preserve">Efectos económicos de la pandemia del coronavirus (COVID-19), cruzando según si el hogar es pobre multidimensional-IPM</t>
  </si>
  <si>
    <t xml:space="preserve">Capítulo y pregunta principal: L-29. A raíz de la pandemia del coronavirus (COVID-19), ¿cuáles de las siguientes medidas tomaron los miembros del hogar para hacer frente a los efectos económicos:</t>
  </si>
  <si>
    <t xml:space="preserve">Subpreguntas relacionadas: Uno o más miembros del hogar que no trabajaban empezaron a trabajar    </t>
  </si>
  <si>
    <t xml:space="preserve">Código de pregunta en análisis: nhclp29_1a</t>
  </si>
  <si>
    <t xml:space="preserve">Hogares según si a raíz de la pandemia del coronavirus (COVID-19): Uno o más miembros del hogar que no trabajaban empezaron a trabajar - Bogotá</t>
  </si>
  <si>
    <t xml:space="preserve">Hogares según si a raíz de la pandemia del coronavirus (COVID-19): Uno o más miembros del hogar que no trabajaban empezaron a trabajar - Municipios</t>
  </si>
  <si>
    <t xml:space="preserve">Hogares según si a raíz de la pandemia del coronavirus (COVID-19): Uno o más miembros del hogar que no trabajaban empezaron a trabajar - Municipios urbano (Cabecera)</t>
  </si>
  <si>
    <t xml:space="preserve">Hogares según si a raíz de la pandemia del coronavirus (COVID-19): Uno o más miembros del hogar que no trabajaban empezaron a trabajar - Localidades</t>
  </si>
  <si>
    <t xml:space="preserve">Hogares según si a raíz de la pandemia del coronavirus (COVID-19): Uno o más miembros del hogar que no trabajaban empezaron a trabajar - Localidades urbano (Cabecera)</t>
  </si>
  <si>
    <t xml:space="preserve">Hogares según si a raíz de la pandemia del coronavirus (COVID-19): Uno o más miembros del hogar que no trabajaban empezaron a trabajar - UPZ</t>
  </si>
  <si>
    <t xml:space="preserve">Hogares según si a raíz de la pandemia del coronavirus (COVID-19): Uno o más miembros del hogar que no trabajaban empezaron a trabajar - Localidades rural (Centros poblados y rural disperso)</t>
  </si>
  <si>
    <t xml:space="preserve">Hogares según si a raíz de la pandemia del coronavirus (COVID-19): Uno o más miembros del hogar que no trabajaban empezaron a trabajar - Municipios rural (Centros poblados y rural disperso)</t>
  </si>
  <si>
    <t xml:space="preserve">Subpreguntas relacionadas: Adoptaron nuevas fuente de ingreso    </t>
  </si>
  <si>
    <t xml:space="preserve">Código de pregunta en análisis: nhclp29_1b</t>
  </si>
  <si>
    <t xml:space="preserve">Hogares según si a raíz de la pandemia del coronavirus (COVID-19): Adoptaron nuevas fuente de ingreso - Bogotá</t>
  </si>
  <si>
    <t xml:space="preserve">Hogares según si a raíz de la pandemia del coronavirus (COVID-19): Adoptaron nuevas fuente de ingreso - Municipios</t>
  </si>
  <si>
    <t xml:space="preserve">Hogares según si a raíz de la pandemia del coronavirus (COVID-19): Adoptaron nuevas fuente de ingreso - Municipios urbano (Cabecera)</t>
  </si>
  <si>
    <t xml:space="preserve">Hogares según si a raíz de la pandemia del coronavirus (COVID-19): Adoptaron nuevas fuente de ingreso - Localidades</t>
  </si>
  <si>
    <t xml:space="preserve">Hogares según si a raíz de la pandemia del coronavirus (COVID-19): Adoptaron nuevas fuente de ingreso - Localidades urbano (Cabecera)</t>
  </si>
  <si>
    <t xml:space="preserve">Hogares según si a raíz de la pandemia del coronavirus (COVID-19): Adoptaron nuevas fuente de ingreso - UPZ</t>
  </si>
  <si>
    <t xml:space="preserve">Hogares según si a raíz de la pandemia del coronavirus (COVID-19): Adoptaron nuevas fuente de ingreso - Localidades rural (Centros poblados y rural disperso)</t>
  </si>
  <si>
    <t xml:space="preserve">Hogares según si a raíz de la pandemia del coronavirus (COVID-19): Adoptaron nuevas fuente de ingreso - Municipios rural (Centros poblados y rural disperso)</t>
  </si>
  <si>
    <t xml:space="preserve">Subpreguntas relacionadas: Cambiaron de vivienda    </t>
  </si>
  <si>
    <t xml:space="preserve">Código de pregunta en análisis: nhclp29_1c</t>
  </si>
  <si>
    <t xml:space="preserve">Hogares según si a raíz de la pandemia del coronavirus (COVID-19): Cambiaron de vivienda - Bogotá</t>
  </si>
  <si>
    <t xml:space="preserve">Hogares según si a raíz de la pandemia del coronavirus (COVID-19): Cambiaron de vivienda - Municipios</t>
  </si>
  <si>
    <t xml:space="preserve">Hogares según si a raíz de la pandemia del coronavirus (COVID-19): Cambiaron de vivienda - Municipios urbano (Cabecera)</t>
  </si>
  <si>
    <t xml:space="preserve">Hogares según si a raíz de la pandemia del coronavirus (COVID-19): Cambiaron de vivienda - Localidades</t>
  </si>
  <si>
    <t xml:space="preserve">Hogares según si a raíz de la pandemia del coronavirus (COVID-19): Cambiaron de vivienda - Localidades urbano (Cabecera)</t>
  </si>
  <si>
    <t xml:space="preserve">Hogares según si a raíz de la pandemia del coronavirus (COVID-19): Cambiaron de vivienda - UPZ</t>
  </si>
  <si>
    <t xml:space="preserve">Hogares según si a raíz de la pandemia del coronavirus (COVID-19): Cambiaron de vivienda - Localidades rural (Centros poblados y rural disperso)</t>
  </si>
  <si>
    <t xml:space="preserve">Hogares según si a raíz de la pandemia del coronavirus (COVID-19): Cambiaron de vivienda - Municipios rural (Centros poblados y rural disperso)</t>
  </si>
  <si>
    <t xml:space="preserve">Subpreguntas relacionadas: Gastaron parte o todos sus ahorros    </t>
  </si>
  <si>
    <t xml:space="preserve">Código de pregunta en análisis: nhclp29_1d</t>
  </si>
  <si>
    <t xml:space="preserve">Hogares según si a raíz de la pandemia del coronavirus (COVID-19): Gastaron parte o todos sus ahorros - Bogotá</t>
  </si>
  <si>
    <t xml:space="preserve">Hogares según si a raíz de la pandemia del coronavirus (COVID-19): Gastaron parte o todos sus ahorros - Municipios</t>
  </si>
  <si>
    <t xml:space="preserve">Hogares según si a raíz de la pandemia del coronavirus (COVID-19): Gastaron parte o todos sus ahorros - Municipios urbano (Cabecera)</t>
  </si>
  <si>
    <t xml:space="preserve">Hogares según si a raíz de la pandemia del coronavirus (COVID-19): Gastaron parte o todos sus ahorros - Localidades</t>
  </si>
  <si>
    <t xml:space="preserve">Hogares según si a raíz de la pandemia del coronavirus (COVID-19): Gastaron parte o todos sus ahorros - Localidades urbano (Cabecera)</t>
  </si>
  <si>
    <t xml:space="preserve">Hogares según si a raíz de la pandemia del coronavirus (COVID-19): Gastaron parte o todos sus ahorros - UPZ</t>
  </si>
  <si>
    <t xml:space="preserve">Hogares según si a raíz de la pandemia del coronavirus (COVID-19): Gastaron parte o todos sus ahorros - Localidades rural (Centros poblados y rural disperso)</t>
  </si>
  <si>
    <t xml:space="preserve">Hogares según si a raíz de la pandemia del coronavirus (COVID-19): Gastaron parte o todos sus ahorros - Municipios rural (Centros poblados y rural disperso)</t>
  </si>
  <si>
    <t xml:space="preserve">Subpreguntas relacionadas: Se endeudaron o ampliaron el plazo de alguna(s) deuda(s)    </t>
  </si>
  <si>
    <t xml:space="preserve">Código de pregunta en análisis: nhclp29_1e</t>
  </si>
  <si>
    <t xml:space="preserve">Hogares según si a raíz de la pandemia del coronavirus (COVID-19): Se endeudaron o ampliaron el plazo de alguna(s) deuda(s) - Bogotá</t>
  </si>
  <si>
    <t xml:space="preserve">Hogares según si a raíz de la pandemia del coronavirus (COVID-19): Se endeudaron o ampliaron el plazo de alguna(s) deuda(s) - Municipios</t>
  </si>
  <si>
    <t xml:space="preserve">Hogares según si a raíz de la pandemia del coronavirus (COVID-19): Se endeudaron o ampliaron el plazo de alguna(s) deuda(s) - Municipios urbano (Cabecera)</t>
  </si>
  <si>
    <t xml:space="preserve">Hogares según si a raíz de la pandemia del coronavirus (COVID-19): Se endeudaron o ampliaron el plazo de alguna(s) deuda(s) - Localidades</t>
  </si>
  <si>
    <t xml:space="preserve">Hogares según si a raíz de la pandemia del coronavirus (COVID-19): Se endeudaron o ampliaron el plazo de alguna(s) deuda(s) - Localidades urbano (Cabecera)</t>
  </si>
  <si>
    <t xml:space="preserve">Hogares según si a raíz de la pandemia del coronavirus (COVID-19): Se endeudaron o ampliaron el plazo de alguna(s) deuda(s) - UPZ</t>
  </si>
  <si>
    <t xml:space="preserve">Hogares según si a raíz de la pandemia del coronavirus (COVID-19): Se endeudaron o ampliaron el plazo de alguna(s) deuda(s) - Localidades rural (Centros poblados y rural disperso)</t>
  </si>
  <si>
    <t xml:space="preserve">Hogares según si a raíz de la pandemia del coronavirus (COVID-19): Se endeudaron o ampliaron el plazo de alguna(s) deuda(s) - Municipios rural (Centros poblados y rural disperso)</t>
  </si>
  <si>
    <t xml:space="preserve">Subpreguntas relacionadas: Vendieron algunos bienes o activos (vivienda, moto, carro, electrodomésticos, lote)    </t>
  </si>
  <si>
    <t xml:space="preserve">Código de pregunta en análisis: nhclp29_1f</t>
  </si>
  <si>
    <t xml:space="preserve">Hogares según si a raíz de la pandemia del coronavirus (COVID-19): Vendieron algunos bienes o activos (vivienda, moto, carro, electrodomésticos, lote) - Bogotá</t>
  </si>
  <si>
    <t xml:space="preserve">Hogares según si a raíz de la pandemia del coronavirus (COVID-19): Vendieron algunos bienes o activos (vivienda, moto, carro, electrodomésticos, lote) - Municipios</t>
  </si>
  <si>
    <t xml:space="preserve">Hogares según si a raíz de la pandemia del coronavirus (COVID-19): Vendieron algunos bienes o activos (vivienda, moto, carro, electrodomésticos, lote) - Municipios urbano (Cabecera)</t>
  </si>
  <si>
    <t xml:space="preserve">Hogares según si a raíz de la pandemia del coronavirus (COVID-19): Vendieron algunos bienes o activos (vivienda, moto, carro, electrodomésticos, lote) - Localidades</t>
  </si>
  <si>
    <t xml:space="preserve">Hogares según si a raíz de la pandemia del coronavirus (COVID-19): Vendieron algunos bienes o activos (vivienda, moto, carro, electrodomésticos, lote) - Localidades urbano (Cabecera)</t>
  </si>
  <si>
    <t xml:space="preserve">Hogares según si a raíz de la pandemia del coronavirus (COVID-19): Vendieron algunos bienes o activos (vivienda, moto, carro, electrodomésticos, lote) - UPZ</t>
  </si>
  <si>
    <t xml:space="preserve">Hogares según si a raíz de la pandemia del coronavirus (COVID-19): Vendieron algunos bienes o activos (vivienda, moto, carro, electrodomésticos, lote) - Localidades rural (Centros poblados y rural disperso)</t>
  </si>
  <si>
    <t xml:space="preserve">Hogares según si a raíz de la pandemia del coronavirus (COVID-19): Vendieron algunos bienes o activos (vivienda, moto, carro, electrodomésticos, lote) - Municipios rural (Centros poblados y rural disperso)</t>
  </si>
  <si>
    <t xml:space="preserve">Subpreguntas relacionadas: Arrendaron o hipotecaron la vivienda ocupada por el hogar    </t>
  </si>
  <si>
    <t xml:space="preserve">Código de pregunta en análisis: nhclp29_1g</t>
  </si>
  <si>
    <t xml:space="preserve">Hogares según si a raíz de la pandemia del coronavirus (COVID-19): Arrendaron o hipotecaron la vivienda ocupada por el hogar - Bogotá</t>
  </si>
  <si>
    <t xml:space="preserve">Hogares según si a raíz de la pandemia del coronavirus (COVID-19): Arrendaron o hipotecaron la vivienda ocupada por el hogar - Municipios</t>
  </si>
  <si>
    <t xml:space="preserve">Hogares según si a raíz de la pandemia del coronavirus (COVID-19): Arrendaron o hipotecaron la vivienda ocupada por el hogar - Municipios urbano (Cabecera)</t>
  </si>
  <si>
    <t xml:space="preserve">Hogares según si a raíz de la pandemia del coronavirus (COVID-19): Arrendaron o hipotecaron la vivienda ocupada por el hogar - Localidades</t>
  </si>
  <si>
    <t xml:space="preserve">Hogares según si a raíz de la pandemia del coronavirus (COVID-19): Arrendaron o hipotecaron la vivienda ocupada por el hogar - Localidades urbano (Cabecera)</t>
  </si>
  <si>
    <t xml:space="preserve">Hogares según si a raíz de la pandemia del coronavirus (COVID-19): Arrendaron o hipotecaron la vivienda ocupada por el hogar - UPZ</t>
  </si>
  <si>
    <t xml:space="preserve">Hogares según si a raíz de la pandemia del coronavirus (COVID-19): Arrendaron o hipotecaron la vivienda ocupada por el hogar - Localidades rural (Centros poblados y rural disperso)</t>
  </si>
  <si>
    <t xml:space="preserve">Hogares según si a raíz de la pandemia del coronavirus (COVID-19): Arrendaron o hipotecaron la vivienda ocupada por el hogar - Municipios rural (Centros poblados y rural disperso)</t>
  </si>
  <si>
    <t xml:space="preserve">Subpreguntas relacionadas: Algún miembro del hogar tuvo que retirarse de la escuela, colegio, jardín, universidad o carrera técnica o tecnológica    </t>
  </si>
  <si>
    <t xml:space="preserve">Código de pregunta en análisis: nhclp29_1h</t>
  </si>
  <si>
    <t xml:space="preserve">Hogares según si a raíz de la pandemia del coronavirus (COVID-19): Algún miembro del hogar tuvo que retirarse de la escuela, colegio, jardín, universidad o carrera técnica o tecnológica - Bogotá</t>
  </si>
  <si>
    <t xml:space="preserve">Hogares según si a raíz de la pandemia del coronavirus (COVID-19): Algún miembro del hogar tuvo que retirarse de la escuela, colegio, jardín, universidad o carrera técnica o tecnológica - Municipios</t>
  </si>
  <si>
    <t xml:space="preserve">Hogares según si a raíz de la pandemia del coronavirus (COVID-19): Algún miembro del hogar tuvo que retirarse de la escuela, colegio, jardín, universidad o carrera técnica o tecnológica - Municipios urbano (Cabecera)</t>
  </si>
  <si>
    <t xml:space="preserve">Hogares según si a raíz de la pandemia del coronavirus (COVID-19): Algún miembro del hogar tuvo que retirarse de la escuela, colegio, jardín, universidad o carrera técnica o tecnológica - Localidades</t>
  </si>
  <si>
    <t xml:space="preserve">Hogares según si a raíz de la pandemia del coronavirus (COVID-19): Algún miembro del hogar tuvo que retirarse de la escuela, colegio, jardín, universidad o carrera técnica o tecnológica - Localidades urbano (Cabecera)</t>
  </si>
  <si>
    <t xml:space="preserve">Hogares según si a raíz de la pandemia del coronavirus (COVID-19): Algún miembro del hogar tuvo que retirarse de la escuela, colegio, jardín, universidad o carrera técnica o tecnológica - UPZ</t>
  </si>
  <si>
    <t xml:space="preserve">Hogares según si a raíz de la pandemia del coronavirus (COVID-19): Algún miembro del hogar tuvo que retirarse de la escuela, colegio, jardín, universidad o carrera técnica o tecnológica - Localidades rural (Centros poblados y rural disperso)</t>
  </si>
  <si>
    <t xml:space="preserve">Hogares según si a raíz de la pandemia del coronavirus (COVID-19): Algún miembro del hogar tuvo que retirarse de la escuela, colegio, jardín, universidad o carrera técnica o tecnológica - Municipios rural (Centros poblados y rural disperso)</t>
  </si>
  <si>
    <t xml:space="preserve">Subpreguntas relacionadas: Disminuyeron el gasto en alimentos    </t>
  </si>
  <si>
    <t xml:space="preserve">Código de pregunta en análisis: nhclp29_1i</t>
  </si>
  <si>
    <t xml:space="preserve">Hogares según si a raíz de la pandemia del coronavirus (COVID-19): Disminuyeron el gasto en alimentos - Bogotá</t>
  </si>
  <si>
    <t xml:space="preserve">Hogares según si a raíz de la pandemia del coronavirus (COVID-19): Disminuyeron el gasto en alimentos - Municipios</t>
  </si>
  <si>
    <t xml:space="preserve">Hogares según si a raíz de la pandemia del coronavirus (COVID-19): Disminuyeron el gasto en alimentos - Municipios urbano (Cabecera)</t>
  </si>
  <si>
    <t xml:space="preserve">Hogares según si a raíz de la pandemia del coronavirus (COVID-19): Disminuyeron el gasto en alimentos - Localidades</t>
  </si>
  <si>
    <t xml:space="preserve">Hogares según si a raíz de la pandemia del coronavirus (COVID-19): Disminuyeron el gasto en alimentos - Localidades urbano (Cabecera)</t>
  </si>
  <si>
    <t xml:space="preserve">Hogares según si a raíz de la pandemia del coronavirus (COVID-19): Disminuyeron el gasto en alimentos - UPZ</t>
  </si>
  <si>
    <t xml:space="preserve">Hogares según si a raíz de la pandemia del coronavirus (COVID-19): Disminuyeron el gasto en alimentos - Localidades rural (Centros poblados y rural disperso)</t>
  </si>
  <si>
    <t xml:space="preserve">Hogares según si a raíz de la pandemia del coronavirus (COVID-19): Disminuyeron el gasto en alimentos - Municipios rural (Centros poblados y rural disperso)</t>
  </si>
  <si>
    <t xml:space="preserve">Subpreguntas relacionadas: Pidieron ayuda de familiares, amigos u otras personas del barrio, pueblo o vereda    </t>
  </si>
  <si>
    <t xml:space="preserve">Código de pregunta en análisis: nhclp29_1j</t>
  </si>
  <si>
    <t xml:space="preserve">Hogares según si a raíz de la pandemia del coronavirus (COVID-19): Pidieron ayuda de familiares, amigos u otras personas del barrio, pueblo o vereda - Bogotá</t>
  </si>
  <si>
    <t xml:space="preserve">Hogares según si a raíz de la pandemia del coronavirus (COVID-19): Pidieron ayuda de familiares, amigos u otras personas del barrio, pueblo o vereda - Municipios</t>
  </si>
  <si>
    <t xml:space="preserve">Hogares según si a raíz de la pandemia del coronavirus (COVID-19): Pidieron ayuda de familiares, amigos u otras personas del barrio, pueblo o vereda - Municipios urbano (Cabecera)</t>
  </si>
  <si>
    <t xml:space="preserve">Hogares según si a raíz de la pandemia del coronavirus (COVID-19): Pidieron ayuda de familiares, amigos u otras personas del barrio, pueblo o vereda - Localidades</t>
  </si>
  <si>
    <t xml:space="preserve">Hogares según si a raíz de la pandemia del coronavirus (COVID-19): Pidieron ayuda de familiares, amigos u otras personas del barrio, pueblo o vereda - Localidades urbano (Cabecera)</t>
  </si>
  <si>
    <t xml:space="preserve">Hogares según si a raíz de la pandemia del coronavirus (COVID-19): Pidieron ayuda de familiares, amigos u otras personas del barrio, pueblo o vereda - UPZ</t>
  </si>
  <si>
    <t xml:space="preserve">Hogares según si a raíz de la pandemia del coronavirus (COVID-19): Pidieron ayuda de familiares, amigos u otras personas del barrio, pueblo o vereda - Localidades rural (Centros poblados y rural disperso)</t>
  </si>
  <si>
    <t xml:space="preserve">Hogares según si a raíz de la pandemia del coronavirus (COVID-19): Pidieron ayuda de familiares, amigos u otras personas del barrio, pueblo o vereda - Municipios rural (Centros poblados y rural disperso)</t>
  </si>
  <si>
    <t xml:space="preserve">Subpreguntas relacionadas: Solicitaron subsidio de desempleo    </t>
  </si>
  <si>
    <t xml:space="preserve">Código de pregunta en análisis: nhclp29_1k</t>
  </si>
  <si>
    <t xml:space="preserve">Hogares según si a raíz de la pandemia del coronavirus (COVID-19): Solicitaron subsidio de desempleo - Bogotá</t>
  </si>
  <si>
    <t xml:space="preserve">Hogares según si a raíz de la pandemia del coronavirus (COVID-19): Solicitaron subsidio de desempleo - Municipios</t>
  </si>
  <si>
    <t xml:space="preserve">Hogares según si a raíz de la pandemia del coronavirus (COVID-19): Solicitaron subsidio de desempleo - Municipios urbano (Cabecera)</t>
  </si>
  <si>
    <t xml:space="preserve">Hogares según si a raíz de la pandemia del coronavirus (COVID-19): Solicitaron subsidio de desempleo - Localidades</t>
  </si>
  <si>
    <t xml:space="preserve">Hogares según si a raíz de la pandemia del coronavirus (COVID-19): Solicitaron subsidio de desempleo - Localidades urbano (Cabecera)</t>
  </si>
  <si>
    <t xml:space="preserve">Hogares según si a raíz de la pandemia del coronavirus (COVID-19): Solicitaron subsidio de desempleo - UPZ</t>
  </si>
  <si>
    <t xml:space="preserve">Hogares según si a raíz de la pandemia del coronavirus (COVID-19): Solicitaron subsidio de desempleo - Localidades rural (Centros poblados y rural disperso)</t>
  </si>
  <si>
    <t xml:space="preserve">Hogares según si a raíz de la pandemia del coronavirus (COVID-19): Solicitaron subsidio de desempleo - Municipios rural (Centros poblados y rural disperso)</t>
  </si>
  <si>
    <t xml:space="preserve">Capítulo y pregunta principal: L-30. ¿A raíz de las medidas tomadas por la pandemia del coronavirus (COVID-19), entre marzo de 2020 y el momento actual, algún miembro del hogar:</t>
  </si>
  <si>
    <t xml:space="preserve">Subpreguntas relacionadas: Hizo donaciones en dinero?    </t>
  </si>
  <si>
    <t xml:space="preserve">Código de pregunta en análisis: nhclp30a_1</t>
  </si>
  <si>
    <t xml:space="preserve">Hogares según si a raíz de las medidas tomadas por la pandemia del coronavirus (COVID-19), entre marzo de 2020 y el momento actual, algún miembro del hogar: Hizo donaciones en dinero - Bogotá</t>
  </si>
  <si>
    <t xml:space="preserve">Hogares según si a raíz de las medidas tomadas por la pandemia del coronavirus (COVID-19), entre marzo de 2020 y el momento actual, algún miembro del hogar: Hizo donaciones en dinero - Municipios</t>
  </si>
  <si>
    <t xml:space="preserve">Hogares según si a raíz de las medidas tomadas por la pandemia del coronavirus (COVID-19), entre marzo de 2020 y el momento actual, algún miembro del hogar: Hizo donaciones en dinero - Municipios urbano (Cabecera)</t>
  </si>
  <si>
    <t xml:space="preserve">Hogares según si a raíz de las medidas tomadas por la pandemia del coronavirus (COVID-19), entre marzo de 2020 y el momento actual, algún miembro del hogar: Hizo donaciones en dinero - Localidades</t>
  </si>
  <si>
    <t xml:space="preserve">Hogares según si a raíz de las medidas tomadas por la pandemia del coronavirus (COVID-19), entre marzo de 2020 y el momento actual, algún miembro del hogar: Hizo donaciones en dinero - Localidades urbano (Cabecera)</t>
  </si>
  <si>
    <t xml:space="preserve">Hogares según si a raíz de las medidas tomadas por la pandemia del coronavirus (COVID-19), entre marzo de 2020 y el momento actual, algún miembro del hogar: Hizo donaciones en dinero - UPZ</t>
  </si>
  <si>
    <t xml:space="preserve">Hogares según si a raíz de las medidas tomadas por la pandemia del coronavirus (COVID-19), entre marzo de 2020 y el momento actual, algún miembro del hogar: Hizo donaciones en dinero - Localidades rural (Centros poblados y rural disperso)</t>
  </si>
  <si>
    <t xml:space="preserve">Hogares según si a raíz de las medidas tomadas por la pandemia del coronavirus (COVID-19), entre marzo de 2020 y el momento actual, algún miembro del hogar: Hizo donaciones en dinero - Municipios rural (Centros poblados y rural disperso)</t>
  </si>
  <si>
    <t xml:space="preserve">Valor total de las donaciones en dinero realizadas durante la pandemia del coronavirus (COVID-19), cruzando según si el hogar es pobre multidimensional-IPM</t>
  </si>
  <si>
    <t xml:space="preserve">Subpreguntas relacionadas: Hizo donaciones en dinero? ¿Cuánto fue el valor total?  </t>
  </si>
  <si>
    <t xml:space="preserve">Código de pregunta en análisis: nhclp30a_2</t>
  </si>
  <si>
    <t xml:space="preserve">Promedio del valor total de las donaciones que realizo (a precios corrientes) - Bogotá</t>
  </si>
  <si>
    <t xml:space="preserve">Promedio del valor total de las donaciones que realizo (a precios corrientes) - Municipios</t>
  </si>
  <si>
    <t xml:space="preserve">Promedio del valor total de las donaciones que realizo (a precios corrientes) - Municipios urbano (Cabecera)</t>
  </si>
  <si>
    <t xml:space="preserve">Promedio del valor total de las donaciones que realizo (a precios corrientes) - Localidades</t>
  </si>
  <si>
    <t xml:space="preserve">Promedio del valor total de las donaciones que realizo (a precios corrientes) - Localidades urbano (Cabecera)</t>
  </si>
  <si>
    <t xml:space="preserve">Promedio del valor total de las donaciones que realizo (a precios corrientes) - UPZ</t>
  </si>
  <si>
    <t xml:space="preserve">Promedio del valor total de las donaciones que realizo (a precios corrientes) - Localidades rural (Centros poblados y rural disperso)</t>
  </si>
  <si>
    <t xml:space="preserve">Promedio del valor total de las donaciones que realizo (a precios corrientes) - Municipios rural (Centros poblados y rural disperso)</t>
  </si>
  <si>
    <t xml:space="preserve">Subpreguntas relacionadas: Dió mercados a otros hogares?    </t>
  </si>
  <si>
    <t xml:space="preserve">Código de pregunta en análisis: nhclp30b_1</t>
  </si>
  <si>
    <t xml:space="preserve">Hogares según si a raíz de las medidas tomadas por la pandemia del coronavirus (COVID-19), entre marzo de 2020 y el momento actual, algún miembro del hogar: Dió mercados a otros hogares - Bogotá</t>
  </si>
  <si>
    <t xml:space="preserve">Hogares según si a raíz de las medidas tomadas por la pandemia del coronavirus (COVID-19), entre marzo de 2020 y el momento actual, algún miembro del hogar: Dió mercados a otros hogares - Municipios</t>
  </si>
  <si>
    <t xml:space="preserve">Hogares según si a raíz de las medidas tomadas por la pandemia del coronavirus (COVID-19), entre marzo de 2020 y el momento actual, algún miembro del hogar: Dió mercados a otros hogares - Municipios urbano (Cabecera)</t>
  </si>
  <si>
    <t xml:space="preserve">Hogares según si a raíz de las medidas tomadas por la pandemia del coronavirus (COVID-19), entre marzo de 2020 y el momento actual, algún miembro del hogar: Dió mercados a otros hogares - Localidades</t>
  </si>
  <si>
    <t xml:space="preserve">Hogares según si a raíz de las medidas tomadas por la pandemia del coronavirus (COVID-19), entre marzo de 2020 y el momento actual, algún miembro del hogar: Dió mercados a otros hogares - Localidades urbano (Cabecera)</t>
  </si>
  <si>
    <t xml:space="preserve">Hogares según si a raíz de las medidas tomadas por la pandemia del coronavirus (COVID-19), entre marzo de 2020 y el momento actual, algún miembro del hogar: Dió mercados a otros hogares - UPZ</t>
  </si>
  <si>
    <t xml:space="preserve">Hogares según si a raíz de las medidas tomadas por la pandemia del coronavirus (COVID-19), entre marzo de 2020 y el momento actual, algún miembro del hogar: Dió mercados a otros hogares - Localidades rural (Centros poblados y rural disperso)</t>
  </si>
  <si>
    <t xml:space="preserve">Hogares según si a raíz de las medidas tomadas por la pandemia del coronavirus (COVID-19), entre marzo de 2020 y el momento actual, algún miembro del hogar: Dió mercados a otros hogares - Municipios rural (Centros poblados y rural disperso)</t>
  </si>
  <si>
    <t xml:space="preserve">Valor total de los mercados entregados durante la pandemia del coronavirus (COVID-19), cruzando según si el hogar es pobre multidimensional-IPM</t>
  </si>
  <si>
    <t xml:space="preserve">Subpreguntas relacionadas: Dió mercados a otros hogares? ¿En cuánto estima su valor total?  </t>
  </si>
  <si>
    <t xml:space="preserve">Código de pregunta en análisis: nhclp30b_2</t>
  </si>
  <si>
    <t xml:space="preserve">Promedio del valor total de los mercados que entrego (a precios corrientes) - Bogotá</t>
  </si>
  <si>
    <t xml:space="preserve">Promedio del valor total de los mercados que entrego (a precios corrientes) - Municipios</t>
  </si>
  <si>
    <t xml:space="preserve">Promedio del valor total de los mercados que entrego (a precios corrientes) - Municipios urbano (Cabecera)</t>
  </si>
  <si>
    <t xml:space="preserve">Promedio del valor total de los mercados que entrego (a precios corrientes) - Localidades</t>
  </si>
  <si>
    <t xml:space="preserve">Promedio del valor total de los mercados que entrego (a precios corrientes) - Localidades urbano (Cabecera)</t>
  </si>
  <si>
    <t xml:space="preserve">Promedio del valor total de los mercados que entrego (a precios corrientes) - UPZ</t>
  </si>
  <si>
    <t xml:space="preserve">Promedio del valor total de los mercados que entrego (a precios corrientes) - Localidades rural (Centros poblados y rural disperso)</t>
  </si>
  <si>
    <t xml:space="preserve">Promedio del valor total de los mercados que entrego (a precios corrientes) - Municipios rural (Centros poblados y rural disperso)</t>
  </si>
  <si>
    <t xml:space="preserve">Subpreguntas relacionadas: Otorgó descuentos en el arriendo de propiedades (viviendas, locales, oficinas, etc)    </t>
  </si>
  <si>
    <t xml:space="preserve">Código de pregunta en análisis: nhclp30c_1</t>
  </si>
  <si>
    <t xml:space="preserve">Hogares según si a raíz de las medidas tomadas por la pandemia del coronavirus (COVID-19), entre marzo de 2020 y el momento actual, algún miembro del hogar: Otorgó descuentos en el arriendo de propiedades - Bogotá</t>
  </si>
  <si>
    <t xml:space="preserve">Hogares según si a raíz de las medidas tomadas por la pandemia del coronavirus (COVID-19), entre marzo de 2020 y el momento actual, algún miembro del hogar: Otorgó descuentos en el arriendo de propiedades - Municipios</t>
  </si>
  <si>
    <t xml:space="preserve">Hogares según si a raíz de las medidas tomadas por la pandemia del coronavirus (COVID-19), entre marzo de 2020 y el momento actual, algún miembro del hogar: Otorgó descuentos en el arriendo de propiedades - Municipios urbano (Cabecera)</t>
  </si>
  <si>
    <t xml:space="preserve">Hogares según si a raíz de las medidas tomadas por la pandemia del coronavirus (COVID-19), entre marzo de 2020 y el momento actual, algún miembro del hogar: Otorgó descuentos en el arriendo de propiedades - Localidades</t>
  </si>
  <si>
    <t xml:space="preserve">Hogares según si a raíz de las medidas tomadas por la pandemia del coronavirus (COVID-19), entre marzo de 2020 y el momento actual, algún miembro del hogar: Otorgó descuentos en el arriendo de propiedades - Localidades urbano (Cabecera)</t>
  </si>
  <si>
    <t xml:space="preserve">Hogares según si a raíz de las medidas tomadas por la pandemia del coronavirus (COVID-19), entre marzo de 2020 y el momento actual, algún miembro del hogar: Otorgó descuentos en el arriendo de propiedades - UPZ</t>
  </si>
  <si>
    <t xml:space="preserve">Hogares según si a raíz de las medidas tomadas por la pandemia del coronavirus (COVID-19), entre marzo de 2020 y el momento actual, algún miembro del hogar: Otorgó descuentos en el arriendo de propiedades - Localidades rural (Centros poblados y rural disperso)</t>
  </si>
  <si>
    <t xml:space="preserve">Hogares según si a raíz de las medidas tomadas por la pandemia del coronavirus (COVID-19), entre marzo de 2020 y el momento actual, algún miembro del hogar: Otorgó descuentos en el arriendo de propiedades - Municipios rural (Centros poblados y rural disperso)</t>
  </si>
  <si>
    <t xml:space="preserve">Valor total de los descuentos otorgados en el arriendo de propiedades (viviendas, locales, oficinas, etc) durante la pandemia del coronavirus (COVID-19), cruzando según si el hogar es pobre multidimensional-IPM</t>
  </si>
  <si>
    <t xml:space="preserve">Subpreguntas relacionadas: Otorgó descuentos en el arriendo de propiedades (viviendas, locales, oficinas, etc) ¿Cuánto fue el valor total?  </t>
  </si>
  <si>
    <t xml:space="preserve">Código de pregunta en análisis: nhclp30c_2</t>
  </si>
  <si>
    <t xml:space="preserve">Promedio del valor total de los descuentos otorgados en el arriendo de propiedades (viviendas, locales, oficinas, etc) durante la pandemia del coronavirus (COVID-19) (a precios corrientes) - Bogotá</t>
  </si>
  <si>
    <t xml:space="preserve">Promedio del valor total de los descuentos otorgados en el arriendo de propiedades (viviendas, locales, oficinas, etc) durante la pandemia del coronavirus (COVID-19) (a precios corrientes) - Municipios</t>
  </si>
  <si>
    <t xml:space="preserve">Promedio del valor total de los descuentos otorgados en el arriendo de propiedades (viviendas, locales, oficinas, etc) durante la pandemia del coronavirus (COVID-19) (a precios corrientes) - Municipios urbano (Cabecera)</t>
  </si>
  <si>
    <t xml:space="preserve">Promedio del valor total de los descuentos otorgados en el arriendo de propiedades (viviendas, locales, oficinas, etc) durante la pandemia del coronavirus (COVID-19) (a precios corrientes) - Localidades</t>
  </si>
  <si>
    <t xml:space="preserve">Promedio del valor total de los descuentos otorgados en el arriendo de propiedades (viviendas, locales, oficinas, etc) durante la pandemia del coronavirus (COVID-19) (a precios corrientes) - Localidades urbano (Cabecera)</t>
  </si>
  <si>
    <t xml:space="preserve">Promedio del valor total de los descuentos otorgados en el arriendo de propiedades (viviendas, locales, oficinas, etc) durante la pandemia del coronavirus (COVID-19) (a precios corrientes) - UPZ</t>
  </si>
  <si>
    <t xml:space="preserve">Promedio del valor total de los descuentos otorgados en el arriendo de propiedades (viviendas, locales, oficinas, etc) durante la pandemia del coronavirus (COVID-19) (a precios corrientes)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</si>
</sst>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8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  <numFmt numFmtId="277" formatCode="0.0"/>
    <numFmt numFmtId="278" formatCode="0.0"/>
    <numFmt numFmtId="279" formatCode="0.0"/>
    <numFmt numFmtId="280" formatCode="0.0"/>
    <numFmt numFmtId="281" formatCode="0.0"/>
    <numFmt numFmtId="282" formatCode="0.0"/>
    <numFmt numFmtId="283" formatCode="0.0"/>
    <numFmt numFmtId="284" formatCode="0.0"/>
    <numFmt numFmtId="285" formatCode="0.0"/>
    <numFmt numFmtId="286" formatCode="0.0"/>
    <numFmt numFmtId="287" formatCode="0.0"/>
    <numFmt numFmtId="288" formatCode="0.0"/>
    <numFmt numFmtId="289" formatCode="0.0"/>
    <numFmt numFmtId="290" formatCode="0.0"/>
    <numFmt numFmtId="291" formatCode="0.0"/>
    <numFmt numFmtId="292" formatCode="0.0"/>
    <numFmt numFmtId="293" formatCode="0.0"/>
    <numFmt numFmtId="294" formatCode="0.0"/>
    <numFmt numFmtId="295" formatCode="0.0"/>
    <numFmt numFmtId="296" formatCode="0.0"/>
    <numFmt numFmtId="297" formatCode="0.0"/>
    <numFmt numFmtId="298" formatCode="0.0"/>
    <numFmt numFmtId="299" formatCode="0.0"/>
    <numFmt numFmtId="300" formatCode="0.0"/>
    <numFmt numFmtId="301" formatCode="0.0"/>
    <numFmt numFmtId="302" formatCode="0.0"/>
    <numFmt numFmtId="303" formatCode="0.0"/>
    <numFmt numFmtId="304" formatCode="0.0"/>
    <numFmt numFmtId="305" formatCode="0.0"/>
    <numFmt numFmtId="306" formatCode="0.0"/>
    <numFmt numFmtId="307" formatCode="0.0"/>
    <numFmt numFmtId="308" formatCode="0.0"/>
    <numFmt numFmtId="309" formatCode="0.0"/>
    <numFmt numFmtId="310" formatCode="0.0"/>
    <numFmt numFmtId="311" formatCode="0.0"/>
    <numFmt numFmtId="312" formatCode="0.0"/>
    <numFmt numFmtId="313" formatCode="0.0"/>
    <numFmt numFmtId="314" formatCode="0.0"/>
    <numFmt numFmtId="315" formatCode="0.0"/>
    <numFmt numFmtId="316" formatCode="0.0"/>
    <numFmt numFmtId="317" formatCode="0.0"/>
    <numFmt numFmtId="318" formatCode="0.0"/>
    <numFmt numFmtId="319" formatCode="0.0"/>
    <numFmt numFmtId="320" formatCode="0.0"/>
    <numFmt numFmtId="321" formatCode="0.0"/>
    <numFmt numFmtId="322" formatCode="0.0"/>
    <numFmt numFmtId="323" formatCode="0.0"/>
    <numFmt numFmtId="324" formatCode="0.0"/>
    <numFmt numFmtId="325" formatCode="0.0"/>
    <numFmt numFmtId="326" formatCode="0.0"/>
    <numFmt numFmtId="327" formatCode="0.0"/>
    <numFmt numFmtId="328" formatCode="0.0"/>
    <numFmt numFmtId="329" formatCode="0.0"/>
    <numFmt numFmtId="330" formatCode="0.0"/>
    <numFmt numFmtId="331" formatCode="0.0"/>
    <numFmt numFmtId="332" formatCode="0.0"/>
    <numFmt numFmtId="333" formatCode="0.0"/>
    <numFmt numFmtId="334" formatCode="0.0"/>
    <numFmt numFmtId="335" formatCode="0.0"/>
    <numFmt numFmtId="336" formatCode="0.0"/>
    <numFmt numFmtId="337" formatCode="0.0"/>
    <numFmt numFmtId="338" formatCode="0.0"/>
    <numFmt numFmtId="339" formatCode="0.0"/>
    <numFmt numFmtId="340" formatCode="0.0"/>
    <numFmt numFmtId="341" formatCode="0.0"/>
    <numFmt numFmtId="342" formatCode="0.0"/>
    <numFmt numFmtId="343" formatCode="0.0"/>
    <numFmt numFmtId="344" formatCode="0.0"/>
    <numFmt numFmtId="345" formatCode="0.0"/>
    <numFmt numFmtId="346" formatCode="0.0"/>
    <numFmt numFmtId="347" formatCode="0.0"/>
    <numFmt numFmtId="348" formatCode="0.0"/>
    <numFmt numFmtId="349" formatCode="0.0"/>
    <numFmt numFmtId="350" formatCode="0.0"/>
    <numFmt numFmtId="351" formatCode="0.0"/>
    <numFmt numFmtId="352" formatCode="0.0"/>
    <numFmt numFmtId="353" formatCode="0.0"/>
    <numFmt numFmtId="354" formatCode="0.0"/>
    <numFmt numFmtId="355" formatCode="0.0"/>
    <numFmt numFmtId="356" formatCode="0.0"/>
    <numFmt numFmtId="357" formatCode="0.0"/>
    <numFmt numFmtId="358" formatCode="0.0"/>
    <numFmt numFmtId="359" formatCode="0.0"/>
    <numFmt numFmtId="360" formatCode="0.0"/>
    <numFmt numFmtId="361" formatCode="0.0"/>
    <numFmt numFmtId="362" formatCode="0.0"/>
    <numFmt numFmtId="363" formatCode="0.0"/>
    <numFmt numFmtId="364" formatCode="0.0"/>
    <numFmt numFmtId="365" formatCode="0.0"/>
    <numFmt numFmtId="366" formatCode="0.0"/>
    <numFmt numFmtId="367" formatCode="0.0"/>
    <numFmt numFmtId="368" formatCode="0.0"/>
    <numFmt numFmtId="369" formatCode="0.0"/>
    <numFmt numFmtId="370" formatCode="0.0"/>
    <numFmt numFmtId="371" formatCode="0.0"/>
    <numFmt numFmtId="372" formatCode="0.0"/>
    <numFmt numFmtId="373" formatCode="0.0"/>
    <numFmt numFmtId="374" formatCode="0.0"/>
    <numFmt numFmtId="375" formatCode="0.0"/>
    <numFmt numFmtId="376" formatCode="0.0"/>
    <numFmt numFmtId="377" formatCode="0.0"/>
    <numFmt numFmtId="378" formatCode="0.0"/>
    <numFmt numFmtId="379" formatCode="0.0"/>
    <numFmt numFmtId="380" formatCode="0.0"/>
    <numFmt numFmtId="381" formatCode="0.0"/>
    <numFmt numFmtId="382" formatCode="0.0"/>
    <numFmt numFmtId="383" formatCode="0.0"/>
    <numFmt numFmtId="384" formatCode="0.0"/>
    <numFmt numFmtId="385" formatCode="0.0"/>
    <numFmt numFmtId="386" formatCode="0.0"/>
    <numFmt numFmtId="387" formatCode="0.0"/>
    <numFmt numFmtId="388" formatCode="0.0"/>
    <numFmt numFmtId="389" formatCode="0.0"/>
    <numFmt numFmtId="390" formatCode="0.0"/>
    <numFmt numFmtId="391" formatCode="0.0"/>
    <numFmt numFmtId="392" formatCode="0.0"/>
    <numFmt numFmtId="393" formatCode="0.0"/>
    <numFmt numFmtId="394" formatCode="0.0"/>
    <numFmt numFmtId="395" formatCode="0.0"/>
    <numFmt numFmtId="396" formatCode="0.0"/>
    <numFmt numFmtId="397" formatCode="0.0"/>
    <numFmt numFmtId="398" formatCode="0.0"/>
    <numFmt numFmtId="399" formatCode="0.0"/>
    <numFmt numFmtId="400" formatCode="0.0"/>
    <numFmt numFmtId="401" formatCode="0.0"/>
    <numFmt numFmtId="402" formatCode="0.0"/>
    <numFmt numFmtId="403" formatCode="0.0"/>
    <numFmt numFmtId="404" formatCode="0.0"/>
    <numFmt numFmtId="405" formatCode="0.0"/>
    <numFmt numFmtId="406" formatCode="0.0"/>
    <numFmt numFmtId="407" formatCode="0.0"/>
    <numFmt numFmtId="408" formatCode="0.0"/>
    <numFmt numFmtId="409" formatCode="0.0"/>
    <numFmt numFmtId="410" formatCode="0.0"/>
    <numFmt numFmtId="411" formatCode="0.0"/>
    <numFmt numFmtId="412" formatCode="0.0"/>
    <numFmt numFmtId="413" formatCode="0.0"/>
    <numFmt numFmtId="414" formatCode="0.0"/>
    <numFmt numFmtId="415" formatCode="0.0"/>
    <numFmt numFmtId="416" formatCode="0.0"/>
    <numFmt numFmtId="417" formatCode="0.0"/>
    <numFmt numFmtId="418" formatCode="0.0"/>
    <numFmt numFmtId="419" formatCode="0.0"/>
    <numFmt numFmtId="420" formatCode="0.0"/>
    <numFmt numFmtId="421" formatCode="0.0"/>
    <numFmt numFmtId="422" formatCode="0.0"/>
    <numFmt numFmtId="423" formatCode="0.0"/>
    <numFmt numFmtId="424" formatCode="0.0"/>
    <numFmt numFmtId="425" formatCode="0.0"/>
    <numFmt numFmtId="426" formatCode="0.0"/>
    <numFmt numFmtId="427" formatCode="0.0"/>
    <numFmt numFmtId="428" formatCode="0.0"/>
    <numFmt numFmtId="429" formatCode="0.0"/>
    <numFmt numFmtId="430" formatCode="0.0"/>
    <numFmt numFmtId="431" formatCode="0.0"/>
    <numFmt numFmtId="432" formatCode="0.0"/>
    <numFmt numFmtId="433" formatCode="0.0"/>
    <numFmt numFmtId="434" formatCode="0.0"/>
    <numFmt numFmtId="435" formatCode="0.0"/>
    <numFmt numFmtId="436" formatCode="0.0"/>
    <numFmt numFmtId="437" formatCode="0.0"/>
    <numFmt numFmtId="438" formatCode="0.0"/>
    <numFmt numFmtId="439" formatCode="0.0"/>
    <numFmt numFmtId="440" formatCode="0.0"/>
    <numFmt numFmtId="441" formatCode="0.0"/>
    <numFmt numFmtId="442" formatCode="0.0"/>
    <numFmt numFmtId="443" formatCode="0.0"/>
    <numFmt numFmtId="444" formatCode="0.0"/>
    <numFmt numFmtId="445" formatCode="0.0"/>
    <numFmt numFmtId="446" formatCode="0.0"/>
    <numFmt numFmtId="447" formatCode="0.0"/>
    <numFmt numFmtId="448" formatCode="0.0"/>
    <numFmt numFmtId="449" formatCode="0.0"/>
    <numFmt numFmtId="450" formatCode="0.0"/>
    <numFmt numFmtId="451" formatCode="0.0"/>
    <numFmt numFmtId="452" formatCode="0.0"/>
    <numFmt numFmtId="453" formatCode="0.0"/>
    <numFmt numFmtId="454" formatCode="0.0"/>
    <numFmt numFmtId="455" formatCode="0.0"/>
    <numFmt numFmtId="456" formatCode="0.0"/>
    <numFmt numFmtId="457" formatCode="0.0"/>
    <numFmt numFmtId="458" formatCode="0.0"/>
    <numFmt numFmtId="459" formatCode="0.0"/>
    <numFmt numFmtId="460" formatCode="0.0"/>
    <numFmt numFmtId="461" formatCode="0.0"/>
    <numFmt numFmtId="462" formatCode="0.0"/>
    <numFmt numFmtId="463" formatCode="0.0"/>
    <numFmt numFmtId="464" formatCode="0.0"/>
    <numFmt numFmtId="465" formatCode="0.0"/>
    <numFmt numFmtId="466" formatCode="0.0"/>
    <numFmt numFmtId="467" formatCode="0.0"/>
    <numFmt numFmtId="468" formatCode="0.0"/>
    <numFmt numFmtId="469" formatCode="0.0"/>
    <numFmt numFmtId="470" formatCode="0.0"/>
    <numFmt numFmtId="471" formatCode="0.0"/>
    <numFmt numFmtId="472" formatCode="0.0"/>
    <numFmt numFmtId="473" formatCode="0.0"/>
    <numFmt numFmtId="474" formatCode="0.0"/>
    <numFmt numFmtId="475" formatCode="0.0"/>
    <numFmt numFmtId="476" formatCode="0.0"/>
    <numFmt numFmtId="477" formatCode="0.0"/>
    <numFmt numFmtId="478" formatCode="0.0"/>
    <numFmt numFmtId="479" formatCode="0.0"/>
    <numFmt numFmtId="480" formatCode="0.0"/>
    <numFmt numFmtId="481" formatCode="0.0"/>
    <numFmt numFmtId="482" formatCode="0.0"/>
    <numFmt numFmtId="483" formatCode="0.0"/>
    <numFmt numFmtId="484" formatCode="0.0"/>
    <numFmt numFmtId="485" formatCode="0.0"/>
    <numFmt numFmtId="486" formatCode="0.0"/>
    <numFmt numFmtId="487" formatCode="0.0"/>
    <numFmt numFmtId="488" formatCode="0.0"/>
    <numFmt numFmtId="489" formatCode="0.0"/>
    <numFmt numFmtId="490" formatCode="0.0"/>
    <numFmt numFmtId="491" formatCode="0.0"/>
    <numFmt numFmtId="492" formatCode="0.0"/>
    <numFmt numFmtId="493" formatCode="0.0"/>
    <numFmt numFmtId="494" formatCode="0.0"/>
    <numFmt numFmtId="495" formatCode="0.0"/>
    <numFmt numFmtId="496" formatCode="0.0"/>
    <numFmt numFmtId="497" formatCode="0.0"/>
    <numFmt numFmtId="498" formatCode="0.0"/>
    <numFmt numFmtId="499" formatCode="0.0"/>
    <numFmt numFmtId="500" formatCode="0.0"/>
    <numFmt numFmtId="501" formatCode="0.0"/>
    <numFmt numFmtId="502" formatCode="0.0"/>
    <numFmt numFmtId="503" formatCode="0.0"/>
    <numFmt numFmtId="504" formatCode="0.0"/>
    <numFmt numFmtId="505" formatCode="0.0"/>
    <numFmt numFmtId="506" formatCode="0.0"/>
    <numFmt numFmtId="507" formatCode="0.0"/>
    <numFmt numFmtId="508" formatCode="0.0"/>
    <numFmt numFmtId="509" formatCode="0.0"/>
    <numFmt numFmtId="510" formatCode="0.0"/>
    <numFmt numFmtId="511" formatCode="0.0"/>
    <numFmt numFmtId="512" formatCode="0.0"/>
    <numFmt numFmtId="513" formatCode="0.0"/>
    <numFmt numFmtId="514" formatCode="0.0"/>
    <numFmt numFmtId="515" formatCode="0.0"/>
    <numFmt numFmtId="516" formatCode="0.0"/>
    <numFmt numFmtId="517" formatCode="0.0"/>
    <numFmt numFmtId="518" formatCode="0.0"/>
    <numFmt numFmtId="519" formatCode="0.0"/>
    <numFmt numFmtId="520" formatCode="0.0"/>
    <numFmt numFmtId="521" formatCode="0.0"/>
    <numFmt numFmtId="522" formatCode="0.0"/>
    <numFmt numFmtId="523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  <border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36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0" fontId="4" fillId="0" borderId="3" xfId="0" applyFon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  <xf numFmtId="277" fontId="6" fillId="0" borderId="2" xfId="0" applyFont="1" applyNumberFormat="1" applyBorder="1"/>
    <xf numFmtId="278" fontId="6" fillId="0" borderId="2" xfId="0" applyFont="1" applyNumberFormat="1" applyBorder="1"/>
    <xf numFmtId="279" fontId="6" fillId="0" borderId="2" xfId="0" applyFont="1" applyNumberFormat="1" applyBorder="1"/>
    <xf numFmtId="280" fontId="6" fillId="0" borderId="2" xfId="0" applyFont="1" applyNumberFormat="1" applyBorder="1"/>
    <xf numFmtId="281" fontId="6" fillId="0" borderId="2" xfId="0" applyFont="1" applyNumberFormat="1" applyBorder="1"/>
    <xf numFmtId="282" fontId="6" fillId="0" borderId="2" xfId="0" applyFont="1" applyNumberFormat="1" applyBorder="1"/>
    <xf numFmtId="283" fontId="6" fillId="0" borderId="2" xfId="0" applyFont="1" applyNumberFormat="1" applyBorder="1"/>
    <xf numFmtId="284" fontId="6" fillId="0" borderId="2" xfId="0" applyFont="1" applyNumberFormat="1" applyBorder="1"/>
    <xf numFmtId="285" fontId="6" fillId="0" borderId="2" xfId="0" applyFont="1" applyNumberFormat="1" applyBorder="1"/>
    <xf numFmtId="286" fontId="6" fillId="0" borderId="2" xfId="0" applyFont="1" applyNumberFormat="1" applyBorder="1"/>
    <xf numFmtId="287" fontId="6" fillId="0" borderId="2" xfId="0" applyFont="1" applyNumberFormat="1" applyBorder="1"/>
    <xf numFmtId="288" fontId="6" fillId="0" borderId="2" xfId="0" applyFont="1" applyNumberFormat="1" applyBorder="1"/>
    <xf numFmtId="289" fontId="6" fillId="0" borderId="2" xfId="0" applyFont="1" applyNumberFormat="1" applyBorder="1"/>
    <xf numFmtId="290" fontId="6" fillId="0" borderId="2" xfId="0" applyFont="1" applyNumberFormat="1" applyBorder="1"/>
    <xf numFmtId="291" fontId="6" fillId="0" borderId="2" xfId="0" applyFont="1" applyNumberFormat="1" applyBorder="1"/>
    <xf numFmtId="292" fontId="6" fillId="0" borderId="2" xfId="0" applyFont="1" applyNumberFormat="1" applyBorder="1"/>
    <xf numFmtId="293" fontId="6" fillId="0" borderId="2" xfId="0" applyFont="1" applyNumberFormat="1" applyBorder="1"/>
    <xf numFmtId="294" fontId="6" fillId="0" borderId="2" xfId="0" applyFont="1" applyNumberFormat="1" applyBorder="1"/>
    <xf numFmtId="295" fontId="6" fillId="0" borderId="2" xfId="0" applyFont="1" applyNumberFormat="1" applyBorder="1"/>
    <xf numFmtId="296" fontId="6" fillId="0" borderId="2" xfId="0" applyFont="1" applyNumberFormat="1" applyBorder="1"/>
    <xf numFmtId="297" fontId="6" fillId="0" borderId="2" xfId="0" applyFont="1" applyNumberFormat="1" applyBorder="1"/>
    <xf numFmtId="298" fontId="6" fillId="0" borderId="2" xfId="0" applyFont="1" applyNumberFormat="1" applyBorder="1"/>
    <xf numFmtId="299" fontId="6" fillId="0" borderId="2" xfId="0" applyFont="1" applyNumberFormat="1" applyBorder="1"/>
    <xf numFmtId="300" fontId="6" fillId="0" borderId="2" xfId="0" applyFont="1" applyNumberFormat="1" applyBorder="1"/>
    <xf numFmtId="301" fontId="6" fillId="0" borderId="2" xfId="0" applyFont="1" applyNumberFormat="1" applyBorder="1"/>
    <xf numFmtId="302" fontId="6" fillId="0" borderId="2" xfId="0" applyFont="1" applyNumberFormat="1" applyBorder="1"/>
    <xf numFmtId="303" fontId="6" fillId="0" borderId="2" xfId="0" applyFont="1" applyNumberFormat="1" applyBorder="1"/>
    <xf numFmtId="304" fontId="6" fillId="0" borderId="2" xfId="0" applyFont="1" applyNumberFormat="1" applyBorder="1"/>
    <xf numFmtId="305" fontId="6" fillId="0" borderId="2" xfId="0" applyFont="1" applyNumberFormat="1" applyBorder="1"/>
    <xf numFmtId="306" fontId="6" fillId="0" borderId="2" xfId="0" applyFont="1" applyNumberFormat="1" applyBorder="1"/>
    <xf numFmtId="307" fontId="6" fillId="0" borderId="2" xfId="0" applyFont="1" applyNumberFormat="1" applyBorder="1"/>
    <xf numFmtId="308" fontId="6" fillId="0" borderId="2" xfId="0" applyFont="1" applyNumberFormat="1" applyBorder="1"/>
    <xf numFmtId="309" fontId="6" fillId="0" borderId="2" xfId="0" applyFont="1" applyNumberFormat="1" applyBorder="1"/>
    <xf numFmtId="310" fontId="6" fillId="0" borderId="2" xfId="0" applyFont="1" applyNumberFormat="1" applyBorder="1"/>
    <xf numFmtId="311" fontId="6" fillId="0" borderId="2" xfId="0" applyFont="1" applyNumberFormat="1" applyBorder="1"/>
    <xf numFmtId="312" fontId="6" fillId="0" borderId="2" xfId="0" applyFont="1" applyNumberFormat="1" applyBorder="1"/>
    <xf numFmtId="313" fontId="6" fillId="0" borderId="2" xfId="0" applyFont="1" applyNumberFormat="1" applyBorder="1"/>
    <xf numFmtId="314" fontId="6" fillId="0" borderId="2" xfId="0" applyFont="1" applyNumberFormat="1" applyBorder="1"/>
    <xf numFmtId="315" fontId="6" fillId="0" borderId="2" xfId="0" applyFont="1" applyNumberFormat="1" applyBorder="1"/>
    <xf numFmtId="316" fontId="6" fillId="0" borderId="2" xfId="0" applyFont="1" applyNumberFormat="1" applyBorder="1"/>
    <xf numFmtId="317" fontId="6" fillId="0" borderId="2" xfId="0" applyFont="1" applyNumberFormat="1" applyBorder="1"/>
    <xf numFmtId="318" fontId="6" fillId="0" borderId="2" xfId="0" applyFont="1" applyNumberFormat="1" applyBorder="1"/>
    <xf numFmtId="319" fontId="6" fillId="0" borderId="2" xfId="0" applyFont="1" applyNumberFormat="1" applyBorder="1"/>
    <xf numFmtId="320" fontId="6" fillId="0" borderId="2" xfId="0" applyFont="1" applyNumberFormat="1" applyBorder="1"/>
    <xf numFmtId="321" fontId="6" fillId="0" borderId="2" xfId="0" applyFont="1" applyNumberFormat="1" applyBorder="1"/>
    <xf numFmtId="322" fontId="6" fillId="0" borderId="2" xfId="0" applyFont="1" applyNumberFormat="1" applyBorder="1"/>
    <xf numFmtId="323" fontId="6" fillId="0" borderId="2" xfId="0" applyFont="1" applyNumberFormat="1" applyBorder="1"/>
    <xf numFmtId="324" fontId="6" fillId="0" borderId="2" xfId="0" applyFont="1" applyNumberFormat="1" applyBorder="1"/>
    <xf numFmtId="325" fontId="6" fillId="0" borderId="2" xfId="0" applyFont="1" applyNumberFormat="1" applyBorder="1"/>
    <xf numFmtId="326" fontId="6" fillId="0" borderId="2" xfId="0" applyFont="1" applyNumberFormat="1" applyBorder="1"/>
    <xf numFmtId="327" fontId="6" fillId="0" borderId="2" xfId="0" applyFont="1" applyNumberFormat="1" applyBorder="1"/>
    <xf numFmtId="328" fontId="6" fillId="0" borderId="2" xfId="0" applyFont="1" applyNumberFormat="1" applyBorder="1"/>
    <xf numFmtId="329" fontId="6" fillId="0" borderId="2" xfId="0" applyFont="1" applyNumberFormat="1" applyBorder="1"/>
    <xf numFmtId="330" fontId="6" fillId="0" borderId="2" xfId="0" applyFont="1" applyNumberFormat="1" applyBorder="1"/>
    <xf numFmtId="331" fontId="6" fillId="0" borderId="2" xfId="0" applyFont="1" applyNumberFormat="1" applyBorder="1"/>
    <xf numFmtId="332" fontId="6" fillId="0" borderId="2" xfId="0" applyFont="1" applyNumberFormat="1" applyBorder="1"/>
    <xf numFmtId="333" fontId="6" fillId="0" borderId="2" xfId="0" applyFont="1" applyNumberFormat="1" applyBorder="1"/>
    <xf numFmtId="334" fontId="6" fillId="0" borderId="2" xfId="0" applyFont="1" applyNumberFormat="1" applyBorder="1"/>
    <xf numFmtId="335" fontId="6" fillId="0" borderId="2" xfId="0" applyFont="1" applyNumberFormat="1" applyBorder="1"/>
    <xf numFmtId="336" fontId="6" fillId="0" borderId="2" xfId="0" applyFont="1" applyNumberFormat="1" applyBorder="1"/>
    <xf numFmtId="337" fontId="6" fillId="0" borderId="2" xfId="0" applyFont="1" applyNumberFormat="1" applyBorder="1"/>
    <xf numFmtId="338" fontId="6" fillId="0" borderId="2" xfId="0" applyFont="1" applyNumberFormat="1" applyBorder="1"/>
    <xf numFmtId="339" fontId="6" fillId="0" borderId="2" xfId="0" applyFont="1" applyNumberFormat="1" applyBorder="1"/>
    <xf numFmtId="340" fontId="6" fillId="0" borderId="2" xfId="0" applyFont="1" applyNumberFormat="1" applyBorder="1"/>
    <xf numFmtId="341" fontId="6" fillId="0" borderId="2" xfId="0" applyFont="1" applyNumberFormat="1" applyBorder="1"/>
    <xf numFmtId="342" fontId="6" fillId="0" borderId="2" xfId="0" applyFont="1" applyNumberFormat="1" applyBorder="1"/>
    <xf numFmtId="343" fontId="6" fillId="0" borderId="2" xfId="0" applyFont="1" applyNumberFormat="1" applyBorder="1"/>
    <xf numFmtId="344" fontId="6" fillId="0" borderId="2" xfId="0" applyFont="1" applyNumberFormat="1" applyBorder="1"/>
    <xf numFmtId="345" fontId="6" fillId="0" borderId="2" xfId="0" applyFont="1" applyNumberFormat="1" applyBorder="1"/>
    <xf numFmtId="346" fontId="6" fillId="0" borderId="2" xfId="0" applyFont="1" applyNumberFormat="1" applyBorder="1"/>
    <xf numFmtId="347" fontId="6" fillId="0" borderId="2" xfId="0" applyFont="1" applyNumberFormat="1" applyBorder="1"/>
    <xf numFmtId="348" fontId="6" fillId="0" borderId="2" xfId="0" applyFont="1" applyNumberFormat="1" applyBorder="1"/>
    <xf numFmtId="349" fontId="6" fillId="0" borderId="2" xfId="0" applyFont="1" applyNumberFormat="1" applyBorder="1"/>
    <xf numFmtId="350" fontId="6" fillId="0" borderId="2" xfId="0" applyFont="1" applyNumberFormat="1" applyBorder="1"/>
    <xf numFmtId="351" fontId="6" fillId="0" borderId="2" xfId="0" applyFont="1" applyNumberFormat="1" applyBorder="1"/>
    <xf numFmtId="352" fontId="6" fillId="0" borderId="2" xfId="0" applyFont="1" applyNumberFormat="1" applyBorder="1"/>
    <xf numFmtId="353" fontId="6" fillId="0" borderId="2" xfId="0" applyFont="1" applyNumberFormat="1" applyBorder="1"/>
    <xf numFmtId="354" fontId="6" fillId="0" borderId="2" xfId="0" applyFont="1" applyNumberFormat="1" applyBorder="1"/>
    <xf numFmtId="355" fontId="6" fillId="0" borderId="2" xfId="0" applyFont="1" applyNumberFormat="1" applyBorder="1"/>
    <xf numFmtId="356" fontId="6" fillId="0" borderId="2" xfId="0" applyFont="1" applyNumberFormat="1" applyBorder="1"/>
    <xf numFmtId="357" fontId="6" fillId="0" borderId="2" xfId="0" applyFont="1" applyNumberFormat="1" applyBorder="1"/>
    <xf numFmtId="358" fontId="6" fillId="0" borderId="2" xfId="0" applyFont="1" applyNumberFormat="1" applyBorder="1"/>
    <xf numFmtId="359" fontId="6" fillId="0" borderId="2" xfId="0" applyFont="1" applyNumberFormat="1" applyBorder="1"/>
    <xf numFmtId="360" fontId="6" fillId="0" borderId="2" xfId="0" applyFont="1" applyNumberFormat="1" applyBorder="1"/>
    <xf numFmtId="361" fontId="6" fillId="0" borderId="2" xfId="0" applyFont="1" applyNumberFormat="1" applyBorder="1"/>
    <xf numFmtId="362" fontId="6" fillId="0" borderId="2" xfId="0" applyFont="1" applyNumberFormat="1" applyBorder="1"/>
    <xf numFmtId="363" fontId="6" fillId="0" borderId="2" xfId="0" applyFont="1" applyNumberFormat="1" applyBorder="1"/>
    <xf numFmtId="364" fontId="6" fillId="0" borderId="2" xfId="0" applyFont="1" applyNumberFormat="1" applyBorder="1"/>
    <xf numFmtId="365" fontId="6" fillId="0" borderId="2" xfId="0" applyFont="1" applyNumberFormat="1" applyBorder="1"/>
    <xf numFmtId="366" fontId="6" fillId="0" borderId="2" xfId="0" applyFont="1" applyNumberFormat="1" applyBorder="1"/>
    <xf numFmtId="367" fontId="6" fillId="0" borderId="2" xfId="0" applyFont="1" applyNumberFormat="1" applyBorder="1"/>
    <xf numFmtId="368" fontId="6" fillId="0" borderId="2" xfId="0" applyFont="1" applyNumberFormat="1" applyBorder="1"/>
    <xf numFmtId="369" fontId="6" fillId="0" borderId="2" xfId="0" applyFont="1" applyNumberFormat="1" applyBorder="1"/>
    <xf numFmtId="370" fontId="6" fillId="0" borderId="2" xfId="0" applyFont="1" applyNumberFormat="1" applyBorder="1"/>
    <xf numFmtId="371" fontId="6" fillId="0" borderId="2" xfId="0" applyFont="1" applyNumberFormat="1" applyBorder="1"/>
    <xf numFmtId="372" fontId="6" fillId="0" borderId="2" xfId="0" applyFont="1" applyNumberFormat="1" applyBorder="1"/>
    <xf numFmtId="373" fontId="6" fillId="0" borderId="2" xfId="0" applyFont="1" applyNumberFormat="1" applyBorder="1"/>
    <xf numFmtId="374" fontId="6" fillId="0" borderId="2" xfId="0" applyFont="1" applyNumberFormat="1" applyBorder="1"/>
    <xf numFmtId="375" fontId="6" fillId="0" borderId="2" xfId="0" applyFont="1" applyNumberFormat="1" applyBorder="1"/>
    <xf numFmtId="376" fontId="6" fillId="0" borderId="2" xfId="0" applyFont="1" applyNumberFormat="1" applyBorder="1"/>
    <xf numFmtId="377" fontId="6" fillId="0" borderId="2" xfId="0" applyFont="1" applyNumberFormat="1" applyBorder="1"/>
    <xf numFmtId="378" fontId="6" fillId="0" borderId="2" xfId="0" applyFont="1" applyNumberFormat="1" applyBorder="1"/>
    <xf numFmtId="379" fontId="6" fillId="0" borderId="2" xfId="0" applyFont="1" applyNumberFormat="1" applyBorder="1"/>
    <xf numFmtId="380" fontId="6" fillId="0" borderId="2" xfId="0" applyFont="1" applyNumberFormat="1" applyBorder="1"/>
    <xf numFmtId="381" fontId="6" fillId="0" borderId="2" xfId="0" applyFont="1" applyNumberFormat="1" applyBorder="1"/>
    <xf numFmtId="382" fontId="6" fillId="0" borderId="2" xfId="0" applyFont="1" applyNumberFormat="1" applyBorder="1"/>
    <xf numFmtId="383" fontId="6" fillId="0" borderId="2" xfId="0" applyFont="1" applyNumberFormat="1" applyBorder="1"/>
    <xf numFmtId="384" fontId="6" fillId="0" borderId="2" xfId="0" applyFont="1" applyNumberFormat="1" applyBorder="1"/>
    <xf numFmtId="385" fontId="6" fillId="0" borderId="2" xfId="0" applyFont="1" applyNumberFormat="1" applyBorder="1"/>
    <xf numFmtId="386" fontId="6" fillId="0" borderId="2" xfId="0" applyFont="1" applyNumberFormat="1" applyBorder="1"/>
    <xf numFmtId="387" fontId="6" fillId="0" borderId="2" xfId="0" applyFont="1" applyNumberFormat="1" applyBorder="1"/>
    <xf numFmtId="388" fontId="6" fillId="0" borderId="2" xfId="0" applyFont="1" applyNumberFormat="1" applyBorder="1"/>
    <xf numFmtId="389" fontId="6" fillId="0" borderId="2" xfId="0" applyFont="1" applyNumberFormat="1" applyBorder="1"/>
    <xf numFmtId="390" fontId="6" fillId="0" borderId="2" xfId="0" applyFont="1" applyNumberFormat="1" applyBorder="1"/>
    <xf numFmtId="391" fontId="6" fillId="0" borderId="2" xfId="0" applyFont="1" applyNumberFormat="1" applyBorder="1"/>
    <xf numFmtId="392" fontId="6" fillId="0" borderId="2" xfId="0" applyFont="1" applyNumberFormat="1" applyBorder="1"/>
    <xf numFmtId="393" fontId="6" fillId="0" borderId="2" xfId="0" applyFont="1" applyNumberFormat="1" applyBorder="1"/>
    <xf numFmtId="394" fontId="6" fillId="0" borderId="2" xfId="0" applyFont="1" applyNumberFormat="1" applyBorder="1"/>
    <xf numFmtId="395" fontId="6" fillId="0" borderId="2" xfId="0" applyFont="1" applyNumberFormat="1" applyBorder="1"/>
    <xf numFmtId="396" fontId="6" fillId="0" borderId="2" xfId="0" applyFont="1" applyNumberFormat="1" applyBorder="1"/>
    <xf numFmtId="397" fontId="6" fillId="0" borderId="2" xfId="0" applyFont="1" applyNumberFormat="1" applyBorder="1"/>
    <xf numFmtId="398" fontId="6" fillId="0" borderId="2" xfId="0" applyFont="1" applyNumberFormat="1" applyBorder="1"/>
    <xf numFmtId="399" fontId="6" fillId="0" borderId="2" xfId="0" applyFont="1" applyNumberFormat="1" applyBorder="1"/>
    <xf numFmtId="400" fontId="6" fillId="0" borderId="2" xfId="0" applyFont="1" applyNumberFormat="1" applyBorder="1"/>
    <xf numFmtId="401" fontId="6" fillId="0" borderId="2" xfId="0" applyFont="1" applyNumberFormat="1" applyBorder="1"/>
    <xf numFmtId="402" fontId="6" fillId="0" borderId="2" xfId="0" applyFont="1" applyNumberFormat="1" applyBorder="1"/>
    <xf numFmtId="403" fontId="6" fillId="0" borderId="2" xfId="0" applyFont="1" applyNumberFormat="1" applyBorder="1"/>
    <xf numFmtId="404" fontId="6" fillId="0" borderId="2" xfId="0" applyFont="1" applyNumberFormat="1" applyBorder="1"/>
    <xf numFmtId="405" fontId="6" fillId="0" borderId="2" xfId="0" applyFont="1" applyNumberFormat="1" applyBorder="1"/>
    <xf numFmtId="406" fontId="6" fillId="0" borderId="2" xfId="0" applyFont="1" applyNumberFormat="1" applyBorder="1"/>
    <xf numFmtId="407" fontId="6" fillId="0" borderId="2" xfId="0" applyFont="1" applyNumberFormat="1" applyBorder="1"/>
    <xf numFmtId="408" fontId="6" fillId="0" borderId="2" xfId="0" applyFont="1" applyNumberFormat="1" applyBorder="1"/>
    <xf numFmtId="409" fontId="6" fillId="0" borderId="2" xfId="0" applyFont="1" applyNumberFormat="1" applyBorder="1"/>
    <xf numFmtId="410" fontId="6" fillId="0" borderId="2" xfId="0" applyFont="1" applyNumberFormat="1" applyBorder="1"/>
    <xf numFmtId="411" fontId="6" fillId="0" borderId="2" xfId="0" applyFont="1" applyNumberFormat="1" applyBorder="1"/>
    <xf numFmtId="412" fontId="6" fillId="0" borderId="2" xfId="0" applyFont="1" applyNumberFormat="1" applyBorder="1"/>
    <xf numFmtId="413" fontId="6" fillId="0" borderId="2" xfId="0" applyFont="1" applyNumberFormat="1" applyBorder="1"/>
    <xf numFmtId="414" fontId="6" fillId="0" borderId="2" xfId="0" applyFont="1" applyNumberFormat="1" applyBorder="1"/>
    <xf numFmtId="415" fontId="6" fillId="0" borderId="2" xfId="0" applyFont="1" applyNumberFormat="1" applyBorder="1"/>
    <xf numFmtId="416" fontId="6" fillId="0" borderId="2" xfId="0" applyFont="1" applyNumberFormat="1" applyBorder="1"/>
    <xf numFmtId="417" fontId="6" fillId="0" borderId="2" xfId="0" applyFont="1" applyNumberFormat="1" applyBorder="1"/>
    <xf numFmtId="418" fontId="6" fillId="0" borderId="2" xfId="0" applyFont="1" applyNumberFormat="1" applyBorder="1"/>
    <xf numFmtId="419" fontId="6" fillId="0" borderId="2" xfId="0" applyFont="1" applyNumberFormat="1" applyBorder="1"/>
    <xf numFmtId="420" fontId="6" fillId="0" borderId="2" xfId="0" applyFont="1" applyNumberFormat="1" applyBorder="1"/>
    <xf numFmtId="421" fontId="6" fillId="0" borderId="2" xfId="0" applyFont="1" applyNumberFormat="1" applyBorder="1"/>
    <xf numFmtId="422" fontId="6" fillId="0" borderId="2" xfId="0" applyFont="1" applyNumberFormat="1" applyBorder="1"/>
    <xf numFmtId="423" fontId="6" fillId="0" borderId="2" xfId="0" applyFont="1" applyNumberFormat="1" applyBorder="1"/>
    <xf numFmtId="424" fontId="6" fillId="0" borderId="2" xfId="0" applyFont="1" applyNumberFormat="1" applyBorder="1"/>
    <xf numFmtId="425" fontId="6" fillId="0" borderId="2" xfId="0" applyFont="1" applyNumberFormat="1" applyBorder="1"/>
    <xf numFmtId="426" fontId="6" fillId="0" borderId="2" xfId="0" applyFont="1" applyNumberFormat="1" applyBorder="1"/>
    <xf numFmtId="427" fontId="6" fillId="0" borderId="2" xfId="0" applyFont="1" applyNumberFormat="1" applyBorder="1"/>
    <xf numFmtId="428" fontId="6" fillId="0" borderId="2" xfId="0" applyFont="1" applyNumberFormat="1" applyBorder="1"/>
    <xf numFmtId="429" fontId="6" fillId="0" borderId="2" xfId="0" applyFont="1" applyNumberFormat="1" applyBorder="1"/>
    <xf numFmtId="430" fontId="6" fillId="0" borderId="2" xfId="0" applyFont="1" applyNumberFormat="1" applyBorder="1"/>
    <xf numFmtId="431" fontId="6" fillId="0" borderId="2" xfId="0" applyFont="1" applyNumberFormat="1" applyBorder="1"/>
    <xf numFmtId="432" fontId="6" fillId="0" borderId="2" xfId="0" applyFont="1" applyNumberFormat="1" applyBorder="1"/>
    <xf numFmtId="433" fontId="6" fillId="0" borderId="2" xfId="0" applyFont="1" applyNumberFormat="1" applyBorder="1"/>
    <xf numFmtId="434" fontId="6" fillId="0" borderId="2" xfId="0" applyFont="1" applyNumberFormat="1" applyBorder="1"/>
    <xf numFmtId="435" fontId="6" fillId="0" borderId="2" xfId="0" applyFont="1" applyNumberFormat="1" applyBorder="1"/>
    <xf numFmtId="436" fontId="6" fillId="0" borderId="2" xfId="0" applyFont="1" applyNumberFormat="1" applyBorder="1"/>
    <xf numFmtId="437" fontId="6" fillId="0" borderId="2" xfId="0" applyFont="1" applyNumberFormat="1" applyBorder="1"/>
    <xf numFmtId="438" fontId="6" fillId="0" borderId="2" xfId="0" applyFont="1" applyNumberFormat="1" applyBorder="1"/>
    <xf numFmtId="439" fontId="6" fillId="0" borderId="2" xfId="0" applyFont="1" applyNumberFormat="1" applyBorder="1"/>
    <xf numFmtId="440" fontId="6" fillId="0" borderId="2" xfId="0" applyFont="1" applyNumberFormat="1" applyBorder="1"/>
    <xf numFmtId="441" fontId="6" fillId="0" borderId="2" xfId="0" applyFont="1" applyNumberFormat="1" applyBorder="1"/>
    <xf numFmtId="442" fontId="6" fillId="0" borderId="2" xfId="0" applyFont="1" applyNumberFormat="1" applyBorder="1"/>
    <xf numFmtId="443" fontId="6" fillId="0" borderId="2" xfId="0" applyFont="1" applyNumberFormat="1" applyBorder="1"/>
    <xf numFmtId="444" fontId="6" fillId="0" borderId="2" xfId="0" applyFont="1" applyNumberFormat="1" applyBorder="1"/>
    <xf numFmtId="445" fontId="6" fillId="0" borderId="2" xfId="0" applyFont="1" applyNumberFormat="1" applyBorder="1"/>
    <xf numFmtId="446" fontId="6" fillId="0" borderId="2" xfId="0" applyFont="1" applyNumberFormat="1" applyBorder="1"/>
    <xf numFmtId="447" fontId="6" fillId="0" borderId="2" xfId="0" applyFont="1" applyNumberFormat="1" applyBorder="1"/>
    <xf numFmtId="448" fontId="6" fillId="0" borderId="2" xfId="0" applyFont="1" applyNumberFormat="1" applyBorder="1"/>
    <xf numFmtId="449" fontId="6" fillId="0" borderId="2" xfId="0" applyFont="1" applyNumberFormat="1" applyBorder="1"/>
    <xf numFmtId="450" fontId="6" fillId="0" borderId="2" xfId="0" applyFont="1" applyNumberFormat="1" applyBorder="1"/>
    <xf numFmtId="451" fontId="6" fillId="0" borderId="2" xfId="0" applyFont="1" applyNumberFormat="1" applyBorder="1"/>
    <xf numFmtId="452" fontId="6" fillId="0" borderId="2" xfId="0" applyFont="1" applyNumberFormat="1" applyBorder="1"/>
    <xf numFmtId="453" fontId="6" fillId="0" borderId="2" xfId="0" applyFont="1" applyNumberFormat="1" applyBorder="1"/>
    <xf numFmtId="454" fontId="6" fillId="0" borderId="2" xfId="0" applyFont="1" applyNumberFormat="1" applyBorder="1"/>
    <xf numFmtId="455" fontId="6" fillId="0" borderId="2" xfId="0" applyFont="1" applyNumberFormat="1" applyBorder="1"/>
    <xf numFmtId="456" fontId="6" fillId="0" borderId="2" xfId="0" applyFont="1" applyNumberFormat="1" applyBorder="1"/>
    <xf numFmtId="457" fontId="6" fillId="0" borderId="2" xfId="0" applyFont="1" applyNumberFormat="1" applyBorder="1"/>
    <xf numFmtId="458" fontId="6" fillId="0" borderId="2" xfId="0" applyFont="1" applyNumberFormat="1" applyBorder="1"/>
    <xf numFmtId="459" fontId="6" fillId="0" borderId="2" xfId="0" applyFont="1" applyNumberFormat="1" applyBorder="1"/>
    <xf numFmtId="460" fontId="6" fillId="0" borderId="2" xfId="0" applyFont="1" applyNumberFormat="1" applyBorder="1"/>
    <xf numFmtId="461" fontId="6" fillId="0" borderId="2" xfId="0" applyFont="1" applyNumberFormat="1" applyBorder="1"/>
    <xf numFmtId="462" fontId="6" fillId="0" borderId="2" xfId="0" applyFont="1" applyNumberFormat="1" applyBorder="1"/>
    <xf numFmtId="463" fontId="6" fillId="0" borderId="2" xfId="0" applyFont="1" applyNumberFormat="1" applyBorder="1"/>
    <xf numFmtId="464" fontId="6" fillId="0" borderId="2" xfId="0" applyFont="1" applyNumberFormat="1" applyBorder="1"/>
    <xf numFmtId="465" fontId="6" fillId="0" borderId="2" xfId="0" applyFont="1" applyNumberFormat="1" applyBorder="1"/>
    <xf numFmtId="466" fontId="6" fillId="0" borderId="2" xfId="0" applyFont="1" applyNumberFormat="1" applyBorder="1"/>
    <xf numFmtId="467" fontId="6" fillId="0" borderId="2" xfId="0" applyFont="1" applyNumberFormat="1" applyBorder="1"/>
    <xf numFmtId="468" fontId="6" fillId="0" borderId="2" xfId="0" applyFont="1" applyNumberFormat="1" applyBorder="1"/>
    <xf numFmtId="469" fontId="6" fillId="0" borderId="2" xfId="0" applyFont="1" applyNumberFormat="1" applyBorder="1"/>
    <xf numFmtId="470" fontId="6" fillId="0" borderId="2" xfId="0" applyFont="1" applyNumberFormat="1" applyBorder="1"/>
    <xf numFmtId="471" fontId="6" fillId="0" borderId="2" xfId="0" applyFont="1" applyNumberFormat="1" applyBorder="1"/>
    <xf numFmtId="472" fontId="6" fillId="0" borderId="2" xfId="0" applyFont="1" applyNumberFormat="1" applyBorder="1"/>
    <xf numFmtId="473" fontId="6" fillId="0" borderId="2" xfId="0" applyFont="1" applyNumberFormat="1" applyBorder="1"/>
    <xf numFmtId="474" fontId="6" fillId="0" borderId="2" xfId="0" applyFont="1" applyNumberFormat="1" applyBorder="1"/>
    <xf numFmtId="475" fontId="6" fillId="0" borderId="2" xfId="0" applyFont="1" applyNumberFormat="1" applyBorder="1"/>
    <xf numFmtId="476" fontId="6" fillId="0" borderId="2" xfId="0" applyFont="1" applyNumberFormat="1" applyBorder="1"/>
    <xf numFmtId="477" fontId="6" fillId="0" borderId="2" xfId="0" applyFont="1" applyNumberFormat="1" applyBorder="1"/>
    <xf numFmtId="478" fontId="6" fillId="0" borderId="2" xfId="0" applyFont="1" applyNumberFormat="1" applyBorder="1"/>
    <xf numFmtId="479" fontId="6" fillId="0" borderId="2" xfId="0" applyFont="1" applyNumberFormat="1" applyBorder="1"/>
    <xf numFmtId="480" fontId="6" fillId="0" borderId="2" xfId="0" applyFont="1" applyNumberFormat="1" applyBorder="1"/>
    <xf numFmtId="481" fontId="6" fillId="0" borderId="2" xfId="0" applyFont="1" applyNumberFormat="1" applyBorder="1"/>
    <xf numFmtId="482" fontId="6" fillId="0" borderId="2" xfId="0" applyFont="1" applyNumberFormat="1" applyBorder="1"/>
    <xf numFmtId="483" fontId="6" fillId="0" borderId="2" xfId="0" applyFont="1" applyNumberFormat="1" applyBorder="1"/>
    <xf numFmtId="484" fontId="6" fillId="0" borderId="2" xfId="0" applyFont="1" applyNumberFormat="1" applyBorder="1"/>
    <xf numFmtId="485" fontId="6" fillId="0" borderId="2" xfId="0" applyFont="1" applyNumberFormat="1" applyBorder="1"/>
    <xf numFmtId="486" fontId="6" fillId="0" borderId="2" xfId="0" applyFont="1" applyNumberFormat="1" applyBorder="1"/>
    <xf numFmtId="487" fontId="6" fillId="0" borderId="2" xfId="0" applyFont="1" applyNumberFormat="1" applyBorder="1"/>
    <xf numFmtId="488" fontId="6" fillId="0" borderId="2" xfId="0" applyFont="1" applyNumberFormat="1" applyBorder="1"/>
    <xf numFmtId="489" fontId="6" fillId="0" borderId="2" xfId="0" applyFont="1" applyNumberFormat="1" applyBorder="1"/>
    <xf numFmtId="490" fontId="6" fillId="0" borderId="2" xfId="0" applyFont="1" applyNumberFormat="1" applyBorder="1"/>
    <xf numFmtId="491" fontId="6" fillId="0" borderId="2" xfId="0" applyFont="1" applyNumberFormat="1" applyBorder="1"/>
    <xf numFmtId="492" fontId="6" fillId="0" borderId="2" xfId="0" applyFont="1" applyNumberFormat="1" applyBorder="1"/>
    <xf numFmtId="493" fontId="6" fillId="0" borderId="2" xfId="0" applyFont="1" applyNumberFormat="1" applyBorder="1"/>
    <xf numFmtId="494" fontId="6" fillId="0" borderId="2" xfId="0" applyFont="1" applyNumberFormat="1" applyBorder="1"/>
    <xf numFmtId="495" fontId="6" fillId="0" borderId="2" xfId="0" applyFont="1" applyNumberFormat="1" applyBorder="1"/>
    <xf numFmtId="496" fontId="6" fillId="0" borderId="2" xfId="0" applyFont="1" applyNumberFormat="1" applyBorder="1"/>
    <xf numFmtId="497" fontId="6" fillId="0" borderId="2" xfId="0" applyFont="1" applyNumberFormat="1" applyBorder="1"/>
    <xf numFmtId="498" fontId="6" fillId="0" borderId="2" xfId="0" applyFont="1" applyNumberFormat="1" applyBorder="1"/>
    <xf numFmtId="499" fontId="6" fillId="0" borderId="2" xfId="0" applyFont="1" applyNumberFormat="1" applyBorder="1"/>
    <xf numFmtId="500" fontId="6" fillId="0" borderId="2" xfId="0" applyFont="1" applyNumberFormat="1" applyBorder="1"/>
    <xf numFmtId="501" fontId="6" fillId="0" borderId="2" xfId="0" applyFont="1" applyNumberFormat="1" applyBorder="1"/>
    <xf numFmtId="502" fontId="6" fillId="0" borderId="2" xfId="0" applyFont="1" applyNumberFormat="1" applyBorder="1"/>
    <xf numFmtId="503" fontId="6" fillId="0" borderId="2" xfId="0" applyFont="1" applyNumberFormat="1" applyBorder="1"/>
    <xf numFmtId="504" fontId="6" fillId="0" borderId="2" xfId="0" applyFont="1" applyNumberFormat="1" applyBorder="1"/>
    <xf numFmtId="505" fontId="6" fillId="0" borderId="2" xfId="0" applyFont="1" applyNumberFormat="1" applyBorder="1"/>
    <xf numFmtId="506" fontId="6" fillId="0" borderId="2" xfId="0" applyFont="1" applyNumberFormat="1" applyBorder="1"/>
    <xf numFmtId="507" fontId="6" fillId="0" borderId="2" xfId="0" applyFont="1" applyNumberFormat="1" applyBorder="1"/>
    <xf numFmtId="508" fontId="6" fillId="0" borderId="2" xfId="0" applyFont="1" applyNumberFormat="1" applyBorder="1"/>
    <xf numFmtId="509" fontId="6" fillId="0" borderId="2" xfId="0" applyFont="1" applyNumberFormat="1" applyBorder="1"/>
    <xf numFmtId="510" fontId="6" fillId="0" borderId="2" xfId="0" applyFont="1" applyNumberFormat="1" applyBorder="1"/>
    <xf numFmtId="511" fontId="6" fillId="0" borderId="2" xfId="0" applyFont="1" applyNumberFormat="1" applyBorder="1"/>
    <xf numFmtId="512" fontId="6" fillId="0" borderId="2" xfId="0" applyFont="1" applyNumberFormat="1" applyBorder="1"/>
    <xf numFmtId="513" fontId="6" fillId="0" borderId="2" xfId="0" applyFont="1" applyNumberFormat="1" applyBorder="1"/>
    <xf numFmtId="514" fontId="6" fillId="0" borderId="2" xfId="0" applyFont="1" applyNumberFormat="1" applyBorder="1"/>
    <xf numFmtId="515" fontId="6" fillId="0" borderId="2" xfId="0" applyFont="1" applyNumberFormat="1" applyBorder="1"/>
    <xf numFmtId="516" fontId="6" fillId="0" borderId="2" xfId="0" applyFont="1" applyNumberFormat="1" applyBorder="1"/>
    <xf numFmtId="517" fontId="6" fillId="0" borderId="2" xfId="0" applyFont="1" applyNumberFormat="1" applyBorder="1"/>
    <xf numFmtId="518" fontId="6" fillId="0" borderId="2" xfId="0" applyFont="1" applyNumberFormat="1" applyBorder="1"/>
    <xf numFmtId="519" fontId="6" fillId="0" borderId="2" xfId="0" applyFont="1" applyNumberFormat="1" applyBorder="1"/>
    <xf numFmtId="520" fontId="6" fillId="0" borderId="2" xfId="0" applyFont="1" applyNumberFormat="1" applyBorder="1"/>
    <xf numFmtId="521" fontId="6" fillId="0" borderId="2" xfId="0" applyFont="1" applyNumberFormat="1" applyBorder="1"/>
    <xf numFmtId="522" fontId="6" fillId="0" borderId="2" xfId="0" applyFont="1" applyNumberFormat="1" applyBorder="1"/>
    <xf numFmtId="523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theme" Target="theme/theme1.xml"/><Relationship Id="rId48" Type="http://schemas.openxmlformats.org/officeDocument/2006/relationships/styles" Target="styles.xml"/><Relationship Id="rId49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41.png"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42.png"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43.png"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44.png"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vml" Type="http://schemas.openxmlformats.org/officeDocument/2006/relationships/vmlDrawing" Target="../drawings/vmlDrawing36.vml"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vml" Type="http://schemas.openxmlformats.org/officeDocument/2006/relationships/vmlDrawing" Target="../drawings/vmlDrawing37.vml"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vml" Type="http://schemas.openxmlformats.org/officeDocument/2006/relationships/vmlDrawing" Target="../drawings/vmlDrawing38.vml"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/><Relationship Id="rId2" Type="http://schemas.openxmlformats.org/officeDocument/2006/relationships/printerSettings" Target="../printerSettings/printerSettings39.bin"/><Relationship Id="rIdvml" Type="http://schemas.openxmlformats.org/officeDocument/2006/relationships/vmlDrawing" Target="../drawings/vmlDrawing39.vml"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/><Relationship Id="rId2" Type="http://schemas.openxmlformats.org/officeDocument/2006/relationships/printerSettings" Target="../printerSettings/printerSettings40.bin"/><Relationship Id="rIdvml" Type="http://schemas.openxmlformats.org/officeDocument/2006/relationships/vmlDrawing" Target="../drawings/vmlDrawing40.vml"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/><Relationship Id="rId2" Type="http://schemas.openxmlformats.org/officeDocument/2006/relationships/printerSettings" Target="../printerSettings/printerSettings41.bin"/><Relationship Id="rIdvml" Type="http://schemas.openxmlformats.org/officeDocument/2006/relationships/vmlDrawing" Target="../drawings/vmlDrawing41.vml"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/><Relationship Id="rId2" Type="http://schemas.openxmlformats.org/officeDocument/2006/relationships/printerSettings" Target="../printerSettings/printerSettings42.bin"/><Relationship Id="rIdvml" Type="http://schemas.openxmlformats.org/officeDocument/2006/relationships/vmlDrawing" Target="../drawings/vmlDrawing42.vml"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/><Relationship Id="rId2" Type="http://schemas.openxmlformats.org/officeDocument/2006/relationships/printerSettings" Target="../printerSettings/printerSettings43.bin"/><Relationship Id="rIdvml" Type="http://schemas.openxmlformats.org/officeDocument/2006/relationships/vmlDrawing" Target="../drawings/vmlDrawing43.vml"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/><Relationship Id="rId2" Type="http://schemas.openxmlformats.org/officeDocument/2006/relationships/printerSettings" Target="../printerSettings/printerSettings44.bin"/><Relationship Id="rIdvml" Type="http://schemas.openxmlformats.org/officeDocument/2006/relationships/vmlDrawing" Target="../drawings/vmlDrawing44.vml"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/><Relationship Id="rId2" Type="http://schemas.openxmlformats.org/officeDocument/2006/relationships/printerSettings" Target="../printerSettings/printerSettings45.bin"/><Relationship Id="rIdvml" Type="http://schemas.openxmlformats.org/officeDocument/2006/relationships/vmlDrawing" Target="../drawings/vmlDrawing45.vml"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/><Relationship Id="rId2" Type="http://schemas.openxmlformats.org/officeDocument/2006/relationships/printerSettings" Target="../printerSettings/printerSettings46.bin"/><Relationship Id="rIdvml" Type="http://schemas.openxmlformats.org/officeDocument/2006/relationships/vmlDrawing" Target="../drawings/vmlDrawing4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C-Condiciones habitacionales: Hogares según si se atrasaron o dejaron de pagar alguna cuota de arrendamiento, a raíz de las medidas tomadas por la pandemia del coronavirus (Covid-19), entre marzo de 2020 y el momento actual")</f>
      </c>
    </row>
    <row r="11">
      <c r="A11" s="7" t="str">
        <f>=HYPERLINK("#'Tablas 2'!A1", "Tablas 2. C-Condiciones habitacionales: Promedio del número de cuotas de arrendamiento que dejaron de pagar los hogares por las medidas tomadas por la pandemia del coronavirus (Covid-19), entre marzo de 2020 y el momento actual")</f>
      </c>
    </row>
    <row r="12">
      <c r="A12" s="7" t="str">
        <f>=HYPERLINK("#'Tablas 3'!A1", "Tablas 3. C-Condiciones habitacionales: Hogares según si el arrendatario le dio algún descuento en la cuota de arrendamiento a raíz de las medidas tomadas por la pandemia del coronavirus (Covid-19), entre marzo de 2020 y el momento actual")</f>
      </c>
    </row>
    <row r="13">
      <c r="A13" s="7" t="str">
        <f>=HYPERLINK("#'Tablas 4'!A1", "Tablas 4. C-Condiciones habitacionales: Promedio del valor de los descuentos obtenidos en la cuota de arrendamiento a raíz de las medidas tomadas por la pandemia del coronavirus (Covid-19), entre marzo de 2020 y el momento actual (a precios corrientes)")</f>
      </c>
    </row>
    <row r="14">
      <c r="A14" s="7" t="str">
        <f>=HYPERLINK("#'Tablas 5'!A1", "Tablas 5. F-Salud: Personas según si fueron diagnosticadas con coronavirus (COVID-19)")</f>
      </c>
    </row>
    <row r="15">
      <c r="A15" s="7" t="str">
        <f>=HYPERLINK("#'Tablas 6'!A1", "Tablas 6. F-Salud: Personas según si a raíz de las medidas tomadas por la pandemia del coronavirus (COVID-19): Perdieron citas medicas o exámenes de control")</f>
      </c>
    </row>
    <row r="16">
      <c r="A16" s="7" t="str">
        <f>=HYPERLINK("#'Tablas 7'!A1", "Tablas 7. F-Salud: Personas según si a raíz de las medidas tomadas por la pandemia del coronavirus (COVID-19): Les aplazaron cirugías, tratamientos u otros")</f>
      </c>
    </row>
    <row r="17">
      <c r="A17" s="7" t="str">
        <f>=HYPERLINK("#'Tablas 8'!A1", "Tablas 8. F-Salud: Personas según si a raíz de las medidas tomadas por la pandemia del coronavirus (COVID-19): Dejaron de recibir o tuvo atrasos o interrupciones en la recepción de medicamentos")</f>
      </c>
    </row>
    <row r="18">
      <c r="A18" s="7" t="str">
        <f>=HYPERLINK("#'Tablas 9'!A1", "Tablas 9. F-Salud: Personas según si a raíz de las medidas tomadas por la pandemia del coronavirus (COVID-19): Presentaron crisis de ansiedad, miedo, preocupación, depresión")</f>
      </c>
    </row>
    <row r="19">
      <c r="A19" s="7" t="str">
        <f>=HYPERLINK("#'Tablas 10'!A1", "Tablas 10. F-Salud: Personas según si a raíz de las medidas tomadas por la pandemia del coronavirus (COVID-19): Sintieron que su estado de salud empeoró")</f>
      </c>
    </row>
    <row r="20">
      <c r="A20" s="7" t="str">
        <f>=HYPERLINK("#'Tablas 11'!A1", "Tablas 11. H-Educación: Personas según su percepción de la calidad de la educación durante la pandemia")</f>
      </c>
    </row>
    <row r="21">
      <c r="A21" s="7" t="str">
        <f>=HYPERLINK("#'Tablas 12'!A1", "Tablas 12. K-Mdo. Laboral: Personas según si durante los últimos 12 meses han trabajado bajo la modalidad de teletrabajo o trabajo en casa")</f>
      </c>
    </row>
    <row r="22">
      <c r="A22" s="7" t="str">
        <f>=HYPERLINK("#'Tablas 13'!A1", "Tablas 13. K-Mdo. Laboral: Personas según el motivo por el cual durante los últimos 12 meses han trabajado bajo la modalidad de teletrabajo o trabajo en casa: Por la pandemia del coronavirus (COVID-19)")</f>
      </c>
    </row>
    <row r="23">
      <c r="A23" s="7" t="str">
        <f>=HYPERLINK("#'Tablas 14'!A1", "Tablas 14. K-Mdo. Laboral: Personas según el motivo por el cual durante los últimos 12 meses han trabajado bajo la modalidad de teletrabajo o trabajo en casa: Su empresa lo promueve permanentemente")</f>
      </c>
    </row>
    <row r="24">
      <c r="A24" s="7" t="str">
        <f>=HYPERLINK("#'Tablas 15'!A1", "Tablas 15. K-Mdo. Laboral: Personas según el motivo por el cual durante los últimos 12 meses han trabajado bajo la modalidad de teletrabajo o trabajo en casa: Trabaja como independiente desde su casa")</f>
      </c>
    </row>
    <row r="25">
      <c r="A25" s="7" t="str">
        <f>=HYPERLINK("#'Tablas 16'!A1", "Tablas 16. K-Mdo. Laboral: Personas según el motivo por el cual durante los últimos 12 meses han trabajado bajo la modalidad de teletrabajo o trabajo en casa: Otro motivo")</f>
      </c>
    </row>
    <row r="26">
      <c r="A26" s="7" t="str">
        <f>=HYPERLINK("#'Tablas 17'!A1", "Tablas 17. K-Mdo. Laboral: Personas según si a raíz de las medidas tomadas por la pandemia del coronavirus (COVID-19) se le presentaron las siguientes situaciones: Perdieron su empleo")</f>
      </c>
    </row>
    <row r="27">
      <c r="A27" s="7" t="str">
        <f>=HYPERLINK("#'Tablas 18'!A1", "Tablas 18. K-Mdo. Laboral: Personas según si a raíz de las medidas tomadas por la pandemia del coronavirus (COVID-19) se le presentaron las siguientes situaciones: Tuvieron que cerrar o interrumpir las actividades de su negocio")</f>
      </c>
    </row>
    <row r="28">
      <c r="A28" s="7" t="str">
        <f>=HYPERLINK("#'Tablas 19'!A1", "Tablas 19. K-Mdo. Laboral: Personas según si a raíz de las medidas tomadas por la pandemia del coronavirus (COVID-19) se le presentaron las siguientes situaciones: Tuvieron que ir a licencia no remunerada")</f>
      </c>
    </row>
    <row r="29">
      <c r="A29" s="7" t="str">
        <f>=HYPERLINK("#'Tablas 20'!A1", "Tablas 20. K-Mdo. Laboral: Personas según si a raíz de las medidas tomadas por la pandemia del coronavirus (COVID-19) se le presentaron las siguientes situaciones: Tuvieron que tomar vacaciones forzosas")</f>
      </c>
    </row>
    <row r="30">
      <c r="A30" s="7" t="str">
        <f>=HYPERLINK("#'Tablas 21'!A1", "Tablas 21. K-Mdo. Laboral: Personas según si a raíz de las medidas tomadas por la pandemia del coronavirus (COVID-19) se le presentaron las siguientes situaciones: Registraron una pérdida sustancial de sus ingresos")</f>
      </c>
    </row>
    <row r="31">
      <c r="A31" s="7" t="str">
        <f>=HYPERLINK("#'Tablas 22'!A1", "Tablas 22. K-Mdo. Laboral: Personas según si a raíz de las medidas tomadas por la pandemia del coronavirus (COVID-19) se le presentaron las siguientes situaciones: Otra situación")</f>
      </c>
    </row>
    <row r="32">
      <c r="A32" s="7" t="str">
        <f>=HYPERLINK("#'Tablas 23'!A1", "Tablas 23. L-Condiciones de vida: Hogares según si durante los últimos 12 meses, alguno de sus integrantes recibió ayudas o subsidios  por concepto de: Ayudas monetarias para mitigar las medidas tomadas por el coronavirus (COVID 19)")</f>
      </c>
    </row>
    <row r="33">
      <c r="A33" s="7" t="str">
        <f>=HYPERLINK("#'Tablas 24'!A1", "Tablas 24. L-Condiciones de vida: Promedio del valor (a precios corrientes) del subsidio recibido en los últimos 12 meses por concepto de: Ayudas monetarias para mitigar las medidas tomadas por el coronavirus (COVID 19)")</f>
      </c>
    </row>
    <row r="34">
      <c r="A34" s="7" t="str">
        <f>=HYPERLINK("#'Tablas 25'!A1", "Tablas 25. L-Condiciones de vida: Hogares según si durante los últimos 12 meses han recibido mercados en especie por parte del gobierno nacional, departamental o municipal")</f>
      </c>
    </row>
    <row r="35">
      <c r="A35" s="7" t="str">
        <f>=HYPERLINK("#'Tablas 26'!A1", "Tablas 26. L-Condiciones de vida: Promedio del valor (a precios corrientes)  de los mercados recibidos en los últimos 12 meses")</f>
      </c>
    </row>
    <row r="36">
      <c r="A36" s="7" t="str">
        <f>=HYPERLINK("#'Tablas 27'!A1", "Tablas 27. L-Condiciones de vida: Hogares según si reciben los mercados en especie periódicamente")</f>
      </c>
    </row>
    <row r="37">
      <c r="A37" s="7" t="str">
        <f>=HYPERLINK("#'Tablas 28'!A1", "Tablas 28. L-Condiciones de vida: Hogares según si recibieron los mercados en especie a raíz de las medidas tomadas por el coronavirus (COVID-19)")</f>
      </c>
    </row>
    <row r="38">
      <c r="A38" s="7" t="str">
        <f>=HYPERLINK("#'Tablas 29'!A1", "Tablas 29. L-Condiciones de vida: Hogares según si a raíz de la pandemia del coronavirus (COVID-19): Uno o más miembros del hogar que no trabajaban empezaron a trabajar")</f>
      </c>
    </row>
    <row r="39">
      <c r="A39" s="7" t="str">
        <f>=HYPERLINK("#'Tablas 30'!A1", "Tablas 30. L-Condiciones de vida: Hogares según si a raíz de la pandemia del coronavirus (COVID-19): Adoptaron nuevas fuente de ingreso")</f>
      </c>
    </row>
    <row r="40">
      <c r="A40" s="7" t="str">
        <f>=HYPERLINK("#'Tablas 31'!A1", "Tablas 31. L-Condiciones de vida: Hogares según si a raíz de la pandemia del coronavirus (COVID-19): Cambiaron de vivienda")</f>
      </c>
    </row>
    <row r="41">
      <c r="A41" s="7" t="str">
        <f>=HYPERLINK("#'Tablas 32'!A1", "Tablas 32. L-Condiciones de vida: Hogares según si a raíz de la pandemia del coronavirus (COVID-19): Gastaron parte o todos sus ahorros")</f>
      </c>
    </row>
    <row r="42">
      <c r="A42" s="7" t="str">
        <f>=HYPERLINK("#'Tablas 33'!A1", "Tablas 33. L-Condiciones de vida: Hogares según si a raíz de la pandemia del coronavirus (COVID-19): Se endeudaron o ampliaron el plazo de alguna(s) deuda(s)")</f>
      </c>
    </row>
    <row r="43">
      <c r="A43" s="7" t="str">
        <f>=HYPERLINK("#'Tablas 34'!A1", "Tablas 34. L-Condiciones de vida: Hogares según si a raíz de la pandemia del coronavirus (COVID-19): Vendieron algunos bienes o activos (vivienda, moto, carro, electrodomésticos, lote)")</f>
      </c>
    </row>
    <row r="44">
      <c r="A44" s="7" t="str">
        <f>=HYPERLINK("#'Tablas 35'!A1", "Tablas 35. L-Condiciones de vida: Hogares según si a raíz de la pandemia del coronavirus (COVID-19): Arrendaron o hipotecaron la vivienda ocupada por el hogar")</f>
      </c>
    </row>
    <row r="45">
      <c r="A45" s="7" t="str">
        <f>=HYPERLINK("#'Tablas 36'!A1", "Tablas 36. L-Condiciones de vida: Hogares según si a raíz de la pandemia del coronavirus (COVID-19): Algún miembro del hogar tuvo que retirarse de la escuela, colegio, jardín, universidad o carrera técnica o tecnológica")</f>
      </c>
    </row>
    <row r="46">
      <c r="A46" s="7" t="str">
        <f>=HYPERLINK("#'Tablas 37'!A1", "Tablas 37. L-Condiciones de vida: Hogares según si a raíz de la pandemia del coronavirus (COVID-19): Disminuyeron el gasto en alimentos")</f>
      </c>
    </row>
    <row r="47">
      <c r="A47" s="7" t="str">
        <f>=HYPERLINK("#'Tablas 38'!A1", "Tablas 38. L-Condiciones de vida: Hogares según si a raíz de la pandemia del coronavirus (COVID-19): Pidieron ayuda de familiares, amigos u otras personas del barrio, pueblo o vereda")</f>
      </c>
    </row>
    <row r="48">
      <c r="A48" s="7" t="str">
        <f>=HYPERLINK("#'Tablas 39'!A1", "Tablas 39. L-Condiciones de vida: Hogares según si a raíz de la pandemia del coronavirus (COVID-19): Solicitaron subsidio de desempleo")</f>
      </c>
    </row>
    <row r="49">
      <c r="A49" s="7" t="str">
        <f>=HYPERLINK("#'Tablas 40'!A1", "Tablas 40. L-Condiciones de vida: Hogares según si a raíz de las medidas tomadas por la pandemia del coronavirus (COVID-19), entre marzo de 2020 y el momento actual, algún miembro del hogar: Hizo donaciones en dinero")</f>
      </c>
    </row>
    <row r="50">
      <c r="A50" s="7" t="str">
        <f>=HYPERLINK("#'Tablas 41'!A1", "Tablas 41. L-Condiciones de vida: Promedio del valor total de las donaciones que realizo (a precios corrientes)")</f>
      </c>
    </row>
    <row r="51">
      <c r="A51" s="7" t="str">
        <f>=HYPERLINK("#'Tablas 42'!A1", "Tablas 42. L-Condiciones de vida: Hogares según si a raíz de las medidas tomadas por la pandemia del coronavirus (COVID-19), entre marzo de 2020 y el momento actual, algún miembro del hogar: Dió mercados a otros hogares")</f>
      </c>
    </row>
    <row r="52">
      <c r="A52" s="7" t="str">
        <f>=HYPERLINK("#'Tablas 43'!A1", "Tablas 43. L-Condiciones de vida: Promedio del valor total de los mercados que entrego (a precios corrientes)")</f>
      </c>
    </row>
    <row r="53">
      <c r="A53" s="7" t="str">
        <f>=HYPERLINK("#'Tablas 44'!A1", "Tablas 44. L-Condiciones de vida: Hogares según si a raíz de las medidas tomadas por la pandemia del coronavirus (COVID-19), entre marzo de 2020 y el momento actual, algún miembro del hogar: Otorgó descuentos en el arriendo de propiedades")</f>
      </c>
    </row>
    <row r="54">
      <c r="A54" s="7" t="str">
        <f>=HYPERLINK("#'Tablas 45'!A1", "Tablas 45. L-Condiciones de vida: Promedio del valor total de los descuentos otorgados en el arriendo de propiedades (viviendas, locales, oficinas, etc) durante la pandemia del coronavirus (COVID-19) (a precios corrientes)")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6" t="s">
        <v>16</v>
      </c>
      <c r="B17" s="6" t="s">
        <v>17</v>
      </c>
      <c r="C17" s="6" t="s">
        <v>18</v>
      </c>
      <c r="D17" s="6" t="n">
        <v>40374.2262697</v>
      </c>
      <c r="E17" s="6" t="n">
        <v>32145.4079824</v>
      </c>
      <c r="F17" s="6" t="n">
        <v>55.673510610033</v>
      </c>
      <c r="G17" s="6" t="n">
        <v>44.326489389967</v>
      </c>
    </row>
    <row r="18">
      <c r="A18" s="6" t="s">
        <v>16</v>
      </c>
      <c r="B18" s="6" t="s">
        <v>17</v>
      </c>
      <c r="C18" s="6" t="s">
        <v>19</v>
      </c>
      <c r="D18" s="6" t="n">
        <v>467994.4524446</v>
      </c>
      <c r="E18" s="6" t="n">
        <v>867704.3261392</v>
      </c>
      <c r="F18" s="6" t="n">
        <v>35.0374246011365</v>
      </c>
      <c r="G18" s="6" t="n">
        <v>64.9625753988635</v>
      </c>
    </row>
    <row r="19">
      <c r="A19" s="6" t="s">
        <v>16</v>
      </c>
      <c r="B19" s="6" t="s">
        <v>20</v>
      </c>
      <c r="C19" s="6" t="s">
        <v>18</v>
      </c>
      <c r="D19" s="6" t="n">
        <v>168.2925623</v>
      </c>
      <c r="E19" s="6" t="n">
        <v>229.0843423</v>
      </c>
      <c r="F19" s="6" t="n">
        <v>42.3508664826416</v>
      </c>
      <c r="G19" s="6" t="n">
        <v>57.6491335173584</v>
      </c>
    </row>
    <row r="20">
      <c r="A20" s="6" t="s">
        <v>16</v>
      </c>
      <c r="B20" s="6" t="s">
        <v>20</v>
      </c>
      <c r="C20" s="6" t="s">
        <v>19</v>
      </c>
      <c r="D20" s="6" t="n">
        <v>1001.4256323</v>
      </c>
      <c r="E20" s="6" t="n">
        <v>1687.7951025</v>
      </c>
      <c r="F20" s="6" t="n">
        <v>37.2385062832887</v>
      </c>
      <c r="G20" s="6" t="n">
        <v>62.7614937167113</v>
      </c>
    </row>
    <row r="21">
      <c r="A21" s="6" t="s">
        <v>16</v>
      </c>
      <c r="B21" s="6" t="s">
        <v>21</v>
      </c>
      <c r="C21" s="6" t="s">
        <v>18</v>
      </c>
      <c r="D21" s="6" t="n">
        <v>40205.9337074</v>
      </c>
      <c r="E21" s="6" t="n">
        <v>31916.3236401</v>
      </c>
      <c r="F21" s="6" t="n">
        <v>55.7469152881329</v>
      </c>
      <c r="G21" s="6" t="n">
        <v>44.2530847118671</v>
      </c>
    </row>
    <row r="22">
      <c r="A22" s="6" t="s">
        <v>16</v>
      </c>
      <c r="B22" s="6" t="s">
        <v>21</v>
      </c>
      <c r="C22" s="6" t="s">
        <v>19</v>
      </c>
      <c r="D22" s="6" t="n">
        <v>466993.0268123</v>
      </c>
      <c r="E22" s="6" t="n">
        <v>866016.5310367</v>
      </c>
      <c r="F22" s="6" t="n">
        <v>35.032984126975</v>
      </c>
      <c r="G22" s="6" t="n">
        <v>64.967015873025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27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8" t="s">
        <v>16</v>
      </c>
      <c r="B33" s="8" t="s">
        <v>17</v>
      </c>
      <c r="C33" s="8" t="s">
        <v>18</v>
      </c>
      <c r="D33" s="8" t="n">
        <v>40374.2262697</v>
      </c>
      <c r="E33" s="8" t="n">
        <v>32145.4079824</v>
      </c>
      <c r="F33" s="8" t="n">
        <v>55.673510610033</v>
      </c>
      <c r="G33" s="8" t="n">
        <v>44.326489389967</v>
      </c>
    </row>
    <row r="34">
      <c r="A34" s="8" t="s">
        <v>16</v>
      </c>
      <c r="B34" s="8" t="s">
        <v>17</v>
      </c>
      <c r="C34" s="8" t="s">
        <v>19</v>
      </c>
      <c r="D34" s="8" t="n">
        <v>467994.4524446</v>
      </c>
      <c r="E34" s="8" t="n">
        <v>867704.3261392</v>
      </c>
      <c r="F34" s="8" t="n">
        <v>35.0374246011365</v>
      </c>
      <c r="G34" s="8" t="n">
        <v>64.9625753988635</v>
      </c>
    </row>
    <row r="35">
      <c r="A35" s="8" t="s">
        <v>29</v>
      </c>
      <c r="B35" s="8" t="s">
        <v>30</v>
      </c>
      <c r="C35" s="8" t="s">
        <v>18</v>
      </c>
      <c r="D35" s="8" t="n">
        <v>543.7339732</v>
      </c>
      <c r="E35" s="8" t="n">
        <v>422.6389966</v>
      </c>
      <c r="F35" s="8" t="n">
        <v>56.2654368646643</v>
      </c>
      <c r="G35" s="8" t="n">
        <v>43.7345631353357</v>
      </c>
    </row>
    <row r="36">
      <c r="A36" s="8" t="s">
        <v>29</v>
      </c>
      <c r="B36" s="8" t="s">
        <v>30</v>
      </c>
      <c r="C36" s="8" t="s">
        <v>19</v>
      </c>
      <c r="D36" s="8" t="n">
        <v>8010.3467365</v>
      </c>
      <c r="E36" s="8" t="n">
        <v>17123.6161918</v>
      </c>
      <c r="F36" s="8" t="n">
        <v>31.8706077483731</v>
      </c>
      <c r="G36" s="8" t="n">
        <v>68.1293922516269</v>
      </c>
    </row>
    <row r="37">
      <c r="A37" s="8" t="s">
        <v>31</v>
      </c>
      <c r="B37" s="8" t="s">
        <v>32</v>
      </c>
      <c r="C37" s="8" t="s">
        <v>18</v>
      </c>
      <c r="D37" s="8" t="n">
        <v>103.6196809</v>
      </c>
      <c r="E37" s="8" t="n">
        <v>83.1127806</v>
      </c>
      <c r="F37" s="8" t="n">
        <v>55.49098430323</v>
      </c>
      <c r="G37" s="8" t="n">
        <v>44.50901569677</v>
      </c>
    </row>
    <row r="38">
      <c r="A38" s="8" t="s">
        <v>31</v>
      </c>
      <c r="B38" s="8" t="s">
        <v>32</v>
      </c>
      <c r="C38" s="8" t="s">
        <v>19</v>
      </c>
      <c r="D38" s="8" t="n">
        <v>1790.4500087</v>
      </c>
      <c r="E38" s="8" t="n">
        <v>3099.3885916</v>
      </c>
      <c r="F38" s="8" t="n">
        <v>36.6157281467358</v>
      </c>
      <c r="G38" s="8" t="n">
        <v>63.3842718532642</v>
      </c>
    </row>
    <row r="39">
      <c r="A39" s="8" t="s">
        <v>33</v>
      </c>
      <c r="B39" s="8" t="s">
        <v>34</v>
      </c>
      <c r="C39" s="8" t="s">
        <v>18</v>
      </c>
      <c r="D39" s="8" t="n">
        <v>404.9581847</v>
      </c>
      <c r="E39" s="8" t="n">
        <v>227.3845699</v>
      </c>
      <c r="F39" s="8" t="n">
        <v>64.040930611463</v>
      </c>
      <c r="G39" s="8" t="n">
        <v>35.959069388537</v>
      </c>
    </row>
    <row r="40">
      <c r="A40" s="8" t="s">
        <v>33</v>
      </c>
      <c r="B40" s="8" t="s">
        <v>34</v>
      </c>
      <c r="C40" s="8" t="s">
        <v>19</v>
      </c>
      <c r="D40" s="8" t="n">
        <v>9218.1019842</v>
      </c>
      <c r="E40" s="8" t="n">
        <v>12240.6233097</v>
      </c>
      <c r="F40" s="8" t="n">
        <v>42.9573605046354</v>
      </c>
      <c r="G40" s="8" t="n">
        <v>57.0426394953646</v>
      </c>
    </row>
    <row r="41">
      <c r="A41" s="8" t="s">
        <v>35</v>
      </c>
      <c r="B41" s="8" t="s">
        <v>36</v>
      </c>
      <c r="C41" s="8" t="s">
        <v>18</v>
      </c>
      <c r="D41" s="8" t="n">
        <v>180.4912958</v>
      </c>
      <c r="E41" s="8" t="n">
        <v>104.7017366</v>
      </c>
      <c r="F41" s="8" t="n">
        <v>63.287414240489</v>
      </c>
      <c r="G41" s="8" t="n">
        <v>36.712585759511</v>
      </c>
    </row>
    <row r="42">
      <c r="A42" s="8" t="s">
        <v>35</v>
      </c>
      <c r="B42" s="8" t="s">
        <v>36</v>
      </c>
      <c r="C42" s="8" t="s">
        <v>19</v>
      </c>
      <c r="D42" s="8" t="n">
        <v>1757.0250951</v>
      </c>
      <c r="E42" s="8" t="n">
        <v>3853.053097</v>
      </c>
      <c r="F42" s="8" t="n">
        <v>31.3190838868201</v>
      </c>
      <c r="G42" s="8" t="n">
        <v>68.6809161131799</v>
      </c>
    </row>
    <row r="43">
      <c r="A43" s="8" t="s">
        <v>37</v>
      </c>
      <c r="B43" s="8" t="s">
        <v>38</v>
      </c>
      <c r="C43" s="8" t="s">
        <v>18</v>
      </c>
      <c r="D43" s="8" t="n">
        <v>564.8732223</v>
      </c>
      <c r="E43" s="8" t="n">
        <v>423.3751111</v>
      </c>
      <c r="F43" s="8" t="n">
        <v>57.1590361662026</v>
      </c>
      <c r="G43" s="8" t="n">
        <v>42.8409638337974</v>
      </c>
    </row>
    <row r="44">
      <c r="A44" s="8" t="s">
        <v>37</v>
      </c>
      <c r="B44" s="8" t="s">
        <v>38</v>
      </c>
      <c r="C44" s="8" t="s">
        <v>19</v>
      </c>
      <c r="D44" s="8" t="n">
        <v>9830.6084613</v>
      </c>
      <c r="E44" s="8" t="n">
        <v>14545.7255575</v>
      </c>
      <c r="F44" s="8" t="n">
        <v>40.3284942424823</v>
      </c>
      <c r="G44" s="8" t="n">
        <v>59.6715057575177</v>
      </c>
    </row>
    <row r="45">
      <c r="A45" s="8" t="s">
        <v>39</v>
      </c>
      <c r="B45" s="8" t="s">
        <v>40</v>
      </c>
      <c r="C45" s="8" t="s">
        <v>18</v>
      </c>
      <c r="D45" s="8" t="n">
        <v>5667.0839229</v>
      </c>
      <c r="E45" s="8" t="n">
        <v>5747.7060302</v>
      </c>
      <c r="F45" s="8" t="n">
        <v>49.646852427284</v>
      </c>
      <c r="G45" s="8" t="n">
        <v>50.353147572716</v>
      </c>
    </row>
    <row r="46">
      <c r="A46" s="8" t="s">
        <v>39</v>
      </c>
      <c r="B46" s="8" t="s">
        <v>40</v>
      </c>
      <c r="C46" s="8" t="s">
        <v>19</v>
      </c>
      <c r="D46" s="8" t="n">
        <v>40261.9692271</v>
      </c>
      <c r="E46" s="8" t="n">
        <v>65107.6858751</v>
      </c>
      <c r="F46" s="8" t="n">
        <v>38.2102125968327</v>
      </c>
      <c r="G46" s="8" t="n">
        <v>61.7897874031673</v>
      </c>
    </row>
    <row r="47">
      <c r="A47" s="8" t="s">
        <v>41</v>
      </c>
      <c r="B47" s="8" t="s">
        <v>42</v>
      </c>
      <c r="C47" s="8" t="s">
        <v>18</v>
      </c>
      <c r="D47" s="8" t="n">
        <v>50.8131785</v>
      </c>
      <c r="E47" s="8" t="n">
        <v>41.3862399</v>
      </c>
      <c r="F47" s="8" t="n">
        <v>55.1122549163499</v>
      </c>
      <c r="G47" s="8" t="n">
        <v>44.8877450836501</v>
      </c>
    </row>
    <row r="48">
      <c r="A48" s="8" t="s">
        <v>41</v>
      </c>
      <c r="B48" s="8" t="s">
        <v>42</v>
      </c>
      <c r="C48" s="8" t="s">
        <v>19</v>
      </c>
      <c r="D48" s="8" t="n">
        <v>916.5969007</v>
      </c>
      <c r="E48" s="8" t="n">
        <v>3235.0485587</v>
      </c>
      <c r="F48" s="8" t="n">
        <v>22.0779184943328</v>
      </c>
      <c r="G48" s="8" t="n">
        <v>77.9220815056672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43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9" t="s">
        <v>16</v>
      </c>
      <c r="B59" s="9" t="s">
        <v>17</v>
      </c>
      <c r="C59" s="9" t="s">
        <v>18</v>
      </c>
      <c r="D59" s="9" t="n">
        <v>40205.9337074</v>
      </c>
      <c r="E59" s="9" t="n">
        <v>31916.3236401</v>
      </c>
      <c r="F59" s="9" t="n">
        <v>55.7469152881329</v>
      </c>
      <c r="G59" s="9" t="n">
        <v>44.2530847118671</v>
      </c>
    </row>
    <row r="60">
      <c r="A60" s="9" t="s">
        <v>16</v>
      </c>
      <c r="B60" s="9" t="s">
        <v>17</v>
      </c>
      <c r="C60" s="9" t="s">
        <v>19</v>
      </c>
      <c r="D60" s="9" t="n">
        <v>466993.0268123</v>
      </c>
      <c r="E60" s="9" t="n">
        <v>866016.5310367</v>
      </c>
      <c r="F60" s="9" t="n">
        <v>35.032984126975</v>
      </c>
      <c r="G60" s="9" t="n">
        <v>64.967015873025</v>
      </c>
    </row>
    <row r="61">
      <c r="A61" s="9" t="s">
        <v>44</v>
      </c>
      <c r="B61" s="9" t="s">
        <v>45</v>
      </c>
      <c r="C61" s="9" t="s">
        <v>18</v>
      </c>
      <c r="D61" s="9" t="n">
        <v>11.2139284</v>
      </c>
      <c r="E61" s="9" t="n">
        <v>53.8108483</v>
      </c>
      <c r="F61" s="9" t="n">
        <v>17.2456238515618</v>
      </c>
      <c r="G61" s="9" t="n">
        <v>82.7543761484382</v>
      </c>
    </row>
    <row r="62">
      <c r="A62" s="9" t="s">
        <v>44</v>
      </c>
      <c r="B62" s="9" t="s">
        <v>45</v>
      </c>
      <c r="C62" s="9" t="s">
        <v>19</v>
      </c>
      <c r="D62" s="9" t="n">
        <v>324.7834291</v>
      </c>
      <c r="E62" s="9" t="n">
        <v>1062.4538517</v>
      </c>
      <c r="F62" s="9" t="n">
        <v>23.4122477527927</v>
      </c>
      <c r="G62" s="9" t="n">
        <v>76.5877522472073</v>
      </c>
    </row>
    <row r="63">
      <c r="A63" s="9" t="s">
        <v>46</v>
      </c>
      <c r="B63" s="9" t="s">
        <v>47</v>
      </c>
      <c r="C63" s="9" t="s">
        <v>18</v>
      </c>
      <c r="D63" s="9" t="n">
        <v>240.585083</v>
      </c>
      <c r="E63" s="9" t="n">
        <v>421.0809955</v>
      </c>
      <c r="F63" s="9" t="n">
        <v>36.3604982660449</v>
      </c>
      <c r="G63" s="9" t="n">
        <v>63.6395017339551</v>
      </c>
    </row>
    <row r="64">
      <c r="A64" s="9" t="s">
        <v>46</v>
      </c>
      <c r="B64" s="9" t="s">
        <v>47</v>
      </c>
      <c r="C64" s="9" t="s">
        <v>19</v>
      </c>
      <c r="D64" s="9" t="n">
        <v>2804.7850838</v>
      </c>
      <c r="E64" s="9" t="n">
        <v>7912.434236</v>
      </c>
      <c r="F64" s="9" t="n">
        <v>26.1708284593764</v>
      </c>
      <c r="G64" s="9" t="n">
        <v>73.8291715406236</v>
      </c>
    </row>
    <row r="65">
      <c r="A65" s="9" t="s">
        <v>29</v>
      </c>
      <c r="B65" s="9" t="s">
        <v>30</v>
      </c>
      <c r="C65" s="9" t="s">
        <v>18</v>
      </c>
      <c r="D65" s="9" t="n">
        <v>458.7328932</v>
      </c>
      <c r="E65" s="9" t="n">
        <v>261.5235349</v>
      </c>
      <c r="F65" s="9" t="n">
        <v>63.6902185531498</v>
      </c>
      <c r="G65" s="9" t="n">
        <v>36.3097814468502</v>
      </c>
    </row>
    <row r="66">
      <c r="A66" s="9" t="s">
        <v>29</v>
      </c>
      <c r="B66" s="9" t="s">
        <v>30</v>
      </c>
      <c r="C66" s="9" t="s">
        <v>19</v>
      </c>
      <c r="D66" s="9" t="n">
        <v>6959.0777376</v>
      </c>
      <c r="E66" s="9" t="n">
        <v>15232.7751624</v>
      </c>
      <c r="F66" s="9" t="n">
        <v>31.358705237272</v>
      </c>
      <c r="G66" s="9" t="n">
        <v>68.641294762728</v>
      </c>
    </row>
    <row r="67">
      <c r="A67" s="9" t="s">
        <v>31</v>
      </c>
      <c r="B67" s="9" t="s">
        <v>32</v>
      </c>
      <c r="C67" s="9" t="s">
        <v>18</v>
      </c>
      <c r="D67" s="9" t="n">
        <v>56.8485764</v>
      </c>
      <c r="E67" s="9" t="n">
        <v>65.9887689</v>
      </c>
      <c r="F67" s="9" t="n">
        <v>46.2795546917441</v>
      </c>
      <c r="G67" s="9" t="n">
        <v>53.7204453082559</v>
      </c>
    </row>
    <row r="68">
      <c r="A68" s="9" t="s">
        <v>31</v>
      </c>
      <c r="B68" s="9" t="s">
        <v>32</v>
      </c>
      <c r="C68" s="9" t="s">
        <v>19</v>
      </c>
      <c r="D68" s="9" t="n">
        <v>1339.6322791</v>
      </c>
      <c r="E68" s="9" t="n">
        <v>2309.1814436</v>
      </c>
      <c r="F68" s="9" t="n">
        <v>36.7141866071671</v>
      </c>
      <c r="G68" s="9" t="n">
        <v>63.2858133928329</v>
      </c>
    </row>
    <row r="69">
      <c r="A69" s="9" t="s">
        <v>48</v>
      </c>
      <c r="B69" s="9" t="s">
        <v>49</v>
      </c>
      <c r="C69" s="9" t="s">
        <v>18</v>
      </c>
      <c r="D69" s="9" t="n">
        <v>163.2442708</v>
      </c>
      <c r="E69" s="9" t="n">
        <v>400.4726111</v>
      </c>
      <c r="F69" s="9" t="n">
        <v>28.9585563323538</v>
      </c>
      <c r="G69" s="9" t="n">
        <v>71.0414436676462</v>
      </c>
    </row>
    <row r="70">
      <c r="A70" s="9" t="s">
        <v>48</v>
      </c>
      <c r="B70" s="9" t="s">
        <v>49</v>
      </c>
      <c r="C70" s="9" t="s">
        <v>19</v>
      </c>
      <c r="D70" s="9" t="n">
        <v>907.833203</v>
      </c>
      <c r="E70" s="9" t="n">
        <v>3760.1334247</v>
      </c>
      <c r="F70" s="9" t="n">
        <v>19.4481510988717</v>
      </c>
      <c r="G70" s="9" t="n">
        <v>80.5518489011283</v>
      </c>
    </row>
    <row r="71">
      <c r="A71" s="9" t="s">
        <v>50</v>
      </c>
      <c r="B71" s="9" t="s">
        <v>51</v>
      </c>
      <c r="C71" s="9" t="s">
        <v>18</v>
      </c>
      <c r="D71" s="9" t="n">
        <v>489.3737492</v>
      </c>
      <c r="E71" s="9" t="n">
        <v>993.2217919</v>
      </c>
      <c r="F71" s="9" t="n">
        <v>33.0079064474262</v>
      </c>
      <c r="G71" s="9" t="n">
        <v>66.9920935525738</v>
      </c>
    </row>
    <row r="72">
      <c r="A72" s="9" t="s">
        <v>50</v>
      </c>
      <c r="B72" s="9" t="s">
        <v>51</v>
      </c>
      <c r="C72" s="9" t="s">
        <v>19</v>
      </c>
      <c r="D72" s="9" t="n">
        <v>8350.6483983</v>
      </c>
      <c r="E72" s="9" t="n">
        <v>16285.1586101</v>
      </c>
      <c r="F72" s="9" t="n">
        <v>33.8963866515625</v>
      </c>
      <c r="G72" s="9" t="n">
        <v>66.1036133484375</v>
      </c>
    </row>
    <row r="73">
      <c r="A73" s="9" t="s">
        <v>33</v>
      </c>
      <c r="B73" s="9" t="s">
        <v>34</v>
      </c>
      <c r="C73" s="9" t="s">
        <v>18</v>
      </c>
      <c r="D73" s="9" t="n">
        <v>399.2997997</v>
      </c>
      <c r="E73" s="9" t="n">
        <v>209.2777379</v>
      </c>
      <c r="F73" s="9" t="n">
        <v>65.6119845097615</v>
      </c>
      <c r="G73" s="9" t="n">
        <v>34.3880154902385</v>
      </c>
    </row>
    <row r="74">
      <c r="A74" s="9" t="s">
        <v>33</v>
      </c>
      <c r="B74" s="9" t="s">
        <v>34</v>
      </c>
      <c r="C74" s="9" t="s">
        <v>19</v>
      </c>
      <c r="D74" s="9" t="n">
        <v>9166.0448422</v>
      </c>
      <c r="E74" s="9" t="n">
        <v>12110.4804547</v>
      </c>
      <c r="F74" s="9" t="n">
        <v>43.0805534000211</v>
      </c>
      <c r="G74" s="9" t="n">
        <v>56.9194465999789</v>
      </c>
    </row>
    <row r="75">
      <c r="A75" s="9" t="s">
        <v>52</v>
      </c>
      <c r="B75" s="9" t="s">
        <v>53</v>
      </c>
      <c r="C75" s="9" t="s">
        <v>18</v>
      </c>
      <c r="D75" s="9" t="n">
        <v>880.5506689</v>
      </c>
      <c r="E75" s="9" t="n">
        <v>1549.1088773</v>
      </c>
      <c r="F75" s="9" t="n">
        <v>36.2417306686933</v>
      </c>
      <c r="G75" s="9" t="n">
        <v>63.7582693313067</v>
      </c>
    </row>
    <row r="76">
      <c r="A76" s="9" t="s">
        <v>52</v>
      </c>
      <c r="B76" s="9" t="s">
        <v>53</v>
      </c>
      <c r="C76" s="9" t="s">
        <v>19</v>
      </c>
      <c r="D76" s="9" t="n">
        <v>9972.2816244</v>
      </c>
      <c r="E76" s="9" t="n">
        <v>18152.6460856</v>
      </c>
      <c r="F76" s="9" t="n">
        <v>35.4570924669587</v>
      </c>
      <c r="G76" s="9" t="n">
        <v>64.5429075330413</v>
      </c>
    </row>
    <row r="77">
      <c r="A77" s="9" t="s">
        <v>54</v>
      </c>
      <c r="B77" s="9" t="s">
        <v>55</v>
      </c>
      <c r="C77" s="9" t="s">
        <v>18</v>
      </c>
      <c r="D77" s="9" t="n">
        <v>34.9908933</v>
      </c>
      <c r="E77" s="9" t="n">
        <v>94.2259418</v>
      </c>
      <c r="F77" s="9" t="n">
        <v>27.0792062604852</v>
      </c>
      <c r="G77" s="9" t="n">
        <v>72.9207937395148</v>
      </c>
    </row>
    <row r="78">
      <c r="A78" s="9" t="s">
        <v>54</v>
      </c>
      <c r="B78" s="9" t="s">
        <v>55</v>
      </c>
      <c r="C78" s="9" t="s">
        <v>19</v>
      </c>
      <c r="D78" s="9" t="n">
        <v>425.6279352</v>
      </c>
      <c r="E78" s="9" t="n">
        <v>2249.2786622</v>
      </c>
      <c r="F78" s="9" t="n">
        <v>15.9118802732667</v>
      </c>
      <c r="G78" s="9" t="n">
        <v>84.0881197267333</v>
      </c>
    </row>
    <row r="79">
      <c r="A79" s="9" t="s">
        <v>35</v>
      </c>
      <c r="B79" s="9" t="s">
        <v>36</v>
      </c>
      <c r="C79" s="9" t="s">
        <v>18</v>
      </c>
      <c r="D79" s="9" t="n">
        <v>136.7810224</v>
      </c>
      <c r="E79" s="9" t="n">
        <v>66.4945232</v>
      </c>
      <c r="F79" s="9" t="n">
        <v>67.2884787967333</v>
      </c>
      <c r="G79" s="9" t="n">
        <v>32.7115212032667</v>
      </c>
    </row>
    <row r="80">
      <c r="A80" s="9" t="s">
        <v>35</v>
      </c>
      <c r="B80" s="9" t="s">
        <v>36</v>
      </c>
      <c r="C80" s="9" t="s">
        <v>19</v>
      </c>
      <c r="D80" s="9" t="n">
        <v>1280.4561455</v>
      </c>
      <c r="E80" s="9" t="n">
        <v>1970.1111037</v>
      </c>
      <c r="F80" s="9" t="n">
        <v>39.3917752606144</v>
      </c>
      <c r="G80" s="9" t="n">
        <v>60.6082247393856</v>
      </c>
    </row>
    <row r="81">
      <c r="A81" s="9" t="s">
        <v>56</v>
      </c>
      <c r="B81" s="9" t="s">
        <v>57</v>
      </c>
      <c r="C81" s="9" t="s">
        <v>18</v>
      </c>
      <c r="D81" s="9" t="n">
        <v>1034.8744982</v>
      </c>
      <c r="E81" s="9" t="n">
        <v>714.699367</v>
      </c>
      <c r="F81" s="9" t="n">
        <v>59.150088989338</v>
      </c>
      <c r="G81" s="9" t="n">
        <v>40.849911010662</v>
      </c>
    </row>
    <row r="82">
      <c r="A82" s="9" t="s">
        <v>56</v>
      </c>
      <c r="B82" s="9" t="s">
        <v>57</v>
      </c>
      <c r="C82" s="9" t="s">
        <v>19</v>
      </c>
      <c r="D82" s="9" t="n">
        <v>7442.873018</v>
      </c>
      <c r="E82" s="9" t="n">
        <v>14319.6485439</v>
      </c>
      <c r="F82" s="9" t="n">
        <v>34.2004165134538</v>
      </c>
      <c r="G82" s="9" t="n">
        <v>65.7995834865462</v>
      </c>
    </row>
    <row r="83">
      <c r="A83" s="9" t="s">
        <v>37</v>
      </c>
      <c r="B83" s="9" t="s">
        <v>38</v>
      </c>
      <c r="C83" s="9" t="s">
        <v>18</v>
      </c>
      <c r="D83" s="9" t="n">
        <v>552.3968822</v>
      </c>
      <c r="E83" s="9" t="n">
        <v>374.7348341</v>
      </c>
      <c r="F83" s="9" t="n">
        <v>59.5812733496495</v>
      </c>
      <c r="G83" s="9" t="n">
        <v>40.4187266503505</v>
      </c>
    </row>
    <row r="84">
      <c r="A84" s="9" t="s">
        <v>37</v>
      </c>
      <c r="B84" s="9" t="s">
        <v>38</v>
      </c>
      <c r="C84" s="9" t="s">
        <v>19</v>
      </c>
      <c r="D84" s="9" t="n">
        <v>9783.188086</v>
      </c>
      <c r="E84" s="9" t="n">
        <v>14331.6101849</v>
      </c>
      <c r="F84" s="9" t="n">
        <v>40.5692304621335</v>
      </c>
      <c r="G84" s="9" t="n">
        <v>59.4307695378665</v>
      </c>
    </row>
    <row r="85">
      <c r="A85" s="9" t="s">
        <v>58</v>
      </c>
      <c r="B85" s="9" t="s">
        <v>59</v>
      </c>
      <c r="C85" s="9" t="s">
        <v>18</v>
      </c>
      <c r="D85" s="9" t="n">
        <v>61.4212289</v>
      </c>
      <c r="E85" s="9" t="n">
        <v>226.7215901</v>
      </c>
      <c r="F85" s="9" t="n">
        <v>21.3162448792451</v>
      </c>
      <c r="G85" s="9" t="n">
        <v>78.6837551207549</v>
      </c>
    </row>
    <row r="86">
      <c r="A86" s="9" t="s">
        <v>58</v>
      </c>
      <c r="B86" s="9" t="s">
        <v>59</v>
      </c>
      <c r="C86" s="9" t="s">
        <v>19</v>
      </c>
      <c r="D86" s="9" t="n">
        <v>997.2431413</v>
      </c>
      <c r="E86" s="9" t="n">
        <v>3168.496965</v>
      </c>
      <c r="F86" s="9" t="n">
        <v>23.9391588493923</v>
      </c>
      <c r="G86" s="9" t="n">
        <v>76.0608411506077</v>
      </c>
    </row>
    <row r="87">
      <c r="A87" s="9" t="s">
        <v>39</v>
      </c>
      <c r="B87" s="9" t="s">
        <v>40</v>
      </c>
      <c r="C87" s="9" t="s">
        <v>18</v>
      </c>
      <c r="D87" s="9" t="n">
        <v>5662.6966301</v>
      </c>
      <c r="E87" s="9" t="n">
        <v>5664.1583306</v>
      </c>
      <c r="F87" s="9" t="n">
        <v>49.9935476330143</v>
      </c>
      <c r="G87" s="9" t="n">
        <v>50.0064523669857</v>
      </c>
    </row>
    <row r="88">
      <c r="A88" s="9" t="s">
        <v>39</v>
      </c>
      <c r="B88" s="9" t="s">
        <v>40</v>
      </c>
      <c r="C88" s="9" t="s">
        <v>19</v>
      </c>
      <c r="D88" s="9" t="n">
        <v>40192.3012755</v>
      </c>
      <c r="E88" s="9" t="n">
        <v>64653.1270988</v>
      </c>
      <c r="F88" s="9" t="n">
        <v>38.3348152596723</v>
      </c>
      <c r="G88" s="9" t="n">
        <v>61.6651847403276</v>
      </c>
    </row>
    <row r="89">
      <c r="A89" s="9" t="s">
        <v>41</v>
      </c>
      <c r="B89" s="9" t="s">
        <v>42</v>
      </c>
      <c r="C89" s="9" t="s">
        <v>18</v>
      </c>
      <c r="D89" s="9" t="n">
        <v>35.173475</v>
      </c>
      <c r="E89" s="9" t="n">
        <v>33.3211478</v>
      </c>
      <c r="F89" s="9" t="n">
        <v>51.3521697939769</v>
      </c>
      <c r="G89" s="9" t="n">
        <v>48.6478302060231</v>
      </c>
    </row>
    <row r="90">
      <c r="A90" s="9" t="s">
        <v>41</v>
      </c>
      <c r="B90" s="9" t="s">
        <v>42</v>
      </c>
      <c r="C90" s="9" t="s">
        <v>19</v>
      </c>
      <c r="D90" s="9" t="n">
        <v>832.4315105</v>
      </c>
      <c r="E90" s="9" t="n">
        <v>2512.1310559</v>
      </c>
      <c r="F90" s="9" t="n">
        <v>24.8890996647136</v>
      </c>
      <c r="G90" s="9" t="n">
        <v>75.1109003352864</v>
      </c>
    </row>
    <row r="91">
      <c r="A91" s="9" t="s">
        <v>60</v>
      </c>
      <c r="B91" s="9" t="s">
        <v>61</v>
      </c>
      <c r="C91" s="9" t="s">
        <v>18</v>
      </c>
      <c r="D91" s="9" t="n">
        <v>14.7692511</v>
      </c>
      <c r="E91" s="9" t="n">
        <v>70.5443202</v>
      </c>
      <c r="F91" s="9" t="n">
        <v>17.3117252917063</v>
      </c>
      <c r="G91" s="9" t="n">
        <v>82.6882747082937</v>
      </c>
    </row>
    <row r="92">
      <c r="A92" s="9" t="s">
        <v>60</v>
      </c>
      <c r="B92" s="9" t="s">
        <v>61</v>
      </c>
      <c r="C92" s="9" t="s">
        <v>19</v>
      </c>
      <c r="D92" s="9" t="n">
        <v>337.4044457</v>
      </c>
      <c r="E92" s="9" t="n">
        <v>1445.3556531</v>
      </c>
      <c r="F92" s="9" t="n">
        <v>18.925959018665</v>
      </c>
      <c r="G92" s="9" t="n">
        <v>81.074040981335</v>
      </c>
    </row>
    <row r="93">
      <c r="A93" s="9" t="s">
        <v>62</v>
      </c>
      <c r="B93" s="9" t="s">
        <v>63</v>
      </c>
      <c r="C93" s="9" t="s">
        <v>18</v>
      </c>
      <c r="D93" s="9" t="n">
        <v>44.5913861</v>
      </c>
      <c r="E93" s="9" t="n">
        <v>40.4918524</v>
      </c>
      <c r="F93" s="9" t="n">
        <v>52.4091312062599</v>
      </c>
      <c r="G93" s="9" t="n">
        <v>47.5908687937401</v>
      </c>
    </row>
    <row r="94">
      <c r="A94" s="9" t="s">
        <v>62</v>
      </c>
      <c r="B94" s="9" t="s">
        <v>63</v>
      </c>
      <c r="C94" s="9" t="s">
        <v>19</v>
      </c>
      <c r="D94" s="9" t="n">
        <v>474.7566712</v>
      </c>
      <c r="E94" s="9" t="n">
        <v>1148.9773513</v>
      </c>
      <c r="F94" s="9" t="n">
        <v>29.238573844073</v>
      </c>
      <c r="G94" s="9" t="n">
        <v>70.761426155927</v>
      </c>
    </row>
    <row r="95">
      <c r="A95" s="9" t="s">
        <v>64</v>
      </c>
      <c r="B95" s="9" t="s">
        <v>65</v>
      </c>
      <c r="C95" s="9" t="s">
        <v>18</v>
      </c>
      <c r="D95" s="9" t="n">
        <v>31.5624143</v>
      </c>
      <c r="E95" s="9" t="n">
        <v>81.3324439</v>
      </c>
      <c r="F95" s="9" t="n">
        <v>27.9573532428601</v>
      </c>
      <c r="G95" s="9" t="n">
        <v>72.0426467571399</v>
      </c>
    </row>
    <row r="96">
      <c r="A96" s="9" t="s">
        <v>64</v>
      </c>
      <c r="B96" s="9" t="s">
        <v>65</v>
      </c>
      <c r="C96" s="9" t="s">
        <v>19</v>
      </c>
      <c r="D96" s="9" t="n">
        <v>207.275278</v>
      </c>
      <c r="E96" s="9" t="n">
        <v>1340.4982457</v>
      </c>
      <c r="F96" s="9" t="n">
        <v>13.3918350990074</v>
      </c>
      <c r="G96" s="9" t="n">
        <v>86.6081649009926</v>
      </c>
    </row>
    <row r="97">
      <c r="A97" s="9" t="s">
        <v>66</v>
      </c>
      <c r="B97" s="9" t="s">
        <v>67</v>
      </c>
      <c r="C97" s="9" t="s">
        <v>18</v>
      </c>
      <c r="D97" s="9" t="n">
        <v>91.1447667</v>
      </c>
      <c r="E97" s="9" t="n">
        <v>203.7756437</v>
      </c>
      <c r="F97" s="9" t="n">
        <v>30.9048690717541</v>
      </c>
      <c r="G97" s="9" t="n">
        <v>69.0951309282459</v>
      </c>
    </row>
    <row r="98">
      <c r="A98" s="9" t="s">
        <v>66</v>
      </c>
      <c r="B98" s="9" t="s">
        <v>67</v>
      </c>
      <c r="C98" s="9" t="s">
        <v>19</v>
      </c>
      <c r="D98" s="9" t="n">
        <v>1063.1520193</v>
      </c>
      <c r="E98" s="9" t="n">
        <v>3370.3899102</v>
      </c>
      <c r="F98" s="9" t="n">
        <v>23.9797443264487</v>
      </c>
      <c r="G98" s="9" t="n">
        <v>76.0202556735513</v>
      </c>
    </row>
    <row r="99">
      <c r="A99" s="9" t="s">
        <v>68</v>
      </c>
      <c r="B99" s="9" t="s">
        <v>69</v>
      </c>
      <c r="C99" s="9" t="s">
        <v>18</v>
      </c>
      <c r="D99" s="9" t="n">
        <v>11.3698313</v>
      </c>
      <c r="E99" s="9" t="n">
        <v>4.5110557</v>
      </c>
      <c r="F99" s="9" t="n">
        <v>71.5944348700422</v>
      </c>
      <c r="G99" s="9" t="n">
        <v>28.4055651299578</v>
      </c>
    </row>
    <row r="100">
      <c r="A100" s="9" t="s">
        <v>68</v>
      </c>
      <c r="B100" s="9" t="s">
        <v>69</v>
      </c>
      <c r="C100" s="9" t="s">
        <v>19</v>
      </c>
      <c r="D100" s="9" t="n">
        <v>75.5618947</v>
      </c>
      <c r="E100" s="9" t="n">
        <v>192.3333419</v>
      </c>
      <c r="F100" s="9" t="n">
        <v>28.2057626925346</v>
      </c>
      <c r="G100" s="9" t="n">
        <v>71.7942373074654</v>
      </c>
    </row>
    <row r="101">
      <c r="A101" s="9" t="s">
        <v>70</v>
      </c>
      <c r="B101" s="9" t="s">
        <v>71</v>
      </c>
      <c r="C101" s="9" t="s">
        <v>18</v>
      </c>
      <c r="D101" s="9" t="n">
        <v>313.8875871</v>
      </c>
      <c r="E101" s="9" t="n">
        <v>281.7615086</v>
      </c>
      <c r="F101" s="9" t="n">
        <v>52.6967285547748</v>
      </c>
      <c r="G101" s="9" t="n">
        <v>47.3032714452252</v>
      </c>
    </row>
    <row r="102">
      <c r="A102" s="9" t="s">
        <v>70</v>
      </c>
      <c r="B102" s="9" t="s">
        <v>71</v>
      </c>
      <c r="C102" s="9" t="s">
        <v>19</v>
      </c>
      <c r="D102" s="9" t="n">
        <v>5276.752853</v>
      </c>
      <c r="E102" s="9" t="n">
        <v>13828.2178065</v>
      </c>
      <c r="F102" s="9" t="n">
        <v>27.6197904045255</v>
      </c>
      <c r="G102" s="9" t="n">
        <v>72.3802095954745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72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0" t="s">
        <v>74</v>
      </c>
      <c r="B113" s="10" t="s">
        <v>75</v>
      </c>
      <c r="C113" s="10" t="s">
        <v>18</v>
      </c>
      <c r="D113" s="10" t="n">
        <v>716.928448</v>
      </c>
      <c r="E113" s="10" t="n">
        <v>1507.8410766</v>
      </c>
      <c r="F113" s="10" t="n">
        <v>32.2248412733404</v>
      </c>
      <c r="G113" s="10" t="n">
        <v>67.7751587266596</v>
      </c>
    </row>
    <row r="114">
      <c r="A114" s="10" t="s">
        <v>74</v>
      </c>
      <c r="B114" s="10" t="s">
        <v>75</v>
      </c>
      <c r="C114" s="10" t="s">
        <v>19</v>
      </c>
      <c r="D114" s="10" t="n">
        <v>16021.9213516</v>
      </c>
      <c r="E114" s="10" t="n">
        <v>79312.0320874</v>
      </c>
      <c r="F114" s="10" t="n">
        <v>16.8061018909194</v>
      </c>
      <c r="G114" s="10" t="n">
        <v>83.1938981090806</v>
      </c>
    </row>
    <row r="115">
      <c r="A115" s="10" t="s">
        <v>76</v>
      </c>
      <c r="B115" s="10" t="s">
        <v>77</v>
      </c>
      <c r="C115" s="10" t="s">
        <v>18</v>
      </c>
      <c r="D115" s="10" t="n">
        <v>212.2565413</v>
      </c>
      <c r="E115" s="10" t="n">
        <v>205.8308976</v>
      </c>
      <c r="F115" s="10" t="n">
        <v>50.7684569185941</v>
      </c>
      <c r="G115" s="10" t="n">
        <v>49.2315430814059</v>
      </c>
    </row>
    <row r="116">
      <c r="A116" s="10" t="s">
        <v>76</v>
      </c>
      <c r="B116" s="10" t="s">
        <v>77</v>
      </c>
      <c r="C116" s="10" t="s">
        <v>19</v>
      </c>
      <c r="D116" s="10" t="n">
        <v>4124.6066592</v>
      </c>
      <c r="E116" s="10" t="n">
        <v>30891.2299759</v>
      </c>
      <c r="F116" s="10" t="n">
        <v>11.7792606305042</v>
      </c>
      <c r="G116" s="10" t="n">
        <v>88.2207393694958</v>
      </c>
    </row>
    <row r="117">
      <c r="A117" s="10" t="s">
        <v>78</v>
      </c>
      <c r="B117" s="10" t="s">
        <v>79</v>
      </c>
      <c r="C117" s="10" t="s">
        <v>18</v>
      </c>
      <c r="D117" s="10" t="n">
        <v>764.6771195</v>
      </c>
      <c r="E117" s="10" t="n">
        <v>1199.238162</v>
      </c>
      <c r="F117" s="10" t="n">
        <v>38.9363597657815</v>
      </c>
      <c r="G117" s="10" t="n">
        <v>61.0636402342185</v>
      </c>
    </row>
    <row r="118">
      <c r="A118" s="10" t="s">
        <v>78</v>
      </c>
      <c r="B118" s="10" t="s">
        <v>79</v>
      </c>
      <c r="C118" s="10" t="s">
        <v>19</v>
      </c>
      <c r="D118" s="10" t="n">
        <v>6224.7798904</v>
      </c>
      <c r="E118" s="10" t="n">
        <v>14152.6114586</v>
      </c>
      <c r="F118" s="10" t="n">
        <v>30.5474816859003</v>
      </c>
      <c r="G118" s="10" t="n">
        <v>69.4525183140997</v>
      </c>
    </row>
    <row r="119">
      <c r="A119" s="10" t="s">
        <v>80</v>
      </c>
      <c r="B119" s="10" t="s">
        <v>81</v>
      </c>
      <c r="C119" s="10" t="s">
        <v>18</v>
      </c>
      <c r="D119" s="10" t="n">
        <v>2270.7706625</v>
      </c>
      <c r="E119" s="10" t="n">
        <v>1179.1041906</v>
      </c>
      <c r="F119" s="10" t="n">
        <v>65.8218271442375</v>
      </c>
      <c r="G119" s="10" t="n">
        <v>34.1781728557625</v>
      </c>
    </row>
    <row r="120">
      <c r="A120" s="10" t="s">
        <v>80</v>
      </c>
      <c r="B120" s="10" t="s">
        <v>81</v>
      </c>
      <c r="C120" s="10" t="s">
        <v>19</v>
      </c>
      <c r="D120" s="10" t="n">
        <v>31257.258232</v>
      </c>
      <c r="E120" s="10" t="n">
        <v>32634.5762267</v>
      </c>
      <c r="F120" s="10" t="n">
        <v>48.9221486545434</v>
      </c>
      <c r="G120" s="10" t="n">
        <v>51.0778513454566</v>
      </c>
    </row>
    <row r="121">
      <c r="A121" s="10" t="s">
        <v>82</v>
      </c>
      <c r="B121" s="10" t="s">
        <v>83</v>
      </c>
      <c r="C121" s="10" t="s">
        <v>18</v>
      </c>
      <c r="D121" s="10" t="n">
        <v>4421.048644</v>
      </c>
      <c r="E121" s="10" t="n">
        <v>2987.7605458</v>
      </c>
      <c r="F121" s="10" t="n">
        <v>59.6728641640094</v>
      </c>
      <c r="G121" s="10" t="n">
        <v>40.3271358359906</v>
      </c>
    </row>
    <row r="122">
      <c r="A122" s="10" t="s">
        <v>82</v>
      </c>
      <c r="B122" s="10" t="s">
        <v>83</v>
      </c>
      <c r="C122" s="10" t="s">
        <v>19</v>
      </c>
      <c r="D122" s="10" t="n">
        <v>26417.1018464</v>
      </c>
      <c r="E122" s="10" t="n">
        <v>36708.6539954</v>
      </c>
      <c r="F122" s="10" t="n">
        <v>41.8483731309359</v>
      </c>
      <c r="G122" s="10" t="n">
        <v>58.1516268690641</v>
      </c>
    </row>
    <row r="123">
      <c r="A123" s="10" t="s">
        <v>84</v>
      </c>
      <c r="B123" s="10" t="s">
        <v>85</v>
      </c>
      <c r="C123" s="10" t="s">
        <v>18</v>
      </c>
      <c r="D123" s="10" t="n">
        <v>1407.6916583</v>
      </c>
      <c r="E123" s="10" t="n">
        <v>416.7146528</v>
      </c>
      <c r="F123" s="10" t="n">
        <v>77.1588899761727</v>
      </c>
      <c r="G123" s="10" t="n">
        <v>22.8411100238273</v>
      </c>
    </row>
    <row r="124">
      <c r="A124" s="10" t="s">
        <v>84</v>
      </c>
      <c r="B124" s="10" t="s">
        <v>85</v>
      </c>
      <c r="C124" s="10" t="s">
        <v>19</v>
      </c>
      <c r="D124" s="10" t="n">
        <v>21658.0872888</v>
      </c>
      <c r="E124" s="10" t="n">
        <v>21185.5143096</v>
      </c>
      <c r="F124" s="10" t="n">
        <v>50.5515093988009</v>
      </c>
      <c r="G124" s="10" t="n">
        <v>49.4484906011991</v>
      </c>
    </row>
    <row r="125">
      <c r="A125" s="10" t="s">
        <v>86</v>
      </c>
      <c r="B125" s="10" t="s">
        <v>87</v>
      </c>
      <c r="C125" s="10" t="s">
        <v>18</v>
      </c>
      <c r="D125" s="10" t="n">
        <v>5863.7468786</v>
      </c>
      <c r="E125" s="10" t="n">
        <v>3303.4918604</v>
      </c>
      <c r="F125" s="10" t="n">
        <v>63.964155898482</v>
      </c>
      <c r="G125" s="10" t="n">
        <v>36.0358441015179</v>
      </c>
    </row>
    <row r="126">
      <c r="A126" s="10" t="s">
        <v>86</v>
      </c>
      <c r="B126" s="10" t="s">
        <v>87</v>
      </c>
      <c r="C126" s="10" t="s">
        <v>19</v>
      </c>
      <c r="D126" s="10" t="n">
        <v>48362.6916318</v>
      </c>
      <c r="E126" s="10" t="n">
        <v>56684.1529055</v>
      </c>
      <c r="F126" s="10" t="n">
        <v>46.0391664736082</v>
      </c>
      <c r="G126" s="10" t="n">
        <v>53.9608335263918</v>
      </c>
    </row>
    <row r="127">
      <c r="A127" s="10" t="s">
        <v>88</v>
      </c>
      <c r="B127" s="10" t="s">
        <v>89</v>
      </c>
      <c r="C127" s="10" t="s">
        <v>18</v>
      </c>
      <c r="D127" s="10" t="n">
        <v>5157.0197206</v>
      </c>
      <c r="E127" s="10" t="n">
        <v>4751.2245567</v>
      </c>
      <c r="F127" s="10" t="n">
        <v>52.047765237428</v>
      </c>
      <c r="G127" s="10" t="n">
        <v>47.952234762572</v>
      </c>
    </row>
    <row r="128">
      <c r="A128" s="10" t="s">
        <v>88</v>
      </c>
      <c r="B128" s="10" t="s">
        <v>89</v>
      </c>
      <c r="C128" s="10" t="s">
        <v>19</v>
      </c>
      <c r="D128" s="10" t="n">
        <v>62469.8344473</v>
      </c>
      <c r="E128" s="10" t="n">
        <v>118746.5142574</v>
      </c>
      <c r="F128" s="10" t="n">
        <v>34.4725158043535</v>
      </c>
      <c r="G128" s="10" t="n">
        <v>65.5274841956465</v>
      </c>
    </row>
    <row r="129">
      <c r="A129" s="10" t="s">
        <v>90</v>
      </c>
      <c r="B129" s="10" t="s">
        <v>91</v>
      </c>
      <c r="C129" s="10" t="s">
        <v>18</v>
      </c>
      <c r="D129" s="10" t="n">
        <v>1019.0786677</v>
      </c>
      <c r="E129" s="10" t="n">
        <v>930.7691658</v>
      </c>
      <c r="F129" s="10" t="n">
        <v>52.2645229125773</v>
      </c>
      <c r="G129" s="10" t="n">
        <v>47.7354770874227</v>
      </c>
    </row>
    <row r="130">
      <c r="A130" s="10" t="s">
        <v>90</v>
      </c>
      <c r="B130" s="10" t="s">
        <v>91</v>
      </c>
      <c r="C130" s="10" t="s">
        <v>19</v>
      </c>
      <c r="D130" s="10" t="n">
        <v>17585.1655044</v>
      </c>
      <c r="E130" s="10" t="n">
        <v>47091.6320347</v>
      </c>
      <c r="F130" s="10" t="n">
        <v>27.189295347793</v>
      </c>
      <c r="G130" s="10" t="n">
        <v>72.810704652207</v>
      </c>
    </row>
    <row r="131">
      <c r="A131" s="10" t="s">
        <v>92</v>
      </c>
      <c r="B131" s="10" t="s">
        <v>93</v>
      </c>
      <c r="C131" s="10" t="s">
        <v>18</v>
      </c>
      <c r="D131" s="10" t="n">
        <v>2585.6701523</v>
      </c>
      <c r="E131" s="10" t="n">
        <v>2360.4408241</v>
      </c>
      <c r="F131" s="10" t="n">
        <v>52.2768325384799</v>
      </c>
      <c r="G131" s="10" t="n">
        <v>47.7231674615201</v>
      </c>
    </row>
    <row r="132">
      <c r="A132" s="10" t="s">
        <v>92</v>
      </c>
      <c r="B132" s="10" t="s">
        <v>93</v>
      </c>
      <c r="C132" s="10" t="s">
        <v>19</v>
      </c>
      <c r="D132" s="10" t="n">
        <v>36717.5451847</v>
      </c>
      <c r="E132" s="10" t="n">
        <v>105600.6918243</v>
      </c>
      <c r="F132" s="10" t="n">
        <v>25.7996065412039</v>
      </c>
      <c r="G132" s="10" t="n">
        <v>74.2003934587961</v>
      </c>
    </row>
    <row r="133">
      <c r="A133" s="10" t="s">
        <v>94</v>
      </c>
      <c r="B133" s="10" t="s">
        <v>95</v>
      </c>
      <c r="C133" s="10" t="s">
        <v>18</v>
      </c>
      <c r="D133" s="10" t="n">
        <v>4322.2791818</v>
      </c>
      <c r="E133" s="10" t="n">
        <v>3862.2567388</v>
      </c>
      <c r="F133" s="10" t="n">
        <v>52.8103147659365</v>
      </c>
      <c r="G133" s="10" t="n">
        <v>47.1896852340635</v>
      </c>
    </row>
    <row r="134">
      <c r="A134" s="10" t="s">
        <v>94</v>
      </c>
      <c r="B134" s="10" t="s">
        <v>95</v>
      </c>
      <c r="C134" s="10" t="s">
        <v>19</v>
      </c>
      <c r="D134" s="10" t="n">
        <v>71524.780125</v>
      </c>
      <c r="E134" s="10" t="n">
        <v>122626.0536925</v>
      </c>
      <c r="F134" s="10" t="n">
        <v>36.839800642954</v>
      </c>
      <c r="G134" s="10" t="n">
        <v>63.160199357046</v>
      </c>
    </row>
    <row r="135">
      <c r="A135" s="10" t="s">
        <v>96</v>
      </c>
      <c r="B135" s="10" t="s">
        <v>97</v>
      </c>
      <c r="C135" s="10" t="s">
        <v>18</v>
      </c>
      <c r="D135" s="10" t="n">
        <v>242.2370606</v>
      </c>
      <c r="E135" s="10" t="n">
        <v>244.5740348</v>
      </c>
      <c r="F135" s="10" t="n">
        <v>49.7599711446511</v>
      </c>
      <c r="G135" s="10" t="n">
        <v>50.2400288553489</v>
      </c>
    </row>
    <row r="136">
      <c r="A136" s="10" t="s">
        <v>96</v>
      </c>
      <c r="B136" s="10" t="s">
        <v>97</v>
      </c>
      <c r="C136" s="10" t="s">
        <v>19</v>
      </c>
      <c r="D136" s="10" t="n">
        <v>8944.8914404</v>
      </c>
      <c r="E136" s="10" t="n">
        <v>19235.9498424</v>
      </c>
      <c r="F136" s="10" t="n">
        <v>31.7410376455278</v>
      </c>
      <c r="G136" s="10" t="n">
        <v>68.2589623544722</v>
      </c>
    </row>
    <row r="137">
      <c r="A137" s="10" t="s">
        <v>98</v>
      </c>
      <c r="B137" s="10" t="s">
        <v>99</v>
      </c>
      <c r="C137" s="10" t="s">
        <v>18</v>
      </c>
      <c r="D137" s="10" t="n">
        <v>148.3790176</v>
      </c>
      <c r="E137" s="10" t="n">
        <v>102.2822183</v>
      </c>
      <c r="F137" s="10" t="n">
        <v>59.195039499125</v>
      </c>
      <c r="G137" s="10" t="n">
        <v>40.804960500875</v>
      </c>
    </row>
    <row r="138">
      <c r="A138" s="10" t="s">
        <v>98</v>
      </c>
      <c r="B138" s="10" t="s">
        <v>99</v>
      </c>
      <c r="C138" s="10" t="s">
        <v>19</v>
      </c>
      <c r="D138" s="10" t="n">
        <v>3334.5521646</v>
      </c>
      <c r="E138" s="10" t="n">
        <v>31856.0551907</v>
      </c>
      <c r="F138" s="10" t="n">
        <v>9.4756880179216</v>
      </c>
      <c r="G138" s="10" t="n">
        <v>90.5243119820784</v>
      </c>
    </row>
    <row r="139">
      <c r="A139" s="10" t="s">
        <v>100</v>
      </c>
      <c r="B139" s="10" t="s">
        <v>101</v>
      </c>
      <c r="C139" s="10" t="s">
        <v>18</v>
      </c>
      <c r="D139" s="10" t="n">
        <v>877.8509106</v>
      </c>
      <c r="E139" s="10" t="n">
        <v>552.2903413</v>
      </c>
      <c r="F139" s="10" t="n">
        <v>61.3821123916075</v>
      </c>
      <c r="G139" s="10" t="n">
        <v>38.6178876083925</v>
      </c>
    </row>
    <row r="140">
      <c r="A140" s="10" t="s">
        <v>100</v>
      </c>
      <c r="B140" s="10" t="s">
        <v>101</v>
      </c>
      <c r="C140" s="10" t="s">
        <v>19</v>
      </c>
      <c r="D140" s="10" t="n">
        <v>10954.7540322</v>
      </c>
      <c r="E140" s="10" t="n">
        <v>9675.2221514</v>
      </c>
      <c r="F140" s="10" t="n">
        <v>53.1011472563337</v>
      </c>
      <c r="G140" s="10" t="n">
        <v>46.8988527436663</v>
      </c>
    </row>
    <row r="141">
      <c r="A141" s="10" t="s">
        <v>102</v>
      </c>
      <c r="B141" s="10" t="s">
        <v>103</v>
      </c>
      <c r="C141" s="10" t="s">
        <v>18</v>
      </c>
      <c r="D141" s="10" t="n">
        <v>437.3697589</v>
      </c>
      <c r="E141" s="10" t="n">
        <v>244.8108953</v>
      </c>
      <c r="F141" s="10" t="n">
        <v>64.1134802353649</v>
      </c>
      <c r="G141" s="10" t="n">
        <v>35.8865197646351</v>
      </c>
    </row>
    <row r="142">
      <c r="A142" s="10" t="s">
        <v>102</v>
      </c>
      <c r="B142" s="10" t="s">
        <v>103</v>
      </c>
      <c r="C142" s="10" t="s">
        <v>19</v>
      </c>
      <c r="D142" s="10" t="n">
        <v>6952.1991747</v>
      </c>
      <c r="E142" s="10" t="n">
        <v>7722.328372</v>
      </c>
      <c r="F142" s="10" t="n">
        <v>47.3759659558062</v>
      </c>
      <c r="G142" s="10" t="n">
        <v>52.6240340441938</v>
      </c>
    </row>
    <row r="143">
      <c r="A143" s="10" t="s">
        <v>104</v>
      </c>
      <c r="B143" s="10" t="s">
        <v>105</v>
      </c>
      <c r="C143" s="10" t="s">
        <v>18</v>
      </c>
      <c r="D143" s="10" t="n">
        <v>860.7331118</v>
      </c>
      <c r="E143" s="10" t="n">
        <v>668.2759457</v>
      </c>
      <c r="F143" s="10" t="n">
        <v>56.2935260309928</v>
      </c>
      <c r="G143" s="10" t="n">
        <v>43.7064739690072</v>
      </c>
    </row>
    <row r="144">
      <c r="A144" s="10" t="s">
        <v>104</v>
      </c>
      <c r="B144" s="10" t="s">
        <v>105</v>
      </c>
      <c r="C144" s="10" t="s">
        <v>19</v>
      </c>
      <c r="D144" s="10" t="n">
        <v>13784.2042973</v>
      </c>
      <c r="E144" s="10" t="n">
        <v>34075.1118063</v>
      </c>
      <c r="F144" s="10" t="n">
        <v>28.8015070408897</v>
      </c>
      <c r="G144" s="10" t="n">
        <v>71.1984929591103</v>
      </c>
    </row>
    <row r="145">
      <c r="A145" s="10" t="s">
        <v>106</v>
      </c>
      <c r="B145" s="10" t="s">
        <v>107</v>
      </c>
      <c r="C145" s="10" t="s">
        <v>18</v>
      </c>
      <c r="D145" s="10" t="n">
        <v>142.3629028</v>
      </c>
      <c r="E145" s="10" t="n">
        <v>107.9388039</v>
      </c>
      <c r="F145" s="10" t="n">
        <v>56.8765210101542</v>
      </c>
      <c r="G145" s="10" t="n">
        <v>43.1234789898458</v>
      </c>
    </row>
    <row r="146">
      <c r="A146" s="10" t="s">
        <v>106</v>
      </c>
      <c r="B146" s="10" t="s">
        <v>107</v>
      </c>
      <c r="C146" s="10" t="s">
        <v>19</v>
      </c>
      <c r="D146" s="10" t="n">
        <v>1486.2491406</v>
      </c>
      <c r="E146" s="10" t="n">
        <v>2606.4946566</v>
      </c>
      <c r="F146" s="10" t="n">
        <v>36.3142481974268</v>
      </c>
      <c r="G146" s="10" t="n">
        <v>63.6857518025732</v>
      </c>
    </row>
    <row r="147">
      <c r="A147" s="10" t="s">
        <v>108</v>
      </c>
      <c r="B147" s="10" t="s">
        <v>109</v>
      </c>
      <c r="C147" s="10" t="s">
        <v>18</v>
      </c>
      <c r="D147" s="10" t="n">
        <v>3364.804618</v>
      </c>
      <c r="E147" s="10" t="n">
        <v>2695.0191504</v>
      </c>
      <c r="F147" s="10" t="n">
        <v>55.5264434511504</v>
      </c>
      <c r="G147" s="10" t="n">
        <v>44.4735565488496</v>
      </c>
    </row>
    <row r="148">
      <c r="A148" s="10" t="s">
        <v>108</v>
      </c>
      <c r="B148" s="10" t="s">
        <v>109</v>
      </c>
      <c r="C148" s="10" t="s">
        <v>19</v>
      </c>
      <c r="D148" s="10" t="n">
        <v>34223.2779116</v>
      </c>
      <c r="E148" s="10" t="n">
        <v>38238.0584308</v>
      </c>
      <c r="F148" s="10" t="n">
        <v>47.2297084749935</v>
      </c>
      <c r="G148" s="10" t="n">
        <v>52.7702915250066</v>
      </c>
    </row>
    <row r="149">
      <c r="A149" s="10" t="s">
        <v>110</v>
      </c>
      <c r="B149" s="10" t="s">
        <v>111</v>
      </c>
      <c r="C149" s="10" t="s">
        <v>18</v>
      </c>
      <c r="D149" s="10" t="n">
        <v>5550.2980528</v>
      </c>
      <c r="E149" s="10" t="n">
        <v>4812.9114947</v>
      </c>
      <c r="F149" s="10" t="n">
        <v>53.5577132485847</v>
      </c>
      <c r="G149" s="10" t="n">
        <v>46.4422867514153</v>
      </c>
    </row>
    <row r="150">
      <c r="A150" s="10" t="s">
        <v>110</v>
      </c>
      <c r="B150" s="10" t="s">
        <v>111</v>
      </c>
      <c r="C150" s="10" t="s">
        <v>19</v>
      </c>
      <c r="D150" s="10" t="n">
        <v>45863.9297664</v>
      </c>
      <c r="E150" s="10" t="n">
        <v>58500.8306374</v>
      </c>
      <c r="F150" s="10" t="n">
        <v>43.9458008516925</v>
      </c>
      <c r="G150" s="10" t="n">
        <v>56.0541991483075</v>
      </c>
    </row>
    <row r="151">
      <c r="A151" s="10" t="s">
        <v>112</v>
      </c>
      <c r="B151" s="10" t="s">
        <v>113</v>
      </c>
      <c r="C151" s="10" t="s">
        <v>18</v>
      </c>
      <c r="D151" s="10" t="n">
        <v>9.023162</v>
      </c>
      <c r="E151" s="10" t="n">
        <v>12.6324268</v>
      </c>
      <c r="F151" s="10" t="n">
        <v>41.6666666666667</v>
      </c>
      <c r="G151" s="10" t="n">
        <v>58.3333333333333</v>
      </c>
    </row>
    <row r="152">
      <c r="A152" s="10" t="s">
        <v>112</v>
      </c>
      <c r="B152" s="10" t="s">
        <v>113</v>
      </c>
      <c r="C152" s="10" t="s">
        <v>19</v>
      </c>
      <c r="D152" s="10" t="n">
        <v>86.6223552</v>
      </c>
      <c r="E152" s="10" t="n">
        <v>160.6122836</v>
      </c>
      <c r="F152" s="10" t="n">
        <v>35.036496350365</v>
      </c>
      <c r="G152" s="10" t="n">
        <v>64.963503649635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114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1" t="s">
        <v>74</v>
      </c>
      <c r="B163" s="11" t="s">
        <v>75</v>
      </c>
      <c r="C163" s="11" t="s">
        <v>18</v>
      </c>
      <c r="D163" s="11" t="n">
        <v>715.747378</v>
      </c>
      <c r="E163" s="11" t="n">
        <v>1498.9830518</v>
      </c>
      <c r="F163" s="11" t="n">
        <v>32.3175844955828</v>
      </c>
      <c r="G163" s="11" t="n">
        <v>67.6824155044172</v>
      </c>
    </row>
    <row r="164">
      <c r="A164" s="11" t="s">
        <v>74</v>
      </c>
      <c r="B164" s="11" t="s">
        <v>75</v>
      </c>
      <c r="C164" s="11" t="s">
        <v>19</v>
      </c>
      <c r="D164" s="11" t="n">
        <v>15990.3200711</v>
      </c>
      <c r="E164" s="11" t="n">
        <v>79280.066152</v>
      </c>
      <c r="F164" s="11" t="n">
        <v>16.7841453205139</v>
      </c>
      <c r="G164" s="11" t="n">
        <v>83.2158546794861</v>
      </c>
    </row>
    <row r="165">
      <c r="A165" s="11" t="s">
        <v>76</v>
      </c>
      <c r="B165" s="11" t="s">
        <v>77</v>
      </c>
      <c r="C165" s="11" t="s">
        <v>18</v>
      </c>
      <c r="D165" s="11" t="n">
        <v>212.2565413</v>
      </c>
      <c r="E165" s="11" t="n">
        <v>199.0369276</v>
      </c>
      <c r="F165" s="11" t="n">
        <v>51.6070779989962</v>
      </c>
      <c r="G165" s="11" t="n">
        <v>48.3929220010038</v>
      </c>
    </row>
    <row r="166">
      <c r="A166" s="11" t="s">
        <v>76</v>
      </c>
      <c r="B166" s="11" t="s">
        <v>77</v>
      </c>
      <c r="C166" s="11" t="s">
        <v>19</v>
      </c>
      <c r="D166" s="11" t="n">
        <v>4112.7172117</v>
      </c>
      <c r="E166" s="11" t="n">
        <v>30826.6872609</v>
      </c>
      <c r="F166" s="11" t="n">
        <v>11.7709997459323</v>
      </c>
      <c r="G166" s="11" t="n">
        <v>88.2290002540677</v>
      </c>
    </row>
    <row r="167">
      <c r="A167" s="11" t="s">
        <v>78</v>
      </c>
      <c r="B167" s="11" t="s">
        <v>79</v>
      </c>
      <c r="C167" s="11" t="s">
        <v>18</v>
      </c>
      <c r="D167" s="11" t="n">
        <v>764.6771195</v>
      </c>
      <c r="E167" s="11" t="n">
        <v>1193.2230995</v>
      </c>
      <c r="F167" s="11" t="n">
        <v>39.0559800790338</v>
      </c>
      <c r="G167" s="11" t="n">
        <v>60.9440199209661</v>
      </c>
    </row>
    <row r="168">
      <c r="A168" s="11" t="s">
        <v>78</v>
      </c>
      <c r="B168" s="11" t="s">
        <v>79</v>
      </c>
      <c r="C168" s="11" t="s">
        <v>19</v>
      </c>
      <c r="D168" s="11" t="n">
        <v>6220.7206018</v>
      </c>
      <c r="E168" s="11" t="n">
        <v>14134.0874094</v>
      </c>
      <c r="F168" s="11" t="n">
        <v>30.5614309816979</v>
      </c>
      <c r="G168" s="11" t="n">
        <v>69.4385690183021</v>
      </c>
    </row>
    <row r="169">
      <c r="A169" s="11" t="s">
        <v>80</v>
      </c>
      <c r="B169" s="11" t="s">
        <v>81</v>
      </c>
      <c r="C169" s="11" t="s">
        <v>18</v>
      </c>
      <c r="D169" s="11" t="n">
        <v>2269.1852966</v>
      </c>
      <c r="E169" s="11" t="n">
        <v>1175.9334588</v>
      </c>
      <c r="F169" s="11" t="n">
        <v>65.8666785591411</v>
      </c>
      <c r="G169" s="11" t="n">
        <v>34.1333214408589</v>
      </c>
    </row>
    <row r="170">
      <c r="A170" s="11" t="s">
        <v>80</v>
      </c>
      <c r="B170" s="11" t="s">
        <v>81</v>
      </c>
      <c r="C170" s="11" t="s">
        <v>19</v>
      </c>
      <c r="D170" s="11" t="n">
        <v>31255.6728661</v>
      </c>
      <c r="E170" s="11" t="n">
        <v>32632.9908608</v>
      </c>
      <c r="F170" s="11" t="n">
        <v>48.9220951618369</v>
      </c>
      <c r="G170" s="11" t="n">
        <v>51.0779048381631</v>
      </c>
    </row>
    <row r="171">
      <c r="A171" s="11" t="s">
        <v>82</v>
      </c>
      <c r="B171" s="11" t="s">
        <v>83</v>
      </c>
      <c r="C171" s="11" t="s">
        <v>18</v>
      </c>
      <c r="D171" s="11" t="n">
        <v>4373.1167197</v>
      </c>
      <c r="E171" s="11" t="n">
        <v>2914.7084604</v>
      </c>
      <c r="F171" s="11" t="n">
        <v>60.0057851502963</v>
      </c>
      <c r="G171" s="11" t="n">
        <v>39.9942148497037</v>
      </c>
    </row>
    <row r="172">
      <c r="A172" s="11" t="s">
        <v>82</v>
      </c>
      <c r="B172" s="11" t="s">
        <v>83</v>
      </c>
      <c r="C172" s="11" t="s">
        <v>19</v>
      </c>
      <c r="D172" s="11" t="n">
        <v>26049.89238</v>
      </c>
      <c r="E172" s="11" t="n">
        <v>36163.3024522</v>
      </c>
      <c r="F172" s="11" t="n">
        <v>41.8719733816294</v>
      </c>
      <c r="G172" s="11" t="n">
        <v>58.1280266183706</v>
      </c>
    </row>
    <row r="173">
      <c r="A173" s="11" t="s">
        <v>84</v>
      </c>
      <c r="B173" s="11" t="s">
        <v>85</v>
      </c>
      <c r="C173" s="11" t="s">
        <v>18</v>
      </c>
      <c r="D173" s="11" t="n">
        <v>1407.6916583</v>
      </c>
      <c r="E173" s="11" t="n">
        <v>416.7146528</v>
      </c>
      <c r="F173" s="11" t="n">
        <v>77.1588899761727</v>
      </c>
      <c r="G173" s="11" t="n">
        <v>22.8411100238273</v>
      </c>
    </row>
    <row r="174">
      <c r="A174" s="11" t="s">
        <v>84</v>
      </c>
      <c r="B174" s="11" t="s">
        <v>85</v>
      </c>
      <c r="C174" s="11" t="s">
        <v>19</v>
      </c>
      <c r="D174" s="11" t="n">
        <v>21658.0872888</v>
      </c>
      <c r="E174" s="11" t="n">
        <v>21185.5143096</v>
      </c>
      <c r="F174" s="11" t="n">
        <v>50.5515093988009</v>
      </c>
      <c r="G174" s="11" t="n">
        <v>49.4484906011991</v>
      </c>
    </row>
    <row r="175">
      <c r="A175" s="11" t="s">
        <v>86</v>
      </c>
      <c r="B175" s="11" t="s">
        <v>87</v>
      </c>
      <c r="C175" s="11" t="s">
        <v>18</v>
      </c>
      <c r="D175" s="11" t="n">
        <v>5863.7468786</v>
      </c>
      <c r="E175" s="11" t="n">
        <v>3303.4918604</v>
      </c>
      <c r="F175" s="11" t="n">
        <v>63.964155898482</v>
      </c>
      <c r="G175" s="11" t="n">
        <v>36.0358441015179</v>
      </c>
    </row>
    <row r="176">
      <c r="A176" s="11" t="s">
        <v>86</v>
      </c>
      <c r="B176" s="11" t="s">
        <v>87</v>
      </c>
      <c r="C176" s="11" t="s">
        <v>19</v>
      </c>
      <c r="D176" s="11" t="n">
        <v>48362.6916318</v>
      </c>
      <c r="E176" s="11" t="n">
        <v>56684.1529055</v>
      </c>
      <c r="F176" s="11" t="n">
        <v>46.0391664736082</v>
      </c>
      <c r="G176" s="11" t="n">
        <v>53.9608335263918</v>
      </c>
    </row>
    <row r="177">
      <c r="A177" s="11" t="s">
        <v>88</v>
      </c>
      <c r="B177" s="11" t="s">
        <v>89</v>
      </c>
      <c r="C177" s="11" t="s">
        <v>18</v>
      </c>
      <c r="D177" s="11" t="n">
        <v>5157.0197206</v>
      </c>
      <c r="E177" s="11" t="n">
        <v>4751.2245567</v>
      </c>
      <c r="F177" s="11" t="n">
        <v>52.047765237428</v>
      </c>
      <c r="G177" s="11" t="n">
        <v>47.952234762572</v>
      </c>
    </row>
    <row r="178">
      <c r="A178" s="11" t="s">
        <v>88</v>
      </c>
      <c r="B178" s="11" t="s">
        <v>89</v>
      </c>
      <c r="C178" s="11" t="s">
        <v>19</v>
      </c>
      <c r="D178" s="11" t="n">
        <v>62469.8344473</v>
      </c>
      <c r="E178" s="11" t="n">
        <v>118746.5142574</v>
      </c>
      <c r="F178" s="11" t="n">
        <v>34.4725158043535</v>
      </c>
      <c r="G178" s="11" t="n">
        <v>65.5274841956465</v>
      </c>
    </row>
    <row r="179">
      <c r="A179" s="11" t="s">
        <v>90</v>
      </c>
      <c r="B179" s="11" t="s">
        <v>91</v>
      </c>
      <c r="C179" s="11" t="s">
        <v>18</v>
      </c>
      <c r="D179" s="11" t="n">
        <v>1019.0786677</v>
      </c>
      <c r="E179" s="11" t="n">
        <v>930.7691658</v>
      </c>
      <c r="F179" s="11" t="n">
        <v>52.2645229125773</v>
      </c>
      <c r="G179" s="11" t="n">
        <v>47.7354770874227</v>
      </c>
    </row>
    <row r="180">
      <c r="A180" s="11" t="s">
        <v>90</v>
      </c>
      <c r="B180" s="11" t="s">
        <v>91</v>
      </c>
      <c r="C180" s="11" t="s">
        <v>19</v>
      </c>
      <c r="D180" s="11" t="n">
        <v>17585.1655044</v>
      </c>
      <c r="E180" s="11" t="n">
        <v>47091.6320347</v>
      </c>
      <c r="F180" s="11" t="n">
        <v>27.189295347793</v>
      </c>
      <c r="G180" s="11" t="n">
        <v>72.810704652207</v>
      </c>
    </row>
    <row r="181">
      <c r="A181" s="11" t="s">
        <v>92</v>
      </c>
      <c r="B181" s="11" t="s">
        <v>93</v>
      </c>
      <c r="C181" s="11" t="s">
        <v>18</v>
      </c>
      <c r="D181" s="11" t="n">
        <v>2585.6701523</v>
      </c>
      <c r="E181" s="11" t="n">
        <v>2360.4408241</v>
      </c>
      <c r="F181" s="11" t="n">
        <v>52.2768325384799</v>
      </c>
      <c r="G181" s="11" t="n">
        <v>47.7231674615201</v>
      </c>
    </row>
    <row r="182">
      <c r="A182" s="11" t="s">
        <v>92</v>
      </c>
      <c r="B182" s="11" t="s">
        <v>93</v>
      </c>
      <c r="C182" s="11" t="s">
        <v>19</v>
      </c>
      <c r="D182" s="11" t="n">
        <v>36717.5451847</v>
      </c>
      <c r="E182" s="11" t="n">
        <v>105600.6918243</v>
      </c>
      <c r="F182" s="11" t="n">
        <v>25.7996065412039</v>
      </c>
      <c r="G182" s="11" t="n">
        <v>74.2003934587961</v>
      </c>
    </row>
    <row r="183">
      <c r="A183" s="11" t="s">
        <v>94</v>
      </c>
      <c r="B183" s="11" t="s">
        <v>95</v>
      </c>
      <c r="C183" s="11" t="s">
        <v>18</v>
      </c>
      <c r="D183" s="11" t="n">
        <v>4311.4706312</v>
      </c>
      <c r="E183" s="11" t="n">
        <v>3840.0589559</v>
      </c>
      <c r="F183" s="11" t="n">
        <v>52.8915534824656</v>
      </c>
      <c r="G183" s="11" t="n">
        <v>47.1084465175344</v>
      </c>
    </row>
    <row r="184">
      <c r="A184" s="11" t="s">
        <v>94</v>
      </c>
      <c r="B184" s="11" t="s">
        <v>95</v>
      </c>
      <c r="C184" s="11" t="s">
        <v>19</v>
      </c>
      <c r="D184" s="11" t="n">
        <v>71399.0100407</v>
      </c>
      <c r="E184" s="11" t="n">
        <v>122355.4734014</v>
      </c>
      <c r="F184" s="11" t="n">
        <v>36.8502492289611</v>
      </c>
      <c r="G184" s="11" t="n">
        <v>63.1497507710389</v>
      </c>
    </row>
    <row r="185">
      <c r="A185" s="11" t="s">
        <v>96</v>
      </c>
      <c r="B185" s="11" t="s">
        <v>97</v>
      </c>
      <c r="C185" s="11" t="s">
        <v>18</v>
      </c>
      <c r="D185" s="11" t="n">
        <v>242.2370606</v>
      </c>
      <c r="E185" s="11" t="n">
        <v>244.5740348</v>
      </c>
      <c r="F185" s="11" t="n">
        <v>49.7599711446511</v>
      </c>
      <c r="G185" s="11" t="n">
        <v>50.2400288553489</v>
      </c>
    </row>
    <row r="186">
      <c r="A186" s="11" t="s">
        <v>96</v>
      </c>
      <c r="B186" s="11" t="s">
        <v>97</v>
      </c>
      <c r="C186" s="11" t="s">
        <v>19</v>
      </c>
      <c r="D186" s="11" t="n">
        <v>8944.8914404</v>
      </c>
      <c r="E186" s="11" t="n">
        <v>19235.9498424</v>
      </c>
      <c r="F186" s="11" t="n">
        <v>31.7410376455278</v>
      </c>
      <c r="G186" s="11" t="n">
        <v>68.2589623544722</v>
      </c>
    </row>
    <row r="187">
      <c r="A187" s="11" t="s">
        <v>98</v>
      </c>
      <c r="B187" s="11" t="s">
        <v>99</v>
      </c>
      <c r="C187" s="11" t="s">
        <v>18</v>
      </c>
      <c r="D187" s="11" t="n">
        <v>148.3790176</v>
      </c>
      <c r="E187" s="11" t="n">
        <v>102.2822183</v>
      </c>
      <c r="F187" s="11" t="n">
        <v>59.195039499125</v>
      </c>
      <c r="G187" s="11" t="n">
        <v>40.804960500875</v>
      </c>
    </row>
    <row r="188">
      <c r="A188" s="11" t="s">
        <v>98</v>
      </c>
      <c r="B188" s="11" t="s">
        <v>99</v>
      </c>
      <c r="C188" s="11" t="s">
        <v>19</v>
      </c>
      <c r="D188" s="11" t="n">
        <v>3334.5521646</v>
      </c>
      <c r="E188" s="11" t="n">
        <v>31856.0551907</v>
      </c>
      <c r="F188" s="11" t="n">
        <v>9.4756880179216</v>
      </c>
      <c r="G188" s="11" t="n">
        <v>90.5243119820784</v>
      </c>
    </row>
    <row r="189">
      <c r="A189" s="11" t="s">
        <v>100</v>
      </c>
      <c r="B189" s="11" t="s">
        <v>101</v>
      </c>
      <c r="C189" s="11" t="s">
        <v>18</v>
      </c>
      <c r="D189" s="11" t="n">
        <v>877.8509106</v>
      </c>
      <c r="E189" s="11" t="n">
        <v>552.2903413</v>
      </c>
      <c r="F189" s="11" t="n">
        <v>61.3821123916075</v>
      </c>
      <c r="G189" s="11" t="n">
        <v>38.6178876083925</v>
      </c>
    </row>
    <row r="190">
      <c r="A190" s="11" t="s">
        <v>100</v>
      </c>
      <c r="B190" s="11" t="s">
        <v>101</v>
      </c>
      <c r="C190" s="11" t="s">
        <v>19</v>
      </c>
      <c r="D190" s="11" t="n">
        <v>10954.7540322</v>
      </c>
      <c r="E190" s="11" t="n">
        <v>9675.2221514</v>
      </c>
      <c r="F190" s="11" t="n">
        <v>53.1011472563337</v>
      </c>
      <c r="G190" s="11" t="n">
        <v>46.8988527436663</v>
      </c>
    </row>
    <row r="191">
      <c r="A191" s="11" t="s">
        <v>102</v>
      </c>
      <c r="B191" s="11" t="s">
        <v>103</v>
      </c>
      <c r="C191" s="11" t="s">
        <v>18</v>
      </c>
      <c r="D191" s="11" t="n">
        <v>437.3697589</v>
      </c>
      <c r="E191" s="11" t="n">
        <v>244.8108953</v>
      </c>
      <c r="F191" s="11" t="n">
        <v>64.1134802353649</v>
      </c>
      <c r="G191" s="11" t="n">
        <v>35.8865197646351</v>
      </c>
    </row>
    <row r="192">
      <c r="A192" s="11" t="s">
        <v>102</v>
      </c>
      <c r="B192" s="11" t="s">
        <v>103</v>
      </c>
      <c r="C192" s="11" t="s">
        <v>19</v>
      </c>
      <c r="D192" s="11" t="n">
        <v>6952.1991747</v>
      </c>
      <c r="E192" s="11" t="n">
        <v>7722.328372</v>
      </c>
      <c r="F192" s="11" t="n">
        <v>47.3759659558062</v>
      </c>
      <c r="G192" s="11" t="n">
        <v>52.6240340441938</v>
      </c>
    </row>
    <row r="193">
      <c r="A193" s="11" t="s">
        <v>104</v>
      </c>
      <c r="B193" s="11" t="s">
        <v>105</v>
      </c>
      <c r="C193" s="11" t="s">
        <v>18</v>
      </c>
      <c r="D193" s="11" t="n">
        <v>860.7331118</v>
      </c>
      <c r="E193" s="11" t="n">
        <v>668.2759457</v>
      </c>
      <c r="F193" s="11" t="n">
        <v>56.2935260309928</v>
      </c>
      <c r="G193" s="11" t="n">
        <v>43.7064739690072</v>
      </c>
    </row>
    <row r="194">
      <c r="A194" s="11" t="s">
        <v>104</v>
      </c>
      <c r="B194" s="11" t="s">
        <v>105</v>
      </c>
      <c r="C194" s="11" t="s">
        <v>19</v>
      </c>
      <c r="D194" s="11" t="n">
        <v>13784.2042973</v>
      </c>
      <c r="E194" s="11" t="n">
        <v>34075.1118063</v>
      </c>
      <c r="F194" s="11" t="n">
        <v>28.8015070408897</v>
      </c>
      <c r="G194" s="11" t="n">
        <v>71.1984929591103</v>
      </c>
    </row>
    <row r="195">
      <c r="A195" s="11" t="s">
        <v>106</v>
      </c>
      <c r="B195" s="11" t="s">
        <v>107</v>
      </c>
      <c r="C195" s="11" t="s">
        <v>18</v>
      </c>
      <c r="D195" s="11" t="n">
        <v>142.3629028</v>
      </c>
      <c r="E195" s="11" t="n">
        <v>107.9388039</v>
      </c>
      <c r="F195" s="11" t="n">
        <v>56.8765210101542</v>
      </c>
      <c r="G195" s="11" t="n">
        <v>43.1234789898458</v>
      </c>
    </row>
    <row r="196">
      <c r="A196" s="11" t="s">
        <v>106</v>
      </c>
      <c r="B196" s="11" t="s">
        <v>107</v>
      </c>
      <c r="C196" s="11" t="s">
        <v>19</v>
      </c>
      <c r="D196" s="11" t="n">
        <v>1486.2491406</v>
      </c>
      <c r="E196" s="11" t="n">
        <v>2606.4946566</v>
      </c>
      <c r="F196" s="11" t="n">
        <v>36.3142481974268</v>
      </c>
      <c r="G196" s="11" t="n">
        <v>63.6857518025732</v>
      </c>
    </row>
    <row r="197">
      <c r="A197" s="11" t="s">
        <v>108</v>
      </c>
      <c r="B197" s="11" t="s">
        <v>109</v>
      </c>
      <c r="C197" s="11" t="s">
        <v>18</v>
      </c>
      <c r="D197" s="11" t="n">
        <v>3364.804618</v>
      </c>
      <c r="E197" s="11" t="n">
        <v>2695.0191504</v>
      </c>
      <c r="F197" s="11" t="n">
        <v>55.5264434511504</v>
      </c>
      <c r="G197" s="11" t="n">
        <v>44.4735565488496</v>
      </c>
    </row>
    <row r="198">
      <c r="A198" s="11" t="s">
        <v>108</v>
      </c>
      <c r="B198" s="11" t="s">
        <v>109</v>
      </c>
      <c r="C198" s="11" t="s">
        <v>19</v>
      </c>
      <c r="D198" s="11" t="n">
        <v>34223.2779116</v>
      </c>
      <c r="E198" s="11" t="n">
        <v>38238.0584308</v>
      </c>
      <c r="F198" s="11" t="n">
        <v>47.2297084749935</v>
      </c>
      <c r="G198" s="11" t="n">
        <v>52.7702915250066</v>
      </c>
    </row>
    <row r="199">
      <c r="A199" s="11" t="s">
        <v>110</v>
      </c>
      <c r="B199" s="11" t="s">
        <v>111</v>
      </c>
      <c r="C199" s="11" t="s">
        <v>18</v>
      </c>
      <c r="D199" s="11" t="n">
        <v>5452.5355633</v>
      </c>
      <c r="E199" s="11" t="n">
        <v>4716.5472366</v>
      </c>
      <c r="F199" s="11" t="n">
        <v>53.6187547155543</v>
      </c>
      <c r="G199" s="11" t="n">
        <v>46.3812452844457</v>
      </c>
    </row>
    <row r="200">
      <c r="A200" s="11" t="s">
        <v>110</v>
      </c>
      <c r="B200" s="11" t="s">
        <v>111</v>
      </c>
      <c r="C200" s="11" t="s">
        <v>19</v>
      </c>
      <c r="D200" s="11" t="n">
        <v>45491.2414225</v>
      </c>
      <c r="E200" s="11" t="n">
        <v>57906.1977183</v>
      </c>
      <c r="F200" s="11" t="n">
        <v>43.9964875344281</v>
      </c>
      <c r="G200" s="11" t="n">
        <v>56.0035124655719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115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2" t="s">
        <v>90</v>
      </c>
      <c r="B211" s="12" t="s">
        <v>117</v>
      </c>
      <c r="C211" s="12" t="s">
        <v>18</v>
      </c>
      <c r="D211" s="12" t="n">
        <v>381.2313758</v>
      </c>
      <c r="E211" s="12" t="n">
        <v>597.0272489</v>
      </c>
      <c r="F211" s="12" t="n">
        <v>38.9704078424978</v>
      </c>
      <c r="G211" s="12" t="n">
        <v>61.0295921575022</v>
      </c>
    </row>
    <row r="212">
      <c r="A212" s="12" t="s">
        <v>90</v>
      </c>
      <c r="B212" s="12" t="s">
        <v>117</v>
      </c>
      <c r="C212" s="12" t="s">
        <v>19</v>
      </c>
      <c r="D212" s="12" t="n">
        <v>7354.4433406</v>
      </c>
      <c r="E212" s="12" t="n">
        <v>16799.8574191</v>
      </c>
      <c r="F212" s="12" t="n">
        <v>30.4477592366095</v>
      </c>
      <c r="G212" s="12" t="n">
        <v>69.5522407633905</v>
      </c>
    </row>
    <row r="213">
      <c r="A213" s="12" t="s">
        <v>94</v>
      </c>
      <c r="B213" s="12" t="s">
        <v>118</v>
      </c>
      <c r="C213" s="12" t="s">
        <v>18</v>
      </c>
      <c r="D213" s="12" t="n">
        <v>256.4114485</v>
      </c>
      <c r="E213" s="12" t="n">
        <v>550.5435753</v>
      </c>
      <c r="F213" s="12" t="n">
        <v>31.7751846060197</v>
      </c>
      <c r="G213" s="12" t="n">
        <v>68.2248153939803</v>
      </c>
    </row>
    <row r="214">
      <c r="A214" s="12" t="s">
        <v>94</v>
      </c>
      <c r="B214" s="12" t="s">
        <v>118</v>
      </c>
      <c r="C214" s="12" t="s">
        <v>19</v>
      </c>
      <c r="D214" s="12" t="n">
        <v>2819.6710699</v>
      </c>
      <c r="E214" s="12" t="n">
        <v>11184.2618004</v>
      </c>
      <c r="F214" s="12" t="n">
        <v>20.1348513736455</v>
      </c>
      <c r="G214" s="12" t="n">
        <v>79.8651486263545</v>
      </c>
    </row>
    <row r="215">
      <c r="A215" s="12" t="s">
        <v>96</v>
      </c>
      <c r="B215" s="12" t="s">
        <v>119</v>
      </c>
      <c r="C215" s="12" t="s">
        <v>18</v>
      </c>
      <c r="D215" s="12" t="n">
        <v>46.0260151</v>
      </c>
      <c r="E215" s="12" t="n">
        <v>89.0382922</v>
      </c>
      <c r="F215" s="12" t="n">
        <v>34.0771118736563</v>
      </c>
      <c r="G215" s="12" t="n">
        <v>65.9228881263437</v>
      </c>
    </row>
    <row r="216">
      <c r="A216" s="12" t="s">
        <v>96</v>
      </c>
      <c r="B216" s="12" t="s">
        <v>119</v>
      </c>
      <c r="C216" s="12" t="s">
        <v>19</v>
      </c>
      <c r="D216" s="12" t="n">
        <v>1351.9638573</v>
      </c>
      <c r="E216" s="12" t="n">
        <v>7532.610791</v>
      </c>
      <c r="F216" s="12" t="n">
        <v>15.2169789868183</v>
      </c>
      <c r="G216" s="12" t="n">
        <v>84.7830210131817</v>
      </c>
    </row>
    <row r="217">
      <c r="A217" s="12" t="s">
        <v>98</v>
      </c>
      <c r="B217" s="12" t="s">
        <v>120</v>
      </c>
      <c r="C217" s="12" t="s">
        <v>18</v>
      </c>
      <c r="D217" s="12" t="n">
        <v>0</v>
      </c>
      <c r="E217" s="12" t="n">
        <v>124.4119649</v>
      </c>
      <c r="F217" s="12" t="n">
        <v>0</v>
      </c>
      <c r="G217" s="12" t="n">
        <v>100</v>
      </c>
    </row>
    <row r="218">
      <c r="A218" s="12" t="s">
        <v>98</v>
      </c>
      <c r="B218" s="12" t="s">
        <v>120</v>
      </c>
      <c r="C218" s="12" t="s">
        <v>19</v>
      </c>
      <c r="D218" s="12" t="n">
        <v>1325.4727848</v>
      </c>
      <c r="E218" s="12" t="n">
        <v>20549.7431006</v>
      </c>
      <c r="F218" s="12" t="n">
        <v>6.05924436011921</v>
      </c>
      <c r="G218" s="12" t="n">
        <v>93.9407556398808</v>
      </c>
    </row>
    <row r="219">
      <c r="A219" s="12" t="s">
        <v>100</v>
      </c>
      <c r="B219" s="12" t="s">
        <v>121</v>
      </c>
      <c r="C219" s="12" t="s">
        <v>18</v>
      </c>
      <c r="D219" s="12" t="n">
        <v>0</v>
      </c>
      <c r="E219" s="12" t="n">
        <v>66.0190377</v>
      </c>
      <c r="F219" s="12" t="n">
        <v>0</v>
      </c>
      <c r="G219" s="12" t="n">
        <v>100</v>
      </c>
    </row>
    <row r="220">
      <c r="A220" s="12" t="s">
        <v>100</v>
      </c>
      <c r="B220" s="12" t="s">
        <v>121</v>
      </c>
      <c r="C220" s="12" t="s">
        <v>19</v>
      </c>
      <c r="D220" s="12" t="n">
        <v>757.9159395</v>
      </c>
      <c r="E220" s="12" t="n">
        <v>5828.106928</v>
      </c>
      <c r="F220" s="12" t="n">
        <v>11.5079457625342</v>
      </c>
      <c r="G220" s="12" t="n">
        <v>88.4920542374658</v>
      </c>
    </row>
    <row r="221">
      <c r="A221" s="12" t="s">
        <v>108</v>
      </c>
      <c r="B221" s="12" t="s">
        <v>122</v>
      </c>
      <c r="C221" s="12" t="s">
        <v>18</v>
      </c>
      <c r="D221" s="12" t="n">
        <v>111.0261783</v>
      </c>
      <c r="E221" s="12" t="n">
        <v>153.1244707</v>
      </c>
      <c r="F221" s="12" t="n">
        <v>42.0313857718366</v>
      </c>
      <c r="G221" s="12" t="n">
        <v>57.9686142281634</v>
      </c>
    </row>
    <row r="222">
      <c r="A222" s="12" t="s">
        <v>108</v>
      </c>
      <c r="B222" s="12" t="s">
        <v>122</v>
      </c>
      <c r="C222" s="12" t="s">
        <v>19</v>
      </c>
      <c r="D222" s="12" t="n">
        <v>2784.5253695</v>
      </c>
      <c r="E222" s="12" t="n">
        <v>13118.4234345</v>
      </c>
      <c r="F222" s="12" t="n">
        <v>17.5094908737908</v>
      </c>
      <c r="G222" s="12" t="n">
        <v>82.4905091262092</v>
      </c>
    </row>
    <row r="223">
      <c r="A223" s="12" t="s">
        <v>110</v>
      </c>
      <c r="B223" s="12" t="s">
        <v>123</v>
      </c>
      <c r="C223" s="12" t="s">
        <v>18</v>
      </c>
      <c r="D223" s="12" t="n">
        <v>62.3368164</v>
      </c>
      <c r="E223" s="12" t="n">
        <v>79.6502421</v>
      </c>
      <c r="F223" s="12" t="n">
        <v>43.9031676960897</v>
      </c>
      <c r="G223" s="12" t="n">
        <v>56.0968323039103</v>
      </c>
    </row>
    <row r="224">
      <c r="A224" s="12" t="s">
        <v>110</v>
      </c>
      <c r="B224" s="12" t="s">
        <v>123</v>
      </c>
      <c r="C224" s="12" t="s">
        <v>19</v>
      </c>
      <c r="D224" s="12" t="n">
        <v>2984.1482769</v>
      </c>
      <c r="E224" s="12" t="n">
        <v>13874.7059197</v>
      </c>
      <c r="F224" s="12" t="n">
        <v>17.7007775386172</v>
      </c>
      <c r="G224" s="12" t="n">
        <v>82.2992224613828</v>
      </c>
    </row>
    <row r="225">
      <c r="A225" s="12" t="s">
        <v>112</v>
      </c>
      <c r="B225" s="12" t="s">
        <v>124</v>
      </c>
      <c r="C225" s="12" t="s">
        <v>18</v>
      </c>
      <c r="D225" s="12" t="n">
        <v>0</v>
      </c>
      <c r="E225" s="12" t="n">
        <v>24.082353</v>
      </c>
      <c r="F225" s="12" t="n">
        <v>0</v>
      </c>
      <c r="G225" s="12" t="n">
        <v>100</v>
      </c>
    </row>
    <row r="226">
      <c r="A226" s="12" t="s">
        <v>112</v>
      </c>
      <c r="B226" s="12" t="s">
        <v>124</v>
      </c>
      <c r="C226" s="12" t="s">
        <v>19</v>
      </c>
      <c r="D226" s="12" t="n">
        <v>516.9280233</v>
      </c>
      <c r="E226" s="12" t="n">
        <v>5111.3577334</v>
      </c>
      <c r="F226" s="12" t="n">
        <v>9.18446656132626</v>
      </c>
      <c r="G226" s="12" t="n">
        <v>90.8155334386737</v>
      </c>
    </row>
    <row r="227">
      <c r="A227" s="12" t="s">
        <v>125</v>
      </c>
      <c r="B227" s="12" t="s">
        <v>126</v>
      </c>
      <c r="C227" s="12" t="s">
        <v>18</v>
      </c>
      <c r="D227" s="12" t="n">
        <v>61.502647</v>
      </c>
      <c r="E227" s="12" t="n">
        <v>36.8487668</v>
      </c>
      <c r="F227" s="12" t="n">
        <v>62.5335667518386</v>
      </c>
      <c r="G227" s="12" t="n">
        <v>37.4664332481614</v>
      </c>
    </row>
    <row r="228">
      <c r="A228" s="12" t="s">
        <v>125</v>
      </c>
      <c r="B228" s="12" t="s">
        <v>126</v>
      </c>
      <c r="C228" s="12" t="s">
        <v>19</v>
      </c>
      <c r="D228" s="12" t="n">
        <v>1061.6781464</v>
      </c>
      <c r="E228" s="12" t="n">
        <v>3550.8267974</v>
      </c>
      <c r="F228" s="12" t="n">
        <v>23.0173877174284</v>
      </c>
      <c r="G228" s="12" t="n">
        <v>76.9826122825716</v>
      </c>
    </row>
    <row r="229">
      <c r="A229" s="12" t="s">
        <v>127</v>
      </c>
      <c r="B229" s="12" t="s">
        <v>128</v>
      </c>
      <c r="C229" s="12" t="s">
        <v>18</v>
      </c>
      <c r="D229" s="12" t="n">
        <v>20.3710533</v>
      </c>
      <c r="E229" s="12" t="n">
        <v>30.5775182</v>
      </c>
      <c r="F229" s="12" t="n">
        <v>39.9835612662859</v>
      </c>
      <c r="G229" s="12" t="n">
        <v>60.0164387337141</v>
      </c>
    </row>
    <row r="230">
      <c r="A230" s="12" t="s">
        <v>127</v>
      </c>
      <c r="B230" s="12" t="s">
        <v>128</v>
      </c>
      <c r="C230" s="12" t="s">
        <v>19</v>
      </c>
      <c r="D230" s="12" t="n">
        <v>733.6967977</v>
      </c>
      <c r="E230" s="12" t="n">
        <v>6884.9537277</v>
      </c>
      <c r="F230" s="12" t="n">
        <v>9.63027238556107</v>
      </c>
      <c r="G230" s="12" t="n">
        <v>90.3697276144389</v>
      </c>
    </row>
    <row r="231">
      <c r="A231" s="12" t="s">
        <v>129</v>
      </c>
      <c r="B231" s="12" t="s">
        <v>130</v>
      </c>
      <c r="C231" s="12" t="s">
        <v>18</v>
      </c>
      <c r="D231" s="12" t="n">
        <v>84.4135927</v>
      </c>
      <c r="E231" s="12" t="n">
        <v>55.2135264</v>
      </c>
      <c r="F231" s="12" t="n">
        <v>60.456445169182</v>
      </c>
      <c r="G231" s="12" t="n">
        <v>39.543554830818</v>
      </c>
    </row>
    <row r="232">
      <c r="A232" s="12" t="s">
        <v>129</v>
      </c>
      <c r="B232" s="12" t="s">
        <v>130</v>
      </c>
      <c r="C232" s="12" t="s">
        <v>19</v>
      </c>
      <c r="D232" s="12" t="n">
        <v>1706.894675</v>
      </c>
      <c r="E232" s="12" t="n">
        <v>6804.9903644</v>
      </c>
      <c r="F232" s="12" t="n">
        <v>20.0530748136175</v>
      </c>
      <c r="G232" s="12" t="n">
        <v>79.9469251863825</v>
      </c>
    </row>
    <row r="233">
      <c r="A233" s="12" t="s">
        <v>131</v>
      </c>
      <c r="B233" s="12" t="s">
        <v>132</v>
      </c>
      <c r="C233" s="12" t="s">
        <v>18</v>
      </c>
      <c r="D233" s="12" t="n">
        <v>76.6879808</v>
      </c>
      <c r="E233" s="12" t="n">
        <v>26.2153535</v>
      </c>
      <c r="F233" s="12" t="n">
        <v>74.5242914835268</v>
      </c>
      <c r="G233" s="12" t="n">
        <v>25.4757085164732</v>
      </c>
    </row>
    <row r="234">
      <c r="A234" s="12" t="s">
        <v>131</v>
      </c>
      <c r="B234" s="12" t="s">
        <v>132</v>
      </c>
      <c r="C234" s="12" t="s">
        <v>19</v>
      </c>
      <c r="D234" s="12" t="n">
        <v>1017.3860025</v>
      </c>
      <c r="E234" s="12" t="n">
        <v>4635.7884743</v>
      </c>
      <c r="F234" s="12" t="n">
        <v>17.9967203679143</v>
      </c>
      <c r="G234" s="12" t="n">
        <v>82.0032796320857</v>
      </c>
    </row>
    <row r="235">
      <c r="A235" s="12" t="s">
        <v>133</v>
      </c>
      <c r="B235" s="12" t="s">
        <v>134</v>
      </c>
      <c r="C235" s="12" t="s">
        <v>18</v>
      </c>
      <c r="D235" s="12" t="n">
        <v>441.1665714</v>
      </c>
      <c r="E235" s="12" t="n">
        <v>346.9212875</v>
      </c>
      <c r="F235" s="12" t="n">
        <v>55.9793640287484</v>
      </c>
      <c r="G235" s="12" t="n">
        <v>44.0206359712516</v>
      </c>
    </row>
    <row r="236">
      <c r="A236" s="12" t="s">
        <v>133</v>
      </c>
      <c r="B236" s="12" t="s">
        <v>134</v>
      </c>
      <c r="C236" s="12" t="s">
        <v>19</v>
      </c>
      <c r="D236" s="12" t="n">
        <v>5876.5782669</v>
      </c>
      <c r="E236" s="12" t="n">
        <v>14049.9143136</v>
      </c>
      <c r="F236" s="12" t="n">
        <v>29.4912827390948</v>
      </c>
      <c r="G236" s="12" t="n">
        <v>70.5087172609052</v>
      </c>
    </row>
    <row r="237">
      <c r="A237" s="12" t="s">
        <v>135</v>
      </c>
      <c r="B237" s="12" t="s">
        <v>136</v>
      </c>
      <c r="C237" s="12" t="s">
        <v>18</v>
      </c>
      <c r="D237" s="12" t="n">
        <v>710.3597627</v>
      </c>
      <c r="E237" s="12" t="n">
        <v>131.1934031</v>
      </c>
      <c r="F237" s="12" t="n">
        <v>84.4105627033933</v>
      </c>
      <c r="G237" s="12" t="n">
        <v>15.5894372966067</v>
      </c>
    </row>
    <row r="238">
      <c r="A238" s="12" t="s">
        <v>135</v>
      </c>
      <c r="B238" s="12" t="s">
        <v>136</v>
      </c>
      <c r="C238" s="12" t="s">
        <v>19</v>
      </c>
      <c r="D238" s="12" t="n">
        <v>9547.2410606</v>
      </c>
      <c r="E238" s="12" t="n">
        <v>17764.3973017</v>
      </c>
      <c r="F238" s="12" t="n">
        <v>34.9566764686613</v>
      </c>
      <c r="G238" s="12" t="n">
        <v>65.0433235313387</v>
      </c>
    </row>
    <row r="239">
      <c r="A239" s="12" t="s">
        <v>137</v>
      </c>
      <c r="B239" s="12" t="s">
        <v>138</v>
      </c>
      <c r="C239" s="12" t="s">
        <v>18</v>
      </c>
      <c r="D239" s="12" t="n">
        <v>1828.5921066</v>
      </c>
      <c r="E239" s="12" t="n">
        <v>1673.2487047</v>
      </c>
      <c r="F239" s="12" t="n">
        <v>52.2180248942032</v>
      </c>
      <c r="G239" s="12" t="n">
        <v>47.7819751057968</v>
      </c>
    </row>
    <row r="240">
      <c r="A240" s="12" t="s">
        <v>137</v>
      </c>
      <c r="B240" s="12" t="s">
        <v>138</v>
      </c>
      <c r="C240" s="12" t="s">
        <v>19</v>
      </c>
      <c r="D240" s="12" t="n">
        <v>29567.5396619</v>
      </c>
      <c r="E240" s="12" t="n">
        <v>25073.6934613</v>
      </c>
      <c r="F240" s="12" t="n">
        <v>54.112138346574</v>
      </c>
      <c r="G240" s="12" t="n">
        <v>45.887861653426</v>
      </c>
    </row>
    <row r="241">
      <c r="A241" s="12" t="s">
        <v>139</v>
      </c>
      <c r="B241" s="12" t="s">
        <v>140</v>
      </c>
      <c r="C241" s="12" t="s">
        <v>18</v>
      </c>
      <c r="D241" s="12" t="n">
        <v>233.7178164</v>
      </c>
      <c r="E241" s="12" t="n">
        <v>363.4732469</v>
      </c>
      <c r="F241" s="12" t="n">
        <v>39.136187857284</v>
      </c>
      <c r="G241" s="12" t="n">
        <v>60.863812142716</v>
      </c>
    </row>
    <row r="242">
      <c r="A242" s="12" t="s">
        <v>139</v>
      </c>
      <c r="B242" s="12" t="s">
        <v>140</v>
      </c>
      <c r="C242" s="12" t="s">
        <v>19</v>
      </c>
      <c r="D242" s="12" t="n">
        <v>5267.5934498</v>
      </c>
      <c r="E242" s="12" t="n">
        <v>14292.495487</v>
      </c>
      <c r="F242" s="12" t="n">
        <v>26.9303144112481</v>
      </c>
      <c r="G242" s="12" t="n">
        <v>73.0696855887519</v>
      </c>
    </row>
    <row r="243">
      <c r="A243" s="12" t="s">
        <v>141</v>
      </c>
      <c r="B243" s="12" t="s">
        <v>142</v>
      </c>
      <c r="C243" s="12" t="s">
        <v>18</v>
      </c>
      <c r="D243" s="12" t="n">
        <v>228.8760758</v>
      </c>
      <c r="E243" s="12" t="n">
        <v>166.7148259</v>
      </c>
      <c r="F243" s="12" t="n">
        <v>57.856759297657</v>
      </c>
      <c r="G243" s="12" t="n">
        <v>42.143240702343</v>
      </c>
    </row>
    <row r="244">
      <c r="A244" s="12" t="s">
        <v>141</v>
      </c>
      <c r="B244" s="12" t="s">
        <v>142</v>
      </c>
      <c r="C244" s="12" t="s">
        <v>19</v>
      </c>
      <c r="D244" s="12" t="n">
        <v>5875.4524025</v>
      </c>
      <c r="E244" s="12" t="n">
        <v>16623.4509738</v>
      </c>
      <c r="F244" s="12" t="n">
        <v>26.1143945739556</v>
      </c>
      <c r="G244" s="12" t="n">
        <v>73.8856054260444</v>
      </c>
    </row>
    <row r="245">
      <c r="A245" s="12" t="s">
        <v>143</v>
      </c>
      <c r="B245" s="12" t="s">
        <v>144</v>
      </c>
      <c r="C245" s="12" t="s">
        <v>18</v>
      </c>
      <c r="D245" s="12" t="n">
        <v>542.0771315</v>
      </c>
      <c r="E245" s="12" t="n">
        <v>160.0752095</v>
      </c>
      <c r="F245" s="12" t="n">
        <v>77.2022109515405</v>
      </c>
      <c r="G245" s="12" t="n">
        <v>22.7977890484595</v>
      </c>
    </row>
    <row r="246">
      <c r="A246" s="12" t="s">
        <v>143</v>
      </c>
      <c r="B246" s="12" t="s">
        <v>144</v>
      </c>
      <c r="C246" s="12" t="s">
        <v>19</v>
      </c>
      <c r="D246" s="12" t="n">
        <v>7104.6015158</v>
      </c>
      <c r="E246" s="12" t="n">
        <v>7025.8084355</v>
      </c>
      <c r="F246" s="12" t="n">
        <v>50.2788067740835</v>
      </c>
      <c r="G246" s="12" t="n">
        <v>49.7211932259165</v>
      </c>
    </row>
    <row r="247">
      <c r="A247" s="12" t="s">
        <v>145</v>
      </c>
      <c r="B247" s="12" t="s">
        <v>146</v>
      </c>
      <c r="C247" s="12" t="s">
        <v>18</v>
      </c>
      <c r="D247" s="12" t="n">
        <v>124.3436877</v>
      </c>
      <c r="E247" s="12" t="n">
        <v>165.3602207</v>
      </c>
      <c r="F247" s="12" t="n">
        <v>42.9209562227639</v>
      </c>
      <c r="G247" s="12" t="n">
        <v>57.0790437772361</v>
      </c>
    </row>
    <row r="248">
      <c r="A248" s="12" t="s">
        <v>145</v>
      </c>
      <c r="B248" s="12" t="s">
        <v>146</v>
      </c>
      <c r="C248" s="12" t="s">
        <v>19</v>
      </c>
      <c r="D248" s="12" t="n">
        <v>2386.4786632</v>
      </c>
      <c r="E248" s="12" t="n">
        <v>4818.6743358</v>
      </c>
      <c r="F248" s="12" t="n">
        <v>33.1218318824211</v>
      </c>
      <c r="G248" s="12" t="n">
        <v>66.8781681175789</v>
      </c>
    </row>
    <row r="249">
      <c r="A249" s="12" t="s">
        <v>147</v>
      </c>
      <c r="B249" s="12" t="s">
        <v>148</v>
      </c>
      <c r="C249" s="12" t="s">
        <v>18</v>
      </c>
      <c r="D249" s="12" t="n">
        <v>421.550414</v>
      </c>
      <c r="E249" s="12" t="n">
        <v>248.8616098</v>
      </c>
      <c r="F249" s="12" t="n">
        <v>62.879303925754</v>
      </c>
      <c r="G249" s="12" t="n">
        <v>37.120696074246</v>
      </c>
    </row>
    <row r="250">
      <c r="A250" s="12" t="s">
        <v>147</v>
      </c>
      <c r="B250" s="12" t="s">
        <v>148</v>
      </c>
      <c r="C250" s="12" t="s">
        <v>19</v>
      </c>
      <c r="D250" s="12" t="n">
        <v>7790.2858911</v>
      </c>
      <c r="E250" s="12" t="n">
        <v>6666.4230843</v>
      </c>
      <c r="F250" s="12" t="n">
        <v>53.8869939510867</v>
      </c>
      <c r="G250" s="12" t="n">
        <v>46.1130060489133</v>
      </c>
    </row>
    <row r="251">
      <c r="A251" s="12" t="s">
        <v>149</v>
      </c>
      <c r="B251" s="12" t="s">
        <v>150</v>
      </c>
      <c r="C251" s="12" t="s">
        <v>18</v>
      </c>
      <c r="D251" s="12" t="n">
        <v>128.7486543</v>
      </c>
      <c r="E251" s="12" t="n">
        <v>100.7924239</v>
      </c>
      <c r="F251" s="12" t="n">
        <v>56.0895920284128</v>
      </c>
      <c r="G251" s="12" t="n">
        <v>43.9104079715872</v>
      </c>
    </row>
    <row r="252">
      <c r="A252" s="12" t="s">
        <v>149</v>
      </c>
      <c r="B252" s="12" t="s">
        <v>150</v>
      </c>
      <c r="C252" s="12" t="s">
        <v>19</v>
      </c>
      <c r="D252" s="12" t="n">
        <v>2036.6800105</v>
      </c>
      <c r="E252" s="12" t="n">
        <v>3263.0316415</v>
      </c>
      <c r="F252" s="12" t="n">
        <v>38.430015522286</v>
      </c>
      <c r="G252" s="12" t="n">
        <v>61.569984477714</v>
      </c>
    </row>
    <row r="253">
      <c r="A253" s="12" t="s">
        <v>151</v>
      </c>
      <c r="B253" s="12" t="s">
        <v>152</v>
      </c>
      <c r="C253" s="12" t="s">
        <v>18</v>
      </c>
      <c r="D253" s="12" t="n">
        <v>102.413017</v>
      </c>
      <c r="E253" s="12" t="n">
        <v>171.3787721</v>
      </c>
      <c r="F253" s="12" t="n">
        <v>37.4054376636527</v>
      </c>
      <c r="G253" s="12" t="n">
        <v>62.5945623363473</v>
      </c>
    </row>
    <row r="254">
      <c r="A254" s="12" t="s">
        <v>151</v>
      </c>
      <c r="B254" s="12" t="s">
        <v>152</v>
      </c>
      <c r="C254" s="12" t="s">
        <v>19</v>
      </c>
      <c r="D254" s="12" t="n">
        <v>4232.0948643</v>
      </c>
      <c r="E254" s="12" t="n">
        <v>5259.3208528</v>
      </c>
      <c r="F254" s="12" t="n">
        <v>44.5886576928175</v>
      </c>
      <c r="G254" s="12" t="n">
        <v>55.4113423071825</v>
      </c>
    </row>
    <row r="255">
      <c r="A255" s="12" t="s">
        <v>153</v>
      </c>
      <c r="B255" s="12" t="s">
        <v>154</v>
      </c>
      <c r="C255" s="12" t="s">
        <v>18</v>
      </c>
      <c r="D255" s="12" t="n">
        <v>337.5414368</v>
      </c>
      <c r="E255" s="12" t="n">
        <v>188.470014</v>
      </c>
      <c r="F255" s="12" t="n">
        <v>64.1699788638898</v>
      </c>
      <c r="G255" s="12" t="n">
        <v>35.8300211361102</v>
      </c>
    </row>
    <row r="256">
      <c r="A256" s="12" t="s">
        <v>153</v>
      </c>
      <c r="B256" s="12" t="s">
        <v>154</v>
      </c>
      <c r="C256" s="12" t="s">
        <v>19</v>
      </c>
      <c r="D256" s="12" t="n">
        <v>4576.7453418</v>
      </c>
      <c r="E256" s="12" t="n">
        <v>5950.6452177</v>
      </c>
      <c r="F256" s="12" t="n">
        <v>43.4746418491134</v>
      </c>
      <c r="G256" s="12" t="n">
        <v>56.5253581508866</v>
      </c>
    </row>
    <row r="257">
      <c r="A257" s="12" t="s">
        <v>155</v>
      </c>
      <c r="B257" s="12" t="s">
        <v>156</v>
      </c>
      <c r="C257" s="12" t="s">
        <v>18</v>
      </c>
      <c r="D257" s="12" t="n">
        <v>308.6211046</v>
      </c>
      <c r="E257" s="12" t="n">
        <v>144.0184714</v>
      </c>
      <c r="F257" s="12" t="n">
        <v>68.1825277690698</v>
      </c>
      <c r="G257" s="12" t="n">
        <v>31.8174722309302</v>
      </c>
    </row>
    <row r="258">
      <c r="A258" s="12" t="s">
        <v>155</v>
      </c>
      <c r="B258" s="12" t="s">
        <v>156</v>
      </c>
      <c r="C258" s="12" t="s">
        <v>19</v>
      </c>
      <c r="D258" s="12" t="n">
        <v>4915.5191642</v>
      </c>
      <c r="E258" s="12" t="n">
        <v>4459.2967305</v>
      </c>
      <c r="F258" s="12" t="n">
        <v>52.4332340966713</v>
      </c>
      <c r="G258" s="12" t="n">
        <v>47.5667659033287</v>
      </c>
    </row>
    <row r="259">
      <c r="A259" s="12" t="s">
        <v>157</v>
      </c>
      <c r="B259" s="12" t="s">
        <v>158</v>
      </c>
      <c r="C259" s="12" t="s">
        <v>18</v>
      </c>
      <c r="D259" s="12" t="n">
        <v>774.1479426</v>
      </c>
      <c r="E259" s="12" t="n">
        <v>476.4841844</v>
      </c>
      <c r="F259" s="12" t="n">
        <v>61.9005322098206</v>
      </c>
      <c r="G259" s="12" t="n">
        <v>38.0994677901794</v>
      </c>
    </row>
    <row r="260">
      <c r="A260" s="12" t="s">
        <v>157</v>
      </c>
      <c r="B260" s="12" t="s">
        <v>158</v>
      </c>
      <c r="C260" s="12" t="s">
        <v>19</v>
      </c>
      <c r="D260" s="12" t="n">
        <v>9579.1457334</v>
      </c>
      <c r="E260" s="12" t="n">
        <v>9777.9193289</v>
      </c>
      <c r="F260" s="12" t="n">
        <v>49.4865606049774</v>
      </c>
      <c r="G260" s="12" t="n">
        <v>50.5134393950226</v>
      </c>
    </row>
    <row r="261">
      <c r="A261" s="12" t="s">
        <v>159</v>
      </c>
      <c r="B261" s="12" t="s">
        <v>160</v>
      </c>
      <c r="C261" s="12" t="s">
        <v>18</v>
      </c>
      <c r="D261" s="12" t="n">
        <v>317.666761</v>
      </c>
      <c r="E261" s="12" t="n">
        <v>357.1286904</v>
      </c>
      <c r="F261" s="12" t="n">
        <v>47.0760080467252</v>
      </c>
      <c r="G261" s="12" t="n">
        <v>52.9239919532747</v>
      </c>
    </row>
    <row r="262">
      <c r="A262" s="12" t="s">
        <v>159</v>
      </c>
      <c r="B262" s="12" t="s">
        <v>160</v>
      </c>
      <c r="C262" s="12" t="s">
        <v>19</v>
      </c>
      <c r="D262" s="12" t="n">
        <v>4600.40239</v>
      </c>
      <c r="E262" s="12" t="n">
        <v>15303.0923443</v>
      </c>
      <c r="F262" s="12" t="n">
        <v>23.1135408701471</v>
      </c>
      <c r="G262" s="12" t="n">
        <v>76.8864591298529</v>
      </c>
    </row>
    <row r="263">
      <c r="A263" s="12" t="s">
        <v>161</v>
      </c>
      <c r="B263" s="12" t="s">
        <v>162</v>
      </c>
      <c r="C263" s="12" t="s">
        <v>18</v>
      </c>
      <c r="D263" s="12" t="n">
        <v>93.5736932</v>
      </c>
      <c r="E263" s="12" t="n">
        <v>170.9384298</v>
      </c>
      <c r="F263" s="12" t="n">
        <v>35.3759563602308</v>
      </c>
      <c r="G263" s="12" t="n">
        <v>64.6240436397692</v>
      </c>
    </row>
    <row r="264">
      <c r="A264" s="12" t="s">
        <v>161</v>
      </c>
      <c r="B264" s="12" t="s">
        <v>162</v>
      </c>
      <c r="C264" s="12" t="s">
        <v>19</v>
      </c>
      <c r="D264" s="12" t="n">
        <v>2892.5185843</v>
      </c>
      <c r="E264" s="12" t="n">
        <v>8445.0220795</v>
      </c>
      <c r="F264" s="12" t="n">
        <v>25.5127515752655</v>
      </c>
      <c r="G264" s="12" t="n">
        <v>74.4872484247345</v>
      </c>
    </row>
    <row r="265">
      <c r="A265" s="12" t="s">
        <v>163</v>
      </c>
      <c r="B265" s="12" t="s">
        <v>164</v>
      </c>
      <c r="C265" s="12" t="s">
        <v>18</v>
      </c>
      <c r="D265" s="12" t="n">
        <v>901.4944166</v>
      </c>
      <c r="E265" s="12" t="n">
        <v>216.5851356</v>
      </c>
      <c r="F265" s="12" t="n">
        <v>80.6288259924051</v>
      </c>
      <c r="G265" s="12" t="n">
        <v>19.3711740075949</v>
      </c>
    </row>
    <row r="266">
      <c r="A266" s="12" t="s">
        <v>163</v>
      </c>
      <c r="B266" s="12" t="s">
        <v>164</v>
      </c>
      <c r="C266" s="12" t="s">
        <v>19</v>
      </c>
      <c r="D266" s="12" t="n">
        <v>16150.2300879</v>
      </c>
      <c r="E266" s="12" t="n">
        <v>16631.0616506</v>
      </c>
      <c r="F266" s="12" t="n">
        <v>49.2666067485448</v>
      </c>
      <c r="G266" s="12" t="n">
        <v>50.7333932514552</v>
      </c>
    </row>
    <row r="267">
      <c r="A267" s="12" t="s">
        <v>165</v>
      </c>
      <c r="B267" s="12" t="s">
        <v>166</v>
      </c>
      <c r="C267" s="12" t="s">
        <v>18</v>
      </c>
      <c r="D267" s="12" t="n">
        <v>390.9687726</v>
      </c>
      <c r="E267" s="12" t="n">
        <v>42.9501241</v>
      </c>
      <c r="F267" s="12" t="n">
        <v>90.1018083271689</v>
      </c>
      <c r="G267" s="12" t="n">
        <v>9.8981916728311</v>
      </c>
    </row>
    <row r="268">
      <c r="A268" s="12" t="s">
        <v>165</v>
      </c>
      <c r="B268" s="12" t="s">
        <v>166</v>
      </c>
      <c r="C268" s="12" t="s">
        <v>19</v>
      </c>
      <c r="D268" s="12" t="n">
        <v>5295.4839453</v>
      </c>
      <c r="E268" s="12" t="n">
        <v>7642.4450414</v>
      </c>
      <c r="F268" s="12" t="n">
        <v>40.929919701551</v>
      </c>
      <c r="G268" s="12" t="n">
        <v>59.070080298449</v>
      </c>
    </row>
    <row r="269">
      <c r="A269" s="12" t="s">
        <v>167</v>
      </c>
      <c r="B269" s="12" t="s">
        <v>168</v>
      </c>
      <c r="C269" s="12" t="s">
        <v>18</v>
      </c>
      <c r="D269" s="12" t="n">
        <v>235.925499</v>
      </c>
      <c r="E269" s="12" t="n">
        <v>235.2900928</v>
      </c>
      <c r="F269" s="12" t="n">
        <v>50.0674220262505</v>
      </c>
      <c r="G269" s="12" t="n">
        <v>49.9325779737495</v>
      </c>
    </row>
    <row r="270">
      <c r="A270" s="12" t="s">
        <v>167</v>
      </c>
      <c r="B270" s="12" t="s">
        <v>168</v>
      </c>
      <c r="C270" s="12" t="s">
        <v>19</v>
      </c>
      <c r="D270" s="12" t="n">
        <v>3273.985319</v>
      </c>
      <c r="E270" s="12" t="n">
        <v>11804.9069282</v>
      </c>
      <c r="F270" s="12" t="n">
        <v>21.7123729338138</v>
      </c>
      <c r="G270" s="12" t="n">
        <v>78.2876270661862</v>
      </c>
    </row>
    <row r="271">
      <c r="A271" s="12" t="s">
        <v>169</v>
      </c>
      <c r="B271" s="12" t="s">
        <v>170</v>
      </c>
      <c r="C271" s="12" t="s">
        <v>18</v>
      </c>
      <c r="D271" s="12" t="n">
        <v>435.7321685</v>
      </c>
      <c r="E271" s="12" t="n">
        <v>203.7116859</v>
      </c>
      <c r="F271" s="12" t="n">
        <v>68.1423655105504</v>
      </c>
      <c r="G271" s="12" t="n">
        <v>31.8576344894496</v>
      </c>
    </row>
    <row r="272">
      <c r="A272" s="12" t="s">
        <v>169</v>
      </c>
      <c r="B272" s="12" t="s">
        <v>170</v>
      </c>
      <c r="C272" s="12" t="s">
        <v>19</v>
      </c>
      <c r="D272" s="12" t="n">
        <v>6622.0829269</v>
      </c>
      <c r="E272" s="12" t="n">
        <v>9061.5130469</v>
      </c>
      <c r="F272" s="12" t="n">
        <v>42.2229885159145</v>
      </c>
      <c r="G272" s="12" t="n">
        <v>57.7770114840855</v>
      </c>
    </row>
    <row r="273">
      <c r="A273" s="12" t="s">
        <v>171</v>
      </c>
      <c r="B273" s="12" t="s">
        <v>172</v>
      </c>
      <c r="C273" s="12" t="s">
        <v>18</v>
      </c>
      <c r="D273" s="12" t="n">
        <v>222.3012257</v>
      </c>
      <c r="E273" s="12" t="n">
        <v>185.9114562</v>
      </c>
      <c r="F273" s="12" t="n">
        <v>54.4572071267637</v>
      </c>
      <c r="G273" s="12" t="n">
        <v>45.5427928732363</v>
      </c>
    </row>
    <row r="274">
      <c r="A274" s="12" t="s">
        <v>171</v>
      </c>
      <c r="B274" s="12" t="s">
        <v>172</v>
      </c>
      <c r="C274" s="12" t="s">
        <v>19</v>
      </c>
      <c r="D274" s="12" t="n">
        <v>6701.0513466</v>
      </c>
      <c r="E274" s="12" t="n">
        <v>10014.5741305</v>
      </c>
      <c r="F274" s="12" t="n">
        <v>40.0885468257247</v>
      </c>
      <c r="G274" s="12" t="n">
        <v>59.9114531742753</v>
      </c>
    </row>
    <row r="275">
      <c r="A275" s="12" t="s">
        <v>173</v>
      </c>
      <c r="B275" s="12" t="s">
        <v>174</v>
      </c>
      <c r="C275" s="12" t="s">
        <v>18</v>
      </c>
      <c r="D275" s="12" t="n">
        <v>259.3910447</v>
      </c>
      <c r="E275" s="12" t="n">
        <v>470.8561969</v>
      </c>
      <c r="F275" s="12" t="n">
        <v>35.5209893202286</v>
      </c>
      <c r="G275" s="12" t="n">
        <v>64.4790106797714</v>
      </c>
    </row>
    <row r="276">
      <c r="A276" s="12" t="s">
        <v>173</v>
      </c>
      <c r="B276" s="12" t="s">
        <v>174</v>
      </c>
      <c r="C276" s="12" t="s">
        <v>19</v>
      </c>
      <c r="D276" s="12" t="n">
        <v>5712.3656889</v>
      </c>
      <c r="E276" s="12" t="n">
        <v>16743.6593718</v>
      </c>
      <c r="F276" s="12" t="n">
        <v>25.4380090575208</v>
      </c>
      <c r="G276" s="12" t="n">
        <v>74.5619909424792</v>
      </c>
    </row>
    <row r="277">
      <c r="A277" s="12" t="s">
        <v>175</v>
      </c>
      <c r="B277" s="12" t="s">
        <v>176</v>
      </c>
      <c r="C277" s="12" t="s">
        <v>18</v>
      </c>
      <c r="D277" s="12" t="n">
        <v>218.7113625</v>
      </c>
      <c r="E277" s="12" t="n">
        <v>138.2779201</v>
      </c>
      <c r="F277" s="12" t="n">
        <v>61.2655262105059</v>
      </c>
      <c r="G277" s="12" t="n">
        <v>38.7344737894941</v>
      </c>
    </row>
    <row r="278">
      <c r="A278" s="12" t="s">
        <v>175</v>
      </c>
      <c r="B278" s="12" t="s">
        <v>176</v>
      </c>
      <c r="C278" s="12" t="s">
        <v>19</v>
      </c>
      <c r="D278" s="12" t="n">
        <v>2865.2251619</v>
      </c>
      <c r="E278" s="12" t="n">
        <v>2271.2669282</v>
      </c>
      <c r="F278" s="12" t="n">
        <v>55.7817497163559</v>
      </c>
      <c r="G278" s="12" t="n">
        <v>44.2182502836441</v>
      </c>
    </row>
    <row r="279">
      <c r="A279" s="12" t="s">
        <v>177</v>
      </c>
      <c r="B279" s="12" t="s">
        <v>178</v>
      </c>
      <c r="C279" s="12" t="s">
        <v>18</v>
      </c>
      <c r="D279" s="12" t="n">
        <v>898.1282784</v>
      </c>
      <c r="E279" s="12" t="n">
        <v>250.2132527</v>
      </c>
      <c r="F279" s="12" t="n">
        <v>78.2109027738185</v>
      </c>
      <c r="G279" s="12" t="n">
        <v>21.7890972261815</v>
      </c>
    </row>
    <row r="280">
      <c r="A280" s="12" t="s">
        <v>177</v>
      </c>
      <c r="B280" s="12" t="s">
        <v>178</v>
      </c>
      <c r="C280" s="12" t="s">
        <v>19</v>
      </c>
      <c r="D280" s="12" t="n">
        <v>9044.7790959</v>
      </c>
      <c r="E280" s="12" t="n">
        <v>7819.4325447</v>
      </c>
      <c r="F280" s="12" t="n">
        <v>53.6329790485137</v>
      </c>
      <c r="G280" s="12" t="n">
        <v>46.3670209514863</v>
      </c>
    </row>
    <row r="281">
      <c r="A281" s="12" t="s">
        <v>179</v>
      </c>
      <c r="B281" s="12" t="s">
        <v>180</v>
      </c>
      <c r="C281" s="12" t="s">
        <v>18</v>
      </c>
      <c r="D281" s="12" t="n">
        <v>283.085785</v>
      </c>
      <c r="E281" s="12" t="n">
        <v>351.4231661</v>
      </c>
      <c r="F281" s="12" t="n">
        <v>44.6149395543177</v>
      </c>
      <c r="G281" s="12" t="n">
        <v>55.3850604456823</v>
      </c>
    </row>
    <row r="282">
      <c r="A282" s="12" t="s">
        <v>179</v>
      </c>
      <c r="B282" s="12" t="s">
        <v>180</v>
      </c>
      <c r="C282" s="12" t="s">
        <v>19</v>
      </c>
      <c r="D282" s="12" t="n">
        <v>4929.5277001</v>
      </c>
      <c r="E282" s="12" t="n">
        <v>6302.6524605</v>
      </c>
      <c r="F282" s="12" t="n">
        <v>43.8875412396935</v>
      </c>
      <c r="G282" s="12" t="n">
        <v>56.1124587603065</v>
      </c>
    </row>
    <row r="283">
      <c r="A283" s="12" t="s">
        <v>181</v>
      </c>
      <c r="B283" s="12" t="s">
        <v>182</v>
      </c>
      <c r="C283" s="12" t="s">
        <v>18</v>
      </c>
      <c r="D283" s="12" t="n">
        <v>369.9669301</v>
      </c>
      <c r="E283" s="12" t="n">
        <v>130.0847772</v>
      </c>
      <c r="F283" s="12" t="n">
        <v>73.9857348148284</v>
      </c>
      <c r="G283" s="12" t="n">
        <v>26.0142651851716</v>
      </c>
    </row>
    <row r="284">
      <c r="A284" s="12" t="s">
        <v>181</v>
      </c>
      <c r="B284" s="12" t="s">
        <v>182</v>
      </c>
      <c r="C284" s="12" t="s">
        <v>19</v>
      </c>
      <c r="D284" s="12" t="n">
        <v>1506.2548011</v>
      </c>
      <c r="E284" s="12" t="n">
        <v>1377.3221949</v>
      </c>
      <c r="F284" s="12" t="n">
        <v>52.235636613464</v>
      </c>
      <c r="G284" s="12" t="n">
        <v>47.764363386536</v>
      </c>
    </row>
    <row r="285">
      <c r="A285" s="12" t="s">
        <v>183</v>
      </c>
      <c r="B285" s="12" t="s">
        <v>184</v>
      </c>
      <c r="C285" s="12" t="s">
        <v>18</v>
      </c>
      <c r="D285" s="12" t="n">
        <v>308.6508118</v>
      </c>
      <c r="E285" s="12" t="n">
        <v>874.1383491</v>
      </c>
      <c r="F285" s="12" t="n">
        <v>26.0951674231732</v>
      </c>
      <c r="G285" s="12" t="n">
        <v>73.9048325768268</v>
      </c>
    </row>
    <row r="286">
      <c r="A286" s="12" t="s">
        <v>183</v>
      </c>
      <c r="B286" s="12" t="s">
        <v>184</v>
      </c>
      <c r="C286" s="12" t="s">
        <v>19</v>
      </c>
      <c r="D286" s="12" t="n">
        <v>3650.8118682</v>
      </c>
      <c r="E286" s="12" t="n">
        <v>6491.9967575</v>
      </c>
      <c r="F286" s="12" t="n">
        <v>35.9940920008046</v>
      </c>
      <c r="G286" s="12" t="n">
        <v>64.0059079991954</v>
      </c>
    </row>
    <row r="287">
      <c r="A287" s="12" t="s">
        <v>185</v>
      </c>
      <c r="B287" s="12" t="s">
        <v>186</v>
      </c>
      <c r="C287" s="12" t="s">
        <v>18</v>
      </c>
      <c r="D287" s="12" t="n">
        <v>1070.8478734</v>
      </c>
      <c r="E287" s="12" t="n">
        <v>659.0741879</v>
      </c>
      <c r="F287" s="12" t="n">
        <v>61.9015097475132</v>
      </c>
      <c r="G287" s="12" t="n">
        <v>38.0984902524868</v>
      </c>
    </row>
    <row r="288">
      <c r="A288" s="12" t="s">
        <v>185</v>
      </c>
      <c r="B288" s="12" t="s">
        <v>186</v>
      </c>
      <c r="C288" s="12" t="s">
        <v>19</v>
      </c>
      <c r="D288" s="12" t="n">
        <v>9390.4229737</v>
      </c>
      <c r="E288" s="12" t="n">
        <v>9992.5091289</v>
      </c>
      <c r="F288" s="12" t="n">
        <v>48.446865128524</v>
      </c>
      <c r="G288" s="12" t="n">
        <v>51.553134871476</v>
      </c>
    </row>
    <row r="289">
      <c r="A289" s="12" t="s">
        <v>187</v>
      </c>
      <c r="B289" s="12" t="s">
        <v>188</v>
      </c>
      <c r="C289" s="12" t="s">
        <v>18</v>
      </c>
      <c r="D289" s="12" t="n">
        <v>1108.7449732</v>
      </c>
      <c r="E289" s="12" t="n">
        <v>513.9436569</v>
      </c>
      <c r="F289" s="12" t="n">
        <v>68.3276478699227</v>
      </c>
      <c r="G289" s="12" t="n">
        <v>31.6723521300773</v>
      </c>
    </row>
    <row r="290">
      <c r="A290" s="12" t="s">
        <v>187</v>
      </c>
      <c r="B290" s="12" t="s">
        <v>188</v>
      </c>
      <c r="C290" s="12" t="s">
        <v>19</v>
      </c>
      <c r="D290" s="12" t="n">
        <v>7370.802472</v>
      </c>
      <c r="E290" s="12" t="n">
        <v>6716.3123627</v>
      </c>
      <c r="F290" s="12" t="n">
        <v>52.3230097751735</v>
      </c>
      <c r="G290" s="12" t="n">
        <v>47.6769902248265</v>
      </c>
    </row>
    <row r="291">
      <c r="A291" s="12" t="s">
        <v>189</v>
      </c>
      <c r="B291" s="12" t="s">
        <v>190</v>
      </c>
      <c r="C291" s="12" t="s">
        <v>18</v>
      </c>
      <c r="D291" s="12" t="n">
        <v>1235.5318797</v>
      </c>
      <c r="E291" s="12" t="n">
        <v>627.5620725</v>
      </c>
      <c r="F291" s="12" t="n">
        <v>66.3161338826228</v>
      </c>
      <c r="G291" s="12" t="n">
        <v>33.6838661173772</v>
      </c>
    </row>
    <row r="292">
      <c r="A292" s="12" t="s">
        <v>189</v>
      </c>
      <c r="B292" s="12" t="s">
        <v>190</v>
      </c>
      <c r="C292" s="12" t="s">
        <v>19</v>
      </c>
      <c r="D292" s="12" t="n">
        <v>10820.4682113</v>
      </c>
      <c r="E292" s="12" t="n">
        <v>10803.1892717</v>
      </c>
      <c r="F292" s="12" t="n">
        <v>50.0399537858329</v>
      </c>
      <c r="G292" s="12" t="n">
        <v>49.9600462141671</v>
      </c>
    </row>
    <row r="293">
      <c r="A293" s="12" t="s">
        <v>191</v>
      </c>
      <c r="B293" s="12" t="s">
        <v>192</v>
      </c>
      <c r="C293" s="12" t="s">
        <v>18</v>
      </c>
      <c r="D293" s="12" t="n">
        <v>630.1531269</v>
      </c>
      <c r="E293" s="12" t="n">
        <v>649.842548</v>
      </c>
      <c r="F293" s="12" t="n">
        <v>49.2308793894347</v>
      </c>
      <c r="G293" s="12" t="n">
        <v>50.7691206105653</v>
      </c>
    </row>
    <row r="294">
      <c r="A294" s="12" t="s">
        <v>191</v>
      </c>
      <c r="B294" s="12" t="s">
        <v>192</v>
      </c>
      <c r="C294" s="12" t="s">
        <v>19</v>
      </c>
      <c r="D294" s="12" t="n">
        <v>6170.0080694</v>
      </c>
      <c r="E294" s="12" t="n">
        <v>9752.73461</v>
      </c>
      <c r="F294" s="12" t="n">
        <v>38.7496563477248</v>
      </c>
      <c r="G294" s="12" t="n">
        <v>61.2503436522752</v>
      </c>
    </row>
    <row r="295">
      <c r="A295" s="12" t="s">
        <v>193</v>
      </c>
      <c r="B295" s="12" t="s">
        <v>194</v>
      </c>
      <c r="C295" s="12" t="s">
        <v>18</v>
      </c>
      <c r="D295" s="12" t="n">
        <v>506.1972417</v>
      </c>
      <c r="E295" s="12" t="n">
        <v>200.1295172</v>
      </c>
      <c r="F295" s="12" t="n">
        <v>71.6661566791449</v>
      </c>
      <c r="G295" s="12" t="n">
        <v>28.3338433208551</v>
      </c>
    </row>
    <row r="296">
      <c r="A296" s="12" t="s">
        <v>193</v>
      </c>
      <c r="B296" s="12" t="s">
        <v>194</v>
      </c>
      <c r="C296" s="12" t="s">
        <v>19</v>
      </c>
      <c r="D296" s="12" t="n">
        <v>5507.8572009</v>
      </c>
      <c r="E296" s="12" t="n">
        <v>4554.452659</v>
      </c>
      <c r="F296" s="12" t="n">
        <v>54.7375033922354</v>
      </c>
      <c r="G296" s="12" t="n">
        <v>45.2624966077646</v>
      </c>
    </row>
    <row r="297">
      <c r="A297" s="12" t="s">
        <v>195</v>
      </c>
      <c r="B297" s="12" t="s">
        <v>196</v>
      </c>
      <c r="C297" s="12" t="s">
        <v>18</v>
      </c>
      <c r="D297" s="12" t="n">
        <v>199.7002815</v>
      </c>
      <c r="E297" s="12" t="n">
        <v>195.9135258</v>
      </c>
      <c r="F297" s="12" t="n">
        <v>50.478592459379</v>
      </c>
      <c r="G297" s="12" t="n">
        <v>49.521407540621</v>
      </c>
    </row>
    <row r="298">
      <c r="A298" s="12" t="s">
        <v>195</v>
      </c>
      <c r="B298" s="12" t="s">
        <v>196</v>
      </c>
      <c r="C298" s="12" t="s">
        <v>19</v>
      </c>
      <c r="D298" s="12" t="n">
        <v>3479.461857</v>
      </c>
      <c r="E298" s="12" t="n">
        <v>7793.1332052</v>
      </c>
      <c r="F298" s="12" t="n">
        <v>30.8665559066125</v>
      </c>
      <c r="G298" s="12" t="n">
        <v>69.1334440933875</v>
      </c>
    </row>
    <row r="299">
      <c r="A299" s="12" t="s">
        <v>197</v>
      </c>
      <c r="B299" s="12" t="s">
        <v>198</v>
      </c>
      <c r="C299" s="12" t="s">
        <v>18</v>
      </c>
      <c r="D299" s="12" t="n">
        <v>848.2681281</v>
      </c>
      <c r="E299" s="12" t="n">
        <v>240.8194135</v>
      </c>
      <c r="F299" s="12" t="n">
        <v>77.887965448011</v>
      </c>
      <c r="G299" s="12" t="n">
        <v>22.112034551989</v>
      </c>
    </row>
    <row r="300">
      <c r="A300" s="12" t="s">
        <v>197</v>
      </c>
      <c r="B300" s="12" t="s">
        <v>198</v>
      </c>
      <c r="C300" s="12" t="s">
        <v>19</v>
      </c>
      <c r="D300" s="12" t="n">
        <v>5509.4273656</v>
      </c>
      <c r="E300" s="12" t="n">
        <v>6480.7132689</v>
      </c>
      <c r="F300" s="12" t="n">
        <v>45.9496475775052</v>
      </c>
      <c r="G300" s="12" t="n">
        <v>54.0503524224948</v>
      </c>
    </row>
    <row r="301">
      <c r="A301" s="12" t="s">
        <v>199</v>
      </c>
      <c r="B301" s="12" t="s">
        <v>200</v>
      </c>
      <c r="C301" s="12" t="s">
        <v>18</v>
      </c>
      <c r="D301" s="12" t="n">
        <v>1245.6763326</v>
      </c>
      <c r="E301" s="12" t="n">
        <v>2005.8024507</v>
      </c>
      <c r="F301" s="12" t="n">
        <v>38.3110706118689</v>
      </c>
      <c r="G301" s="12" t="n">
        <v>61.6889293881311</v>
      </c>
    </row>
    <row r="302">
      <c r="A302" s="12" t="s">
        <v>199</v>
      </c>
      <c r="B302" s="12" t="s">
        <v>200</v>
      </c>
      <c r="C302" s="12" t="s">
        <v>19</v>
      </c>
      <c r="D302" s="12" t="n">
        <v>13201.290808</v>
      </c>
      <c r="E302" s="12" t="n">
        <v>15874.1546575</v>
      </c>
      <c r="F302" s="12" t="n">
        <v>45.4035719716289</v>
      </c>
      <c r="G302" s="12" t="n">
        <v>54.5964280283711</v>
      </c>
    </row>
    <row r="303">
      <c r="A303" s="12" t="s">
        <v>201</v>
      </c>
      <c r="B303" s="12" t="s">
        <v>202</v>
      </c>
      <c r="C303" s="12" t="s">
        <v>18</v>
      </c>
      <c r="D303" s="12" t="n">
        <v>1369.6907815</v>
      </c>
      <c r="E303" s="12" t="n">
        <v>1037.0413692</v>
      </c>
      <c r="F303" s="12" t="n">
        <v>56.9108108312603</v>
      </c>
      <c r="G303" s="12" t="n">
        <v>43.0891891687397</v>
      </c>
    </row>
    <row r="304">
      <c r="A304" s="12" t="s">
        <v>201</v>
      </c>
      <c r="B304" s="12" t="s">
        <v>202</v>
      </c>
      <c r="C304" s="12" t="s">
        <v>19</v>
      </c>
      <c r="D304" s="12" t="n">
        <v>13360.0649764</v>
      </c>
      <c r="E304" s="12" t="n">
        <v>13622.6430606</v>
      </c>
      <c r="F304" s="12" t="n">
        <v>49.5134326698419</v>
      </c>
      <c r="G304" s="12" t="n">
        <v>50.4865673301581</v>
      </c>
    </row>
    <row r="305">
      <c r="A305" s="12" t="s">
        <v>203</v>
      </c>
      <c r="B305" s="12" t="s">
        <v>204</v>
      </c>
      <c r="C305" s="12" t="s">
        <v>18</v>
      </c>
      <c r="D305" s="12" t="n">
        <v>1147.5381778</v>
      </c>
      <c r="E305" s="12" t="n">
        <v>527.8258426</v>
      </c>
      <c r="F305" s="12" t="n">
        <v>68.494856271655</v>
      </c>
      <c r="G305" s="12" t="n">
        <v>31.505143728345</v>
      </c>
    </row>
    <row r="306">
      <c r="A306" s="12" t="s">
        <v>203</v>
      </c>
      <c r="B306" s="12" t="s">
        <v>204</v>
      </c>
      <c r="C306" s="12" t="s">
        <v>19</v>
      </c>
      <c r="D306" s="12" t="n">
        <v>6799.5263813</v>
      </c>
      <c r="E306" s="12" t="n">
        <v>7767.5261738</v>
      </c>
      <c r="F306" s="12" t="n">
        <v>46.6774342687427</v>
      </c>
      <c r="G306" s="12" t="n">
        <v>53.3225657312573</v>
      </c>
    </row>
    <row r="307">
      <c r="A307" s="12" t="s">
        <v>205</v>
      </c>
      <c r="B307" s="12" t="s">
        <v>206</v>
      </c>
      <c r="C307" s="12" t="s">
        <v>18</v>
      </c>
      <c r="D307" s="12" t="n">
        <v>1417.6831404</v>
      </c>
      <c r="E307" s="12" t="n">
        <v>1612.3781195</v>
      </c>
      <c r="F307" s="12" t="n">
        <v>46.7872765201713</v>
      </c>
      <c r="G307" s="12" t="n">
        <v>53.2127234798287</v>
      </c>
    </row>
    <row r="308">
      <c r="A308" s="12" t="s">
        <v>205</v>
      </c>
      <c r="B308" s="12" t="s">
        <v>206</v>
      </c>
      <c r="C308" s="12" t="s">
        <v>19</v>
      </c>
      <c r="D308" s="12" t="n">
        <v>21012.6691764</v>
      </c>
      <c r="E308" s="12" t="n">
        <v>22956.3174819</v>
      </c>
      <c r="F308" s="12" t="n">
        <v>47.789750852567</v>
      </c>
      <c r="G308" s="12" t="n">
        <v>52.210249147433</v>
      </c>
    </row>
    <row r="309">
      <c r="A309" s="12" t="s">
        <v>207</v>
      </c>
      <c r="B309" s="12" t="s">
        <v>208</v>
      </c>
      <c r="C309" s="12" t="s">
        <v>18</v>
      </c>
      <c r="D309" s="12" t="n">
        <v>101.6265525</v>
      </c>
      <c r="E309" s="12" t="n">
        <v>45.1645449</v>
      </c>
      <c r="F309" s="12" t="n">
        <v>69.2320953382286</v>
      </c>
      <c r="G309" s="12" t="n">
        <v>30.7679046617714</v>
      </c>
    </row>
    <row r="310">
      <c r="A310" s="12" t="s">
        <v>207</v>
      </c>
      <c r="B310" s="12" t="s">
        <v>208</v>
      </c>
      <c r="C310" s="12" t="s">
        <v>19</v>
      </c>
      <c r="D310" s="12" t="n">
        <v>1677.6554771</v>
      </c>
      <c r="E310" s="12" t="n">
        <v>8947.6047791</v>
      </c>
      <c r="F310" s="12" t="n">
        <v>15.7893118535244</v>
      </c>
      <c r="G310" s="12" t="n">
        <v>84.2106881464756</v>
      </c>
    </row>
    <row r="311">
      <c r="A311" s="12" t="s">
        <v>209</v>
      </c>
      <c r="B311" s="12" t="s">
        <v>210</v>
      </c>
      <c r="C311" s="12" t="s">
        <v>18</v>
      </c>
      <c r="D311" s="12" t="n">
        <v>169.3224799</v>
      </c>
      <c r="E311" s="12" t="n">
        <v>723.0711364</v>
      </c>
      <c r="F311" s="12" t="n">
        <v>18.9739680794711</v>
      </c>
      <c r="G311" s="12" t="n">
        <v>81.0260319205289</v>
      </c>
    </row>
    <row r="312">
      <c r="A312" s="12" t="s">
        <v>209</v>
      </c>
      <c r="B312" s="12" t="s">
        <v>210</v>
      </c>
      <c r="C312" s="12" t="s">
        <v>19</v>
      </c>
      <c r="D312" s="12" t="n">
        <v>6255.6105776</v>
      </c>
      <c r="E312" s="12" t="n">
        <v>21517.2699569</v>
      </c>
      <c r="F312" s="12" t="n">
        <v>22.524169107447</v>
      </c>
      <c r="G312" s="12" t="n">
        <v>77.475830892553</v>
      </c>
    </row>
    <row r="313">
      <c r="A313" s="12" t="s">
        <v>211</v>
      </c>
      <c r="B313" s="12" t="s">
        <v>212</v>
      </c>
      <c r="C313" s="12" t="s">
        <v>18</v>
      </c>
      <c r="D313" s="12" t="n">
        <v>1308.5831995</v>
      </c>
      <c r="E313" s="12" t="n">
        <v>691.13723</v>
      </c>
      <c r="F313" s="12" t="n">
        <v>65.4383072851434</v>
      </c>
      <c r="G313" s="12" t="n">
        <v>34.5616927148566</v>
      </c>
    </row>
    <row r="314">
      <c r="A314" s="12" t="s">
        <v>211</v>
      </c>
      <c r="B314" s="12" t="s">
        <v>212</v>
      </c>
      <c r="C314" s="12" t="s">
        <v>19</v>
      </c>
      <c r="D314" s="12" t="n">
        <v>8937.3766648</v>
      </c>
      <c r="E314" s="12" t="n">
        <v>18441.3646088</v>
      </c>
      <c r="F314" s="12" t="n">
        <v>32.6434899818345</v>
      </c>
      <c r="G314" s="12" t="n">
        <v>67.3565100181655</v>
      </c>
    </row>
    <row r="315">
      <c r="A315" s="12" t="s">
        <v>213</v>
      </c>
      <c r="B315" s="12" t="s">
        <v>214</v>
      </c>
      <c r="C315" s="12" t="s">
        <v>18</v>
      </c>
      <c r="D315" s="12" t="n">
        <v>649.5549027</v>
      </c>
      <c r="E315" s="12" t="n">
        <v>770.5162507</v>
      </c>
      <c r="F315" s="12" t="n">
        <v>45.7410110151738</v>
      </c>
      <c r="G315" s="12" t="n">
        <v>54.2589889848262</v>
      </c>
    </row>
    <row r="316">
      <c r="A316" s="12" t="s">
        <v>213</v>
      </c>
      <c r="B316" s="12" t="s">
        <v>214</v>
      </c>
      <c r="C316" s="12" t="s">
        <v>19</v>
      </c>
      <c r="D316" s="12" t="n">
        <v>8140.6010326</v>
      </c>
      <c r="E316" s="12" t="n">
        <v>17865.784884</v>
      </c>
      <c r="F316" s="12" t="n">
        <v>31.3023157416264</v>
      </c>
      <c r="G316" s="12" t="n">
        <v>68.6976842583736</v>
      </c>
    </row>
    <row r="317">
      <c r="A317" s="12" t="s">
        <v>215</v>
      </c>
      <c r="B317" s="12" t="s">
        <v>216</v>
      </c>
      <c r="C317" s="12" t="s">
        <v>18</v>
      </c>
      <c r="D317" s="12" t="n">
        <v>251.3542575</v>
      </c>
      <c r="E317" s="12" t="n">
        <v>115.0825619</v>
      </c>
      <c r="F317" s="12" t="n">
        <v>68.5941598094768</v>
      </c>
      <c r="G317" s="12" t="n">
        <v>31.4058401905232</v>
      </c>
    </row>
    <row r="318">
      <c r="A318" s="12" t="s">
        <v>215</v>
      </c>
      <c r="B318" s="12" t="s">
        <v>216</v>
      </c>
      <c r="C318" s="12" t="s">
        <v>19</v>
      </c>
      <c r="D318" s="12" t="n">
        <v>3396.2262243</v>
      </c>
      <c r="E318" s="12" t="n">
        <v>3902.7641036</v>
      </c>
      <c r="F318" s="12" t="n">
        <v>46.5300825419388</v>
      </c>
      <c r="G318" s="12" t="n">
        <v>53.4699174580612</v>
      </c>
    </row>
    <row r="319">
      <c r="A319" s="12" t="s">
        <v>217</v>
      </c>
      <c r="B319" s="12" t="s">
        <v>218</v>
      </c>
      <c r="C319" s="12" t="s">
        <v>18</v>
      </c>
      <c r="D319" s="12" t="n">
        <v>102.3769462</v>
      </c>
      <c r="E319" s="12" t="n">
        <v>25.306191</v>
      </c>
      <c r="F319" s="12" t="n">
        <v>80.1804752334986</v>
      </c>
      <c r="G319" s="12" t="n">
        <v>19.8195247665014</v>
      </c>
    </row>
    <row r="320">
      <c r="A320" s="12" t="s">
        <v>217</v>
      </c>
      <c r="B320" s="12" t="s">
        <v>218</v>
      </c>
      <c r="C320" s="12" t="s">
        <v>19</v>
      </c>
      <c r="D320" s="12" t="n">
        <v>3912.4150324</v>
      </c>
      <c r="E320" s="12" t="n">
        <v>5598.6291903</v>
      </c>
      <c r="F320" s="12" t="n">
        <v>41.1354940718522</v>
      </c>
      <c r="G320" s="12" t="n">
        <v>58.8645059281478</v>
      </c>
    </row>
    <row r="321">
      <c r="A321" s="12" t="s">
        <v>219</v>
      </c>
      <c r="B321" s="12" t="s">
        <v>220</v>
      </c>
      <c r="C321" s="12" t="s">
        <v>18</v>
      </c>
      <c r="D321" s="12" t="n">
        <v>61.3614096</v>
      </c>
      <c r="E321" s="12" t="n">
        <v>0</v>
      </c>
      <c r="F321" s="12" t="n">
        <v>100</v>
      </c>
      <c r="G321" s="12" t="n">
        <v>0</v>
      </c>
    </row>
    <row r="322">
      <c r="A322" s="12" t="s">
        <v>219</v>
      </c>
      <c r="B322" s="12" t="s">
        <v>220</v>
      </c>
      <c r="C322" s="12" t="s">
        <v>19</v>
      </c>
      <c r="D322" s="12" t="n">
        <v>1035.2747628</v>
      </c>
      <c r="E322" s="12" t="n">
        <v>3158.7284501</v>
      </c>
      <c r="F322" s="12" t="n">
        <v>24.6846440082755</v>
      </c>
      <c r="G322" s="12" t="n">
        <v>75.3153559917245</v>
      </c>
    </row>
    <row r="323">
      <c r="A323" s="12" t="s">
        <v>221</v>
      </c>
      <c r="B323" s="12" t="s">
        <v>222</v>
      </c>
      <c r="C323" s="12" t="s">
        <v>18</v>
      </c>
      <c r="D323" s="12" t="n">
        <v>501.6608479</v>
      </c>
      <c r="E323" s="12" t="n">
        <v>640.9056506</v>
      </c>
      <c r="F323" s="12" t="n">
        <v>43.9064902181709</v>
      </c>
      <c r="G323" s="12" t="n">
        <v>56.0935097818291</v>
      </c>
    </row>
    <row r="324">
      <c r="A324" s="12" t="s">
        <v>221</v>
      </c>
      <c r="B324" s="12" t="s">
        <v>222</v>
      </c>
      <c r="C324" s="12" t="s">
        <v>19</v>
      </c>
      <c r="D324" s="12" t="n">
        <v>6548.1295021</v>
      </c>
      <c r="E324" s="12" t="n">
        <v>10731.0168554</v>
      </c>
      <c r="F324" s="12" t="n">
        <v>37.896140044313</v>
      </c>
      <c r="G324" s="12" t="n">
        <v>62.1038599556871</v>
      </c>
    </row>
    <row r="325">
      <c r="A325" s="12" t="s">
        <v>223</v>
      </c>
      <c r="B325" s="12" t="s">
        <v>224</v>
      </c>
      <c r="C325" s="12" t="s">
        <v>18</v>
      </c>
      <c r="D325" s="12" t="n">
        <v>612.4870096</v>
      </c>
      <c r="E325" s="12" t="n">
        <v>744.2246462</v>
      </c>
      <c r="F325" s="12" t="n">
        <v>45.1449655482498</v>
      </c>
      <c r="G325" s="12" t="n">
        <v>54.8550344517502</v>
      </c>
    </row>
    <row r="326">
      <c r="A326" s="12" t="s">
        <v>223</v>
      </c>
      <c r="B326" s="12" t="s">
        <v>224</v>
      </c>
      <c r="C326" s="12" t="s">
        <v>19</v>
      </c>
      <c r="D326" s="12" t="n">
        <v>4963.2323746</v>
      </c>
      <c r="E326" s="12" t="n">
        <v>7515.1225935</v>
      </c>
      <c r="F326" s="12" t="n">
        <v>39.774733026013</v>
      </c>
      <c r="G326" s="12" t="n">
        <v>60.225266973987</v>
      </c>
    </row>
    <row r="327">
      <c r="A327" s="12" t="s">
        <v>225</v>
      </c>
      <c r="B327" s="12" t="s">
        <v>226</v>
      </c>
      <c r="C327" s="12" t="s">
        <v>18</v>
      </c>
      <c r="D327" s="12" t="n">
        <v>470.827294</v>
      </c>
      <c r="E327" s="12" t="n">
        <v>282.2522552</v>
      </c>
      <c r="F327" s="12" t="n">
        <v>62.5202602434447</v>
      </c>
      <c r="G327" s="12" t="n">
        <v>37.4797397565553</v>
      </c>
    </row>
    <row r="328">
      <c r="A328" s="12" t="s">
        <v>225</v>
      </c>
      <c r="B328" s="12" t="s">
        <v>226</v>
      </c>
      <c r="C328" s="12" t="s">
        <v>19</v>
      </c>
      <c r="D328" s="12" t="n">
        <v>5132.7515466</v>
      </c>
      <c r="E328" s="12" t="n">
        <v>7160.7724166</v>
      </c>
      <c r="F328" s="12" t="n">
        <v>41.7516699195822</v>
      </c>
      <c r="G328" s="12" t="n">
        <v>58.2483300804178</v>
      </c>
    </row>
    <row r="329">
      <c r="A329" s="12" t="s">
        <v>227</v>
      </c>
      <c r="B329" s="12" t="s">
        <v>228</v>
      </c>
      <c r="C329" s="12" t="s">
        <v>18</v>
      </c>
      <c r="D329" s="12" t="n">
        <v>1767.0506496</v>
      </c>
      <c r="E329" s="12" t="n">
        <v>1671.8348861</v>
      </c>
      <c r="F329" s="12" t="n">
        <v>51.3843985574911</v>
      </c>
      <c r="G329" s="12" t="n">
        <v>48.6156014425089</v>
      </c>
    </row>
    <row r="330">
      <c r="A330" s="12" t="s">
        <v>227</v>
      </c>
      <c r="B330" s="12" t="s">
        <v>228</v>
      </c>
      <c r="C330" s="12" t="s">
        <v>19</v>
      </c>
      <c r="D330" s="12" t="n">
        <v>12490.3412732</v>
      </c>
      <c r="E330" s="12" t="n">
        <v>16200.5533283</v>
      </c>
      <c r="F330" s="12" t="n">
        <v>43.5341645727108</v>
      </c>
      <c r="G330" s="12" t="n">
        <v>56.4658354272892</v>
      </c>
    </row>
    <row r="331">
      <c r="A331" s="12" t="s">
        <v>229</v>
      </c>
      <c r="B331" s="12" t="s">
        <v>230</v>
      </c>
      <c r="C331" s="12" t="s">
        <v>18</v>
      </c>
      <c r="D331" s="12" t="n">
        <v>0</v>
      </c>
      <c r="E331" s="12" t="n">
        <v>87.4209397</v>
      </c>
      <c r="F331" s="12" t="n">
        <v>0</v>
      </c>
      <c r="G331" s="12" t="n">
        <v>100</v>
      </c>
    </row>
    <row r="332">
      <c r="A332" s="12" t="s">
        <v>229</v>
      </c>
      <c r="B332" s="12" t="s">
        <v>230</v>
      </c>
      <c r="C332" s="12" t="s">
        <v>19</v>
      </c>
      <c r="D332" s="12" t="n">
        <v>980.6286246</v>
      </c>
      <c r="E332" s="12" t="n">
        <v>2103.2071182</v>
      </c>
      <c r="F332" s="12" t="n">
        <v>31.7989901663708</v>
      </c>
      <c r="G332" s="12" t="n">
        <v>68.2010098336292</v>
      </c>
    </row>
    <row r="333">
      <c r="A333" s="12" t="s">
        <v>231</v>
      </c>
      <c r="B333" s="12" t="s">
        <v>232</v>
      </c>
      <c r="C333" s="12" t="s">
        <v>18</v>
      </c>
      <c r="D333" s="12" t="n">
        <v>1741.7671731</v>
      </c>
      <c r="E333" s="12" t="n">
        <v>1640.8089006</v>
      </c>
      <c r="F333" s="12" t="n">
        <v>51.4923281886395</v>
      </c>
      <c r="G333" s="12" t="n">
        <v>48.5076718113605</v>
      </c>
    </row>
    <row r="334">
      <c r="A334" s="12" t="s">
        <v>231</v>
      </c>
      <c r="B334" s="12" t="s">
        <v>232</v>
      </c>
      <c r="C334" s="12" t="s">
        <v>19</v>
      </c>
      <c r="D334" s="12" t="n">
        <v>13915.6166814</v>
      </c>
      <c r="E334" s="12" t="n">
        <v>18195.8976523</v>
      </c>
      <c r="F334" s="12" t="n">
        <v>43.3352863299754</v>
      </c>
      <c r="G334" s="12" t="n">
        <v>56.6647136700246</v>
      </c>
    </row>
    <row r="335">
      <c r="A335" s="12" t="s">
        <v>233</v>
      </c>
      <c r="B335" s="12" t="s">
        <v>234</v>
      </c>
      <c r="C335" s="12" t="s">
        <v>18</v>
      </c>
      <c r="D335" s="12" t="n">
        <v>2201.7746704</v>
      </c>
      <c r="E335" s="12" t="n">
        <v>686.1432766</v>
      </c>
      <c r="F335" s="12" t="n">
        <v>76.2409012585426</v>
      </c>
      <c r="G335" s="12" t="n">
        <v>23.7590987414574</v>
      </c>
    </row>
    <row r="336">
      <c r="A336" s="12" t="s">
        <v>233</v>
      </c>
      <c r="B336" s="12" t="s">
        <v>234</v>
      </c>
      <c r="C336" s="12" t="s">
        <v>19</v>
      </c>
      <c r="D336" s="12" t="n">
        <v>17820.9915209</v>
      </c>
      <c r="E336" s="12" t="n">
        <v>19976.3642007</v>
      </c>
      <c r="F336" s="12" t="n">
        <v>47.148778481125</v>
      </c>
      <c r="G336" s="12" t="n">
        <v>52.851221518875</v>
      </c>
    </row>
    <row r="337">
      <c r="A337" s="12" t="s">
        <v>235</v>
      </c>
      <c r="B337" s="12" t="s">
        <v>236</v>
      </c>
      <c r="C337" s="12" t="s">
        <v>18</v>
      </c>
      <c r="D337" s="12" t="n">
        <v>1093.0702975</v>
      </c>
      <c r="E337" s="12" t="n">
        <v>553.2242362</v>
      </c>
      <c r="F337" s="12" t="n">
        <v>66.3957921942045</v>
      </c>
      <c r="G337" s="12" t="n">
        <v>33.6042078057955</v>
      </c>
    </row>
    <row r="338">
      <c r="A338" s="12" t="s">
        <v>235</v>
      </c>
      <c r="B338" s="12" t="s">
        <v>236</v>
      </c>
      <c r="C338" s="12" t="s">
        <v>19</v>
      </c>
      <c r="D338" s="12" t="n">
        <v>8753.1562258</v>
      </c>
      <c r="E338" s="12" t="n">
        <v>10943.0211934</v>
      </c>
      <c r="F338" s="12" t="n">
        <v>44.4408883993264</v>
      </c>
      <c r="G338" s="12" t="n">
        <v>55.5591116006736</v>
      </c>
    </row>
    <row r="339">
      <c r="A339" s="12" t="s">
        <v>237</v>
      </c>
      <c r="B339" s="12" t="s">
        <v>238</v>
      </c>
      <c r="C339" s="12" t="s">
        <v>18</v>
      </c>
      <c r="D339" s="12" t="n">
        <v>608.4233751</v>
      </c>
      <c r="E339" s="12" t="n">
        <v>285.0375269</v>
      </c>
      <c r="F339" s="12" t="n">
        <v>68.0973698723752</v>
      </c>
      <c r="G339" s="12" t="n">
        <v>31.9026301276248</v>
      </c>
    </row>
    <row r="340">
      <c r="A340" s="12" t="s">
        <v>237</v>
      </c>
      <c r="B340" s="12" t="s">
        <v>238</v>
      </c>
      <c r="C340" s="12" t="s">
        <v>19</v>
      </c>
      <c r="D340" s="12" t="n">
        <v>5007.7020418</v>
      </c>
      <c r="E340" s="12" t="n">
        <v>5297.6029309</v>
      </c>
      <c r="F340" s="12" t="n">
        <v>48.5934385742684</v>
      </c>
      <c r="G340" s="12" t="n">
        <v>51.4065614257316</v>
      </c>
    </row>
    <row r="341">
      <c r="A341" s="12" t="s">
        <v>239</v>
      </c>
      <c r="B341" s="12" t="s">
        <v>240</v>
      </c>
      <c r="C341" s="12" t="s">
        <v>18</v>
      </c>
      <c r="D341" s="12" t="n">
        <v>183.1545634</v>
      </c>
      <c r="E341" s="12" t="n">
        <v>87.2325127</v>
      </c>
      <c r="F341" s="12" t="n">
        <v>67.7379133802468</v>
      </c>
      <c r="G341" s="12" t="n">
        <v>32.2620866197532</v>
      </c>
    </row>
    <row r="342">
      <c r="A342" s="12" t="s">
        <v>239</v>
      </c>
      <c r="B342" s="12" t="s">
        <v>240</v>
      </c>
      <c r="C342" s="12" t="s">
        <v>19</v>
      </c>
      <c r="D342" s="12" t="n">
        <v>1222.2829006</v>
      </c>
      <c r="E342" s="12" t="n">
        <v>1287.8973215</v>
      </c>
      <c r="F342" s="12" t="n">
        <v>48.6930336650269</v>
      </c>
      <c r="G342" s="12" t="n">
        <v>51.3069663349731</v>
      </c>
    </row>
    <row r="343">
      <c r="A343" s="12" t="s">
        <v>241</v>
      </c>
      <c r="B343" s="12" t="s">
        <v>242</v>
      </c>
      <c r="C343" s="12" t="s">
        <v>18</v>
      </c>
      <c r="D343" s="12" t="n">
        <v>78.5937498</v>
      </c>
      <c r="E343" s="12" t="n">
        <v>66.607102</v>
      </c>
      <c r="F343" s="12" t="n">
        <v>54.1276093257739</v>
      </c>
      <c r="G343" s="12" t="n">
        <v>45.8723906742261</v>
      </c>
    </row>
    <row r="344">
      <c r="A344" s="12" t="s">
        <v>241</v>
      </c>
      <c r="B344" s="12" t="s">
        <v>242</v>
      </c>
      <c r="C344" s="12" t="s">
        <v>19</v>
      </c>
      <c r="D344" s="12" t="n">
        <v>632.0394729</v>
      </c>
      <c r="E344" s="12" t="n">
        <v>1852.2421747</v>
      </c>
      <c r="F344" s="12" t="n">
        <v>25.4415385433691</v>
      </c>
      <c r="G344" s="12" t="n">
        <v>74.5584614566309</v>
      </c>
    </row>
    <row r="345">
      <c r="A345" s="12" t="s">
        <v>243</v>
      </c>
      <c r="B345" s="12" t="s">
        <v>244</v>
      </c>
      <c r="C345" s="12" t="s">
        <v>18</v>
      </c>
      <c r="D345" s="12" t="n">
        <v>142.3629028</v>
      </c>
      <c r="E345" s="12" t="n">
        <v>107.9388039</v>
      </c>
      <c r="F345" s="12" t="n">
        <v>56.8765210101542</v>
      </c>
      <c r="G345" s="12" t="n">
        <v>43.1234789898458</v>
      </c>
    </row>
    <row r="346">
      <c r="A346" s="12" t="s">
        <v>243</v>
      </c>
      <c r="B346" s="12" t="s">
        <v>244</v>
      </c>
      <c r="C346" s="12" t="s">
        <v>19</v>
      </c>
      <c r="D346" s="12" t="n">
        <v>1486.2491406</v>
      </c>
      <c r="E346" s="12" t="n">
        <v>2606.4946566</v>
      </c>
      <c r="F346" s="12" t="n">
        <v>36.3142481974268</v>
      </c>
      <c r="G346" s="12" t="n">
        <v>63.6857518025732</v>
      </c>
    </row>
    <row r="347">
      <c r="A347" s="12" t="s">
        <v>245</v>
      </c>
      <c r="B347" s="12" t="s">
        <v>246</v>
      </c>
      <c r="C347" s="12" t="s">
        <v>18</v>
      </c>
      <c r="D347" s="12" t="n">
        <v>164.7146662</v>
      </c>
      <c r="E347" s="12" t="n">
        <v>370.7504577</v>
      </c>
      <c r="F347" s="12" t="n">
        <v>30.7610447157266</v>
      </c>
      <c r="G347" s="12" t="n">
        <v>69.2389552842734</v>
      </c>
    </row>
    <row r="348">
      <c r="A348" s="12" t="s">
        <v>245</v>
      </c>
      <c r="B348" s="12" t="s">
        <v>246</v>
      </c>
      <c r="C348" s="12" t="s">
        <v>19</v>
      </c>
      <c r="D348" s="12" t="n">
        <v>1706.100949</v>
      </c>
      <c r="E348" s="12" t="n">
        <v>2776.2606166</v>
      </c>
      <c r="F348" s="12" t="n">
        <v>38.0625463615768</v>
      </c>
      <c r="G348" s="12" t="n">
        <v>61.9374536384232</v>
      </c>
    </row>
    <row r="349">
      <c r="A349" s="12" t="s">
        <v>247</v>
      </c>
      <c r="B349" s="12" t="s">
        <v>248</v>
      </c>
      <c r="C349" s="12" t="s">
        <v>18</v>
      </c>
      <c r="D349" s="12" t="n">
        <v>448.1864407</v>
      </c>
      <c r="E349" s="12" t="n">
        <v>647.9491668</v>
      </c>
      <c r="F349" s="12" t="n">
        <v>40.8878643877099</v>
      </c>
      <c r="G349" s="12" t="n">
        <v>59.1121356122901</v>
      </c>
    </row>
    <row r="350">
      <c r="A350" s="12" t="s">
        <v>247</v>
      </c>
      <c r="B350" s="12" t="s">
        <v>248</v>
      </c>
      <c r="C350" s="12" t="s">
        <v>19</v>
      </c>
      <c r="D350" s="12" t="n">
        <v>2824.2442204</v>
      </c>
      <c r="E350" s="12" t="n">
        <v>3296.5183234</v>
      </c>
      <c r="F350" s="12" t="n">
        <v>46.1420321437041</v>
      </c>
      <c r="G350" s="12" t="n">
        <v>53.8579678562959</v>
      </c>
    </row>
    <row r="351">
      <c r="A351" s="12" t="s">
        <v>249</v>
      </c>
      <c r="B351" s="12" t="s">
        <v>250</v>
      </c>
      <c r="C351" s="12" t="s">
        <v>18</v>
      </c>
      <c r="D351" s="12" t="n">
        <v>30.9677917</v>
      </c>
      <c r="E351" s="12" t="n">
        <v>115.2475684</v>
      </c>
      <c r="F351" s="12" t="n">
        <v>21.1795748947446</v>
      </c>
      <c r="G351" s="12" t="n">
        <v>78.8204251052554</v>
      </c>
    </row>
    <row r="352">
      <c r="A352" s="12" t="s">
        <v>249</v>
      </c>
      <c r="B352" s="12" t="s">
        <v>250</v>
      </c>
      <c r="C352" s="12" t="s">
        <v>19</v>
      </c>
      <c r="D352" s="12" t="n">
        <v>3417.7543119</v>
      </c>
      <c r="E352" s="12" t="n">
        <v>7550.4186726</v>
      </c>
      <c r="F352" s="12" t="n">
        <v>31.1606528884063</v>
      </c>
      <c r="G352" s="12" t="n">
        <v>68.8393471115937</v>
      </c>
    </row>
    <row r="353">
      <c r="A353" s="12" t="s">
        <v>251</v>
      </c>
      <c r="B353" s="12" t="s">
        <v>252</v>
      </c>
      <c r="C353" s="12" t="s">
        <v>18</v>
      </c>
      <c r="D353" s="12" t="n">
        <v>110.460621</v>
      </c>
      <c r="E353" s="12" t="n">
        <v>51.0983103</v>
      </c>
      <c r="F353" s="12" t="n">
        <v>68.3717205301915</v>
      </c>
      <c r="G353" s="12" t="n">
        <v>31.6282794698086</v>
      </c>
    </row>
    <row r="354">
      <c r="A354" s="12" t="s">
        <v>251</v>
      </c>
      <c r="B354" s="12" t="s">
        <v>252</v>
      </c>
      <c r="C354" s="12" t="s">
        <v>19</v>
      </c>
      <c r="D354" s="12" t="n">
        <v>1650.5640542</v>
      </c>
      <c r="E354" s="12" t="n">
        <v>9233.2518149</v>
      </c>
      <c r="F354" s="12" t="n">
        <v>15.1653066723233</v>
      </c>
      <c r="G354" s="12" t="n">
        <v>84.8346933276767</v>
      </c>
    </row>
    <row r="355">
      <c r="A355" s="12" t="s">
        <v>253</v>
      </c>
      <c r="B355" s="12" t="s">
        <v>254</v>
      </c>
      <c r="C355" s="12" t="s">
        <v>18</v>
      </c>
      <c r="D355" s="12" t="n">
        <v>25.3182564</v>
      </c>
      <c r="E355" s="12" t="n">
        <v>24.1669234</v>
      </c>
      <c r="F355" s="12" t="n">
        <v>51.1633109192017</v>
      </c>
      <c r="G355" s="12" t="n">
        <v>48.8366890807983</v>
      </c>
    </row>
    <row r="356">
      <c r="A356" s="12" t="s">
        <v>253</v>
      </c>
      <c r="B356" s="12" t="s">
        <v>254</v>
      </c>
      <c r="C356" s="12" t="s">
        <v>19</v>
      </c>
      <c r="D356" s="12" t="n">
        <v>920.0526461</v>
      </c>
      <c r="E356" s="12" t="n">
        <v>7602.7120759</v>
      </c>
      <c r="F356" s="12" t="n">
        <v>10.7952369461174</v>
      </c>
      <c r="G356" s="12" t="n">
        <v>89.2047630538826</v>
      </c>
    </row>
    <row r="357">
      <c r="A357" s="12" t="s">
        <v>255</v>
      </c>
      <c r="B357" s="12" t="s">
        <v>256</v>
      </c>
      <c r="C357" s="12" t="s">
        <v>18</v>
      </c>
      <c r="D357" s="12" t="n">
        <v>540.3094738</v>
      </c>
      <c r="E357" s="12" t="n">
        <v>363.8203273</v>
      </c>
      <c r="F357" s="12" t="n">
        <v>59.7601664210867</v>
      </c>
      <c r="G357" s="12" t="n">
        <v>40.2398335789133</v>
      </c>
    </row>
    <row r="358">
      <c r="A358" s="12" t="s">
        <v>255</v>
      </c>
      <c r="B358" s="12" t="s">
        <v>256</v>
      </c>
      <c r="C358" s="12" t="s">
        <v>19</v>
      </c>
      <c r="D358" s="12" t="n">
        <v>6378.0086904</v>
      </c>
      <c r="E358" s="12" t="n">
        <v>3724.5769337</v>
      </c>
      <c r="F358" s="12" t="n">
        <v>63.1324388400637</v>
      </c>
      <c r="G358" s="12" t="n">
        <v>36.8675611599363</v>
      </c>
    </row>
    <row r="359">
      <c r="A359" s="12" t="s">
        <v>257</v>
      </c>
      <c r="B359" s="12" t="s">
        <v>258</v>
      </c>
      <c r="C359" s="12" t="s">
        <v>18</v>
      </c>
      <c r="D359" s="12" t="n">
        <v>0</v>
      </c>
      <c r="E359" s="12" t="n">
        <v>12.4409081</v>
      </c>
      <c r="F359" s="12" t="n">
        <v>0</v>
      </c>
      <c r="G359" s="12" t="n">
        <v>100</v>
      </c>
    </row>
    <row r="360">
      <c r="A360" s="12" t="s">
        <v>257</v>
      </c>
      <c r="B360" s="12" t="s">
        <v>258</v>
      </c>
      <c r="C360" s="12" t="s">
        <v>19</v>
      </c>
      <c r="D360" s="12" t="n">
        <v>366.3809736</v>
      </c>
      <c r="E360" s="12" t="n">
        <v>5373.4557633</v>
      </c>
      <c r="F360" s="12" t="n">
        <v>6.38312534648637</v>
      </c>
      <c r="G360" s="12" t="n">
        <v>93.6168746535136</v>
      </c>
    </row>
    <row r="361">
      <c r="A361" s="12" t="s">
        <v>259</v>
      </c>
      <c r="B361" s="12" t="s">
        <v>260</v>
      </c>
      <c r="C361" s="12" t="s">
        <v>19</v>
      </c>
      <c r="D361" s="12" t="n">
        <v>162.7877929</v>
      </c>
      <c r="E361" s="12" t="n">
        <v>4050.8113019</v>
      </c>
      <c r="F361" s="12" t="n">
        <v>3.86339063678119</v>
      </c>
      <c r="G361" s="12" t="n">
        <v>96.1366093632188</v>
      </c>
    </row>
    <row r="362">
      <c r="A362" s="12" t="s">
        <v>261</v>
      </c>
      <c r="B362" s="12" t="s">
        <v>262</v>
      </c>
      <c r="C362" s="12" t="s">
        <v>18</v>
      </c>
      <c r="D362" s="12" t="n">
        <v>0</v>
      </c>
      <c r="E362" s="12" t="n">
        <v>12.1448435</v>
      </c>
      <c r="F362" s="12" t="n">
        <v>0</v>
      </c>
      <c r="G362" s="12" t="n">
        <v>100</v>
      </c>
    </row>
    <row r="363">
      <c r="A363" s="12" t="s">
        <v>261</v>
      </c>
      <c r="B363" s="12" t="s">
        <v>262</v>
      </c>
      <c r="C363" s="12" t="s">
        <v>19</v>
      </c>
      <c r="D363" s="12" t="n">
        <v>510.2343648</v>
      </c>
      <c r="E363" s="12" t="n">
        <v>5701.0498371</v>
      </c>
      <c r="F363" s="12" t="n">
        <v>8.21463562468969</v>
      </c>
      <c r="G363" s="12" t="n">
        <v>91.7853643753103</v>
      </c>
    </row>
    <row r="364">
      <c r="A364" s="12" t="s">
        <v>263</v>
      </c>
      <c r="B364" s="12" t="s">
        <v>264</v>
      </c>
      <c r="C364" s="12" t="s">
        <v>19</v>
      </c>
      <c r="D364" s="12" t="n">
        <v>362.1654746</v>
      </c>
      <c r="E364" s="12" t="n">
        <v>7063.8060576</v>
      </c>
      <c r="F364" s="12" t="n">
        <v>4.87701135170802</v>
      </c>
      <c r="G364" s="12" t="n">
        <v>95.122988648292</v>
      </c>
    </row>
    <row r="365">
      <c r="A365" s="12" t="s">
        <v>265</v>
      </c>
      <c r="B365" s="12" t="s">
        <v>266</v>
      </c>
      <c r="C365" s="12" t="s">
        <v>19</v>
      </c>
      <c r="D365" s="12" t="n">
        <v>609.5127957</v>
      </c>
      <c r="E365" s="12" t="n">
        <v>4735.4575795</v>
      </c>
      <c r="F365" s="12" t="n">
        <v>11.4034831423587</v>
      </c>
      <c r="G365" s="12" t="n">
        <v>88.5965168576413</v>
      </c>
    </row>
    <row r="366">
      <c r="A366" s="12" t="s">
        <v>267</v>
      </c>
      <c r="B366" s="12" t="s">
        <v>268</v>
      </c>
      <c r="C366" s="12" t="s">
        <v>18</v>
      </c>
      <c r="D366" s="12" t="n">
        <v>0</v>
      </c>
      <c r="E366" s="12" t="n">
        <v>2.7841118</v>
      </c>
      <c r="F366" s="12" t="n">
        <v>0</v>
      </c>
      <c r="G366" s="12" t="n">
        <v>100</v>
      </c>
    </row>
    <row r="367">
      <c r="A367" s="12" t="s">
        <v>267</v>
      </c>
      <c r="B367" s="12" t="s">
        <v>268</v>
      </c>
      <c r="C367" s="12" t="s">
        <v>19</v>
      </c>
      <c r="D367" s="12" t="n">
        <v>481.4249674</v>
      </c>
      <c r="E367" s="12" t="n">
        <v>1664.2970997</v>
      </c>
      <c r="F367" s="12" t="n">
        <v>22.4365016691401</v>
      </c>
      <c r="G367" s="12" t="n">
        <v>77.5634983308598</v>
      </c>
    </row>
    <row r="368">
      <c r="A368" s="12" t="s">
        <v>269</v>
      </c>
      <c r="B368" s="12" t="s">
        <v>270</v>
      </c>
      <c r="C368" s="12" t="s">
        <v>18</v>
      </c>
      <c r="D368" s="12" t="n">
        <v>590.282572</v>
      </c>
      <c r="E368" s="12" t="n">
        <v>228.8167471</v>
      </c>
      <c r="F368" s="12" t="n">
        <v>72.0648349028764</v>
      </c>
      <c r="G368" s="12" t="n">
        <v>27.9351650971236</v>
      </c>
    </row>
    <row r="369">
      <c r="A369" s="12" t="s">
        <v>269</v>
      </c>
      <c r="B369" s="12" t="s">
        <v>270</v>
      </c>
      <c r="C369" s="12" t="s">
        <v>19</v>
      </c>
      <c r="D369" s="12" t="n">
        <v>9009.991082</v>
      </c>
      <c r="E369" s="12" t="n">
        <v>24252.4600179</v>
      </c>
      <c r="F369" s="12" t="n">
        <v>27.0875740784692</v>
      </c>
      <c r="G369" s="12" t="n">
        <v>72.9124259215308</v>
      </c>
    </row>
    <row r="370">
      <c r="A370" s="12" t="s">
        <v>271</v>
      </c>
      <c r="B370" s="12" t="s">
        <v>272</v>
      </c>
      <c r="C370" s="12" t="s">
        <v>19</v>
      </c>
      <c r="D370" s="12" t="n">
        <v>1314.729613</v>
      </c>
      <c r="E370" s="12" t="n">
        <v>13279.9320812</v>
      </c>
      <c r="F370" s="12" t="n">
        <v>9.00829111730956</v>
      </c>
      <c r="G370" s="12" t="n">
        <v>90.9917088826904</v>
      </c>
    </row>
    <row r="371">
      <c r="A371" s="12" t="s">
        <v>273</v>
      </c>
      <c r="B371" s="12" t="s">
        <v>274</v>
      </c>
      <c r="C371" s="12" t="s">
        <v>18</v>
      </c>
      <c r="D371" s="12" t="n">
        <v>32.0785386</v>
      </c>
      <c r="E371" s="12" t="n">
        <v>71.9429328</v>
      </c>
      <c r="F371" s="12" t="n">
        <v>30.8383818919908</v>
      </c>
      <c r="G371" s="12" t="n">
        <v>69.1616181080092</v>
      </c>
    </row>
    <row r="372">
      <c r="A372" s="12" t="s">
        <v>273</v>
      </c>
      <c r="B372" s="12" t="s">
        <v>274</v>
      </c>
      <c r="C372" s="12" t="s">
        <v>19</v>
      </c>
      <c r="D372" s="12" t="n">
        <v>1066.123466</v>
      </c>
      <c r="E372" s="12" t="n">
        <v>4105.5540317</v>
      </c>
      <c r="F372" s="12" t="n">
        <v>20.6146548479509</v>
      </c>
      <c r="G372" s="12" t="n">
        <v>79.3853451520491</v>
      </c>
    </row>
    <row r="373">
      <c r="A373" s="12" t="s">
        <v>275</v>
      </c>
      <c r="B373" s="12" t="s">
        <v>276</v>
      </c>
      <c r="C373" s="12" t="s">
        <v>18</v>
      </c>
      <c r="D373" s="12" t="n">
        <v>0</v>
      </c>
      <c r="E373" s="12" t="n">
        <v>54.3752647</v>
      </c>
      <c r="F373" s="12" t="n">
        <v>0</v>
      </c>
      <c r="G373" s="12" t="n">
        <v>100</v>
      </c>
    </row>
    <row r="374">
      <c r="A374" s="12" t="s">
        <v>275</v>
      </c>
      <c r="B374" s="12" t="s">
        <v>276</v>
      </c>
      <c r="C374" s="12" t="s">
        <v>19</v>
      </c>
      <c r="D374" s="12" t="n">
        <v>1527.9809969</v>
      </c>
      <c r="E374" s="12" t="n">
        <v>6130.8455025</v>
      </c>
      <c r="F374" s="12" t="n">
        <v>19.9505889971486</v>
      </c>
      <c r="G374" s="12" t="n">
        <v>80.0494110028514</v>
      </c>
    </row>
    <row r="375">
      <c r="A375" s="12" t="s">
        <v>277</v>
      </c>
      <c r="B375" s="12" t="s">
        <v>278</v>
      </c>
      <c r="C375" s="12" t="s">
        <v>18</v>
      </c>
      <c r="D375" s="12" t="n">
        <v>149.7666219</v>
      </c>
      <c r="E375" s="12" t="n">
        <v>92.4776996</v>
      </c>
      <c r="F375" s="12" t="n">
        <v>61.8246161448206</v>
      </c>
      <c r="G375" s="12" t="n">
        <v>38.1753838551794</v>
      </c>
    </row>
    <row r="376">
      <c r="A376" s="12" t="s">
        <v>277</v>
      </c>
      <c r="B376" s="12" t="s">
        <v>278</v>
      </c>
      <c r="C376" s="12" t="s">
        <v>19</v>
      </c>
      <c r="D376" s="12" t="n">
        <v>4465.4589821</v>
      </c>
      <c r="E376" s="12" t="n">
        <v>8134.7043724</v>
      </c>
      <c r="F376" s="12" t="n">
        <v>35.4396911886481</v>
      </c>
      <c r="G376" s="12" t="n">
        <v>64.5603088113519</v>
      </c>
    </row>
    <row r="377">
      <c r="A377" s="12" t="s">
        <v>279</v>
      </c>
      <c r="B377" s="12" t="s">
        <v>280</v>
      </c>
      <c r="C377" s="12" t="s">
        <v>18</v>
      </c>
      <c r="D377" s="12" t="n">
        <v>12.6001402</v>
      </c>
      <c r="E377" s="12" t="n">
        <v>14.5760765</v>
      </c>
      <c r="F377" s="12" t="n">
        <v>46.3645853986732</v>
      </c>
      <c r="G377" s="12" t="n">
        <v>53.6354146013268</v>
      </c>
    </row>
    <row r="378">
      <c r="A378" s="12" t="s">
        <v>279</v>
      </c>
      <c r="B378" s="12" t="s">
        <v>280</v>
      </c>
      <c r="C378" s="12" t="s">
        <v>19</v>
      </c>
      <c r="D378" s="12" t="n">
        <v>234.7666978</v>
      </c>
      <c r="E378" s="12" t="n">
        <v>5595.8242347</v>
      </c>
      <c r="F378" s="12" t="n">
        <v>4.02646490755163</v>
      </c>
      <c r="G378" s="12" t="n">
        <v>95.9735350924484</v>
      </c>
    </row>
    <row r="379">
      <c r="A379" s="12" t="s">
        <v>281</v>
      </c>
      <c r="B379" s="12" t="s">
        <v>282</v>
      </c>
      <c r="C379" s="12" t="s">
        <v>18</v>
      </c>
      <c r="D379" s="12" t="n">
        <v>58.523885</v>
      </c>
      <c r="E379" s="12" t="n">
        <v>97.2587014</v>
      </c>
      <c r="F379" s="12" t="n">
        <v>37.5676680895061</v>
      </c>
      <c r="G379" s="12" t="n">
        <v>62.4323319104939</v>
      </c>
    </row>
    <row r="380">
      <c r="A380" s="12" t="s">
        <v>281</v>
      </c>
      <c r="B380" s="12" t="s">
        <v>282</v>
      </c>
      <c r="C380" s="12" t="s">
        <v>19</v>
      </c>
      <c r="D380" s="12" t="n">
        <v>995.7993777</v>
      </c>
      <c r="E380" s="12" t="n">
        <v>2684.5523411</v>
      </c>
      <c r="F380" s="12" t="n">
        <v>27.0571796878339</v>
      </c>
      <c r="G380" s="12" t="n">
        <v>72.9428203121661</v>
      </c>
    </row>
    <row r="381">
      <c r="A381" s="12" t="s">
        <v>283</v>
      </c>
      <c r="B381" s="12" t="s">
        <v>284</v>
      </c>
      <c r="C381" s="12" t="s">
        <v>18</v>
      </c>
      <c r="D381" s="12" t="n">
        <v>102.3774568</v>
      </c>
      <c r="E381" s="12" t="n">
        <v>21.1744407</v>
      </c>
      <c r="F381" s="12" t="n">
        <v>82.8619057024195</v>
      </c>
      <c r="G381" s="12" t="n">
        <v>17.1380942975805</v>
      </c>
    </row>
    <row r="382">
      <c r="A382" s="12" t="s">
        <v>283</v>
      </c>
      <c r="B382" s="12" t="s">
        <v>284</v>
      </c>
      <c r="C382" s="12" t="s">
        <v>19</v>
      </c>
      <c r="D382" s="12" t="n">
        <v>2345.8533786</v>
      </c>
      <c r="E382" s="12" t="n">
        <v>10064.2946054</v>
      </c>
      <c r="F382" s="12" t="n">
        <v>18.9027027044676</v>
      </c>
      <c r="G382" s="12" t="n">
        <v>81.0972972955324</v>
      </c>
    </row>
    <row r="383">
      <c r="A383" s="12" t="s">
        <v>285</v>
      </c>
      <c r="B383" s="12" t="s">
        <v>286</v>
      </c>
      <c r="C383" s="12" t="s">
        <v>18</v>
      </c>
      <c r="D383" s="12" t="n">
        <v>1600.1491622</v>
      </c>
      <c r="E383" s="12" t="n">
        <v>803.5703681</v>
      </c>
      <c r="F383" s="12" t="n">
        <v>66.5697117333939</v>
      </c>
      <c r="G383" s="12" t="n">
        <v>33.4302882666061</v>
      </c>
    </row>
    <row r="384">
      <c r="A384" s="12" t="s">
        <v>285</v>
      </c>
      <c r="B384" s="12" t="s">
        <v>286</v>
      </c>
      <c r="C384" s="12" t="s">
        <v>19</v>
      </c>
      <c r="D384" s="12" t="n">
        <v>5189.8524653</v>
      </c>
      <c r="E384" s="12" t="n">
        <v>5262.3845528</v>
      </c>
      <c r="F384" s="12" t="n">
        <v>49.6530307943917</v>
      </c>
      <c r="G384" s="12" t="n">
        <v>50.3469692056083</v>
      </c>
    </row>
    <row r="385">
      <c r="A385" s="12" t="s">
        <v>287</v>
      </c>
      <c r="B385" s="12" t="s">
        <v>288</v>
      </c>
      <c r="C385" s="12" t="s">
        <v>18</v>
      </c>
      <c r="D385" s="12" t="n">
        <v>537.3156208</v>
      </c>
      <c r="E385" s="12" t="n">
        <v>703.6486946</v>
      </c>
      <c r="F385" s="12" t="n">
        <v>43.2982330057418</v>
      </c>
      <c r="G385" s="12" t="n">
        <v>56.7017669942582</v>
      </c>
    </row>
    <row r="386">
      <c r="A386" s="12" t="s">
        <v>287</v>
      </c>
      <c r="B386" s="12" t="s">
        <v>288</v>
      </c>
      <c r="C386" s="12" t="s">
        <v>19</v>
      </c>
      <c r="D386" s="12" t="n">
        <v>2363.3088329</v>
      </c>
      <c r="E386" s="12" t="n">
        <v>8967.6718228</v>
      </c>
      <c r="F386" s="12" t="n">
        <v>20.8570546955364</v>
      </c>
      <c r="G386" s="12" t="n">
        <v>79.1429453044636</v>
      </c>
    </row>
    <row r="387">
      <c r="A387" s="12" t="s">
        <v>289</v>
      </c>
      <c r="B387" s="12" t="s">
        <v>290</v>
      </c>
      <c r="C387" s="12" t="s">
        <v>18</v>
      </c>
      <c r="D387" s="12" t="n">
        <v>15.7925613</v>
      </c>
      <c r="E387" s="12" t="n">
        <v>7.7193187</v>
      </c>
      <c r="F387" s="12" t="n">
        <v>67.1684327242228</v>
      </c>
      <c r="G387" s="12" t="n">
        <v>32.8315672757772</v>
      </c>
    </row>
    <row r="388">
      <c r="A388" s="12" t="s">
        <v>289</v>
      </c>
      <c r="B388" s="12" t="s">
        <v>290</v>
      </c>
      <c r="C388" s="12" t="s">
        <v>19</v>
      </c>
      <c r="D388" s="12" t="n">
        <v>654.01058</v>
      </c>
      <c r="E388" s="12" t="n">
        <v>2224.1403826</v>
      </c>
      <c r="F388" s="12" t="n">
        <v>22.7232896570927</v>
      </c>
      <c r="G388" s="12" t="n">
        <v>77.2767103429073</v>
      </c>
    </row>
    <row r="389">
      <c r="A389" s="12" t="s">
        <v>291</v>
      </c>
      <c r="B389" s="12" t="s">
        <v>292</v>
      </c>
      <c r="C389" s="12" t="s">
        <v>18</v>
      </c>
      <c r="D389" s="12" t="n">
        <v>73.1822628</v>
      </c>
      <c r="E389" s="12" t="n">
        <v>107.916373</v>
      </c>
      <c r="F389" s="12" t="n">
        <v>40.4101679047546</v>
      </c>
      <c r="G389" s="12" t="n">
        <v>59.5898320952454</v>
      </c>
    </row>
    <row r="390">
      <c r="A390" s="12" t="s">
        <v>291</v>
      </c>
      <c r="B390" s="12" t="s">
        <v>292</v>
      </c>
      <c r="C390" s="12" t="s">
        <v>19</v>
      </c>
      <c r="D390" s="12" t="n">
        <v>1058.3359595</v>
      </c>
      <c r="E390" s="12" t="n">
        <v>6209.0662947</v>
      </c>
      <c r="F390" s="12" t="n">
        <v>14.5627821672918</v>
      </c>
      <c r="G390" s="12" t="n">
        <v>85.4372178327082</v>
      </c>
    </row>
    <row r="391">
      <c r="A391" s="12" t="s">
        <v>293</v>
      </c>
      <c r="B391" s="12" t="s">
        <v>294</v>
      </c>
      <c r="C391" s="12" t="s">
        <v>18</v>
      </c>
      <c r="D391" s="12" t="n">
        <v>641.6618618</v>
      </c>
      <c r="E391" s="12" t="n">
        <v>709.1446348</v>
      </c>
      <c r="F391" s="12" t="n">
        <v>47.5021302766216</v>
      </c>
      <c r="G391" s="12" t="n">
        <v>52.4978697233784</v>
      </c>
    </row>
    <row r="392">
      <c r="A392" s="12" t="s">
        <v>293</v>
      </c>
      <c r="B392" s="12" t="s">
        <v>294</v>
      </c>
      <c r="C392" s="12" t="s">
        <v>19</v>
      </c>
      <c r="D392" s="12" t="n">
        <v>3141.4700342</v>
      </c>
      <c r="E392" s="12" t="n">
        <v>6368.0273523</v>
      </c>
      <c r="F392" s="12" t="n">
        <v>33.0350796316505</v>
      </c>
      <c r="G392" s="12" t="n">
        <v>66.9649203683495</v>
      </c>
    </row>
    <row r="393">
      <c r="A393" s="12" t="s">
        <v>295</v>
      </c>
      <c r="B393" s="12" t="s">
        <v>296</v>
      </c>
      <c r="C393" s="12" t="s">
        <v>18</v>
      </c>
      <c r="D393" s="12" t="n">
        <v>29.1019779</v>
      </c>
      <c r="E393" s="12" t="n">
        <v>62.2372196</v>
      </c>
      <c r="F393" s="12" t="n">
        <v>31.8614337508275</v>
      </c>
      <c r="G393" s="12" t="n">
        <v>68.1385662491725</v>
      </c>
    </row>
    <row r="394">
      <c r="A394" s="12" t="s">
        <v>295</v>
      </c>
      <c r="B394" s="12" t="s">
        <v>296</v>
      </c>
      <c r="C394" s="12" t="s">
        <v>19</v>
      </c>
      <c r="D394" s="12" t="n">
        <v>2290.0681318</v>
      </c>
      <c r="E394" s="12" t="n">
        <v>17938.2828994</v>
      </c>
      <c r="F394" s="12" t="n">
        <v>11.3210816258222</v>
      </c>
      <c r="G394" s="12" t="n">
        <v>88.6789183741778</v>
      </c>
    </row>
    <row r="395">
      <c r="A395" s="12" t="s">
        <v>297</v>
      </c>
      <c r="B395" s="12" t="s">
        <v>298</v>
      </c>
      <c r="C395" s="12" t="s">
        <v>18</v>
      </c>
      <c r="D395" s="12" t="n">
        <v>0</v>
      </c>
      <c r="E395" s="12" t="n">
        <v>49.5671953</v>
      </c>
      <c r="F395" s="12" t="n">
        <v>0</v>
      </c>
      <c r="G395" s="12" t="n">
        <v>100</v>
      </c>
    </row>
    <row r="396">
      <c r="A396" s="12" t="s">
        <v>297</v>
      </c>
      <c r="B396" s="12" t="s">
        <v>298</v>
      </c>
      <c r="C396" s="12" t="s">
        <v>19</v>
      </c>
      <c r="D396" s="12" t="n">
        <v>600.3661793</v>
      </c>
      <c r="E396" s="12" t="n">
        <v>11600.50704</v>
      </c>
      <c r="F396" s="12" t="n">
        <v>4.92068205700481</v>
      </c>
      <c r="G396" s="12" t="n">
        <v>95.0793179429952</v>
      </c>
    </row>
    <row r="397">
      <c r="A397" t="s">
        <v>22</v>
      </c>
    </row>
    <row r="398">
      <c r="A398" t="s">
        <v>23</v>
      </c>
    </row>
    <row r="399">
      <c r="A399" t="s">
        <v>24</v>
      </c>
    </row>
    <row r="400">
      <c r="A400" t="s">
        <v>25</v>
      </c>
    </row>
    <row r="401">
      <c r="A401" t="s">
        <v>26</v>
      </c>
    </row>
    <row r="404">
      <c r="G404" s="7" t="str">
        <f>=HYPERLINK("#'Indice'!A1", "Ir al Índice")</f>
      </c>
    </row>
    <row r="405">
      <c r="A405" s="4" t="s">
        <v>299</v>
      </c>
    </row>
    <row r="406">
      <c r="A406" s="5" t="s">
        <v>28</v>
      </c>
      <c r="B406" s="5" t="s">
        <v>73</v>
      </c>
      <c r="C406" s="5" t="s">
        <v>11</v>
      </c>
      <c r="D406" s="5" t="s">
        <v>12</v>
      </c>
      <c r="E406" s="5" t="s">
        <v>13</v>
      </c>
      <c r="F406" s="5" t="s">
        <v>14</v>
      </c>
      <c r="G406" s="5" t="s">
        <v>15</v>
      </c>
    </row>
    <row r="407">
      <c r="A407" s="13" t="s">
        <v>74</v>
      </c>
      <c r="B407" s="13" t="s">
        <v>75</v>
      </c>
      <c r="C407" s="13" t="s">
        <v>18</v>
      </c>
      <c r="D407" s="13" t="n">
        <v>1.18107</v>
      </c>
      <c r="E407" s="13" t="n">
        <v>8.8580248</v>
      </c>
      <c r="F407" s="13" t="n">
        <v>11.7647061167308</v>
      </c>
      <c r="G407" s="13" t="n">
        <v>88.2352938832692</v>
      </c>
    </row>
    <row r="408">
      <c r="A408" s="13" t="s">
        <v>74</v>
      </c>
      <c r="B408" s="13" t="s">
        <v>75</v>
      </c>
      <c r="C408" s="13" t="s">
        <v>19</v>
      </c>
      <c r="D408" s="13" t="n">
        <v>31.6012805</v>
      </c>
      <c r="E408" s="13" t="n">
        <v>31.9659354</v>
      </c>
      <c r="F408" s="13" t="n">
        <v>49.7131737682411</v>
      </c>
      <c r="G408" s="13" t="n">
        <v>50.2868262317589</v>
      </c>
    </row>
    <row r="409">
      <c r="A409" s="13" t="s">
        <v>76</v>
      </c>
      <c r="B409" s="13" t="s">
        <v>77</v>
      </c>
      <c r="C409" s="13" t="s">
        <v>18</v>
      </c>
      <c r="D409" s="13" t="n">
        <v>0</v>
      </c>
      <c r="E409" s="13" t="n">
        <v>6.79397</v>
      </c>
      <c r="F409" s="13" t="n">
        <v>0</v>
      </c>
      <c r="G409" s="13" t="n">
        <v>100</v>
      </c>
    </row>
    <row r="410">
      <c r="A410" s="13" t="s">
        <v>76</v>
      </c>
      <c r="B410" s="13" t="s">
        <v>77</v>
      </c>
      <c r="C410" s="13" t="s">
        <v>19</v>
      </c>
      <c r="D410" s="13" t="n">
        <v>11.8894475</v>
      </c>
      <c r="E410" s="13" t="n">
        <v>64.542715</v>
      </c>
      <c r="F410" s="13" t="n">
        <v>15.5555555555556</v>
      </c>
      <c r="G410" s="13" t="n">
        <v>84.4444444444444</v>
      </c>
    </row>
    <row r="411">
      <c r="A411" s="13" t="s">
        <v>78</v>
      </c>
      <c r="B411" s="13" t="s">
        <v>79</v>
      </c>
      <c r="C411" s="13" t="s">
        <v>18</v>
      </c>
      <c r="D411" s="13" t="n">
        <v>0</v>
      </c>
      <c r="E411" s="13" t="n">
        <v>6.0150625</v>
      </c>
      <c r="F411" s="13" t="n">
        <v>0</v>
      </c>
      <c r="G411" s="13" t="n">
        <v>100</v>
      </c>
    </row>
    <row r="412">
      <c r="A412" s="13" t="s">
        <v>78</v>
      </c>
      <c r="B412" s="13" t="s">
        <v>79</v>
      </c>
      <c r="C412" s="13" t="s">
        <v>19</v>
      </c>
      <c r="D412" s="13" t="n">
        <v>4.0592886</v>
      </c>
      <c r="E412" s="13" t="n">
        <v>18.5240492</v>
      </c>
      <c r="F412" s="13" t="n">
        <v>17.9747061127519</v>
      </c>
      <c r="G412" s="13" t="n">
        <v>82.0252938872481</v>
      </c>
    </row>
    <row r="413">
      <c r="A413" s="13" t="s">
        <v>80</v>
      </c>
      <c r="B413" s="13" t="s">
        <v>81</v>
      </c>
      <c r="C413" s="13" t="s">
        <v>18</v>
      </c>
      <c r="D413" s="13" t="n">
        <v>1.5853659</v>
      </c>
      <c r="E413" s="13" t="n">
        <v>3.1707318</v>
      </c>
      <c r="F413" s="13" t="n">
        <v>33.3333333333333</v>
      </c>
      <c r="G413" s="13" t="n">
        <v>66.6666666666667</v>
      </c>
    </row>
    <row r="414">
      <c r="A414" s="13" t="s">
        <v>80</v>
      </c>
      <c r="B414" s="13" t="s">
        <v>81</v>
      </c>
      <c r="C414" s="13" t="s">
        <v>19</v>
      </c>
      <c r="D414" s="13" t="n">
        <v>1.5853659</v>
      </c>
      <c r="E414" s="13" t="n">
        <v>1.5853659</v>
      </c>
      <c r="F414" s="13" t="n">
        <v>50</v>
      </c>
      <c r="G414" s="13" t="n">
        <v>50</v>
      </c>
    </row>
    <row r="415">
      <c r="A415" s="13" t="s">
        <v>82</v>
      </c>
      <c r="B415" s="13" t="s">
        <v>83</v>
      </c>
      <c r="C415" s="13" t="s">
        <v>18</v>
      </c>
      <c r="D415" s="13" t="n">
        <v>47.9319243</v>
      </c>
      <c r="E415" s="13" t="n">
        <v>73.0520854</v>
      </c>
      <c r="F415" s="13" t="n">
        <v>39.6183961986838</v>
      </c>
      <c r="G415" s="13" t="n">
        <v>60.3816038013162</v>
      </c>
    </row>
    <row r="416">
      <c r="A416" s="13" t="s">
        <v>82</v>
      </c>
      <c r="B416" s="13" t="s">
        <v>83</v>
      </c>
      <c r="C416" s="13" t="s">
        <v>19</v>
      </c>
      <c r="D416" s="13" t="n">
        <v>367.2094664</v>
      </c>
      <c r="E416" s="13" t="n">
        <v>545.3515432</v>
      </c>
      <c r="F416" s="13" t="n">
        <v>40.2394429015719</v>
      </c>
      <c r="G416" s="13" t="n">
        <v>59.7605570984281</v>
      </c>
    </row>
    <row r="417">
      <c r="A417" s="13" t="s">
        <v>94</v>
      </c>
      <c r="B417" s="13" t="s">
        <v>95</v>
      </c>
      <c r="C417" s="13" t="s">
        <v>18</v>
      </c>
      <c r="D417" s="13" t="n">
        <v>10.8085506</v>
      </c>
      <c r="E417" s="13" t="n">
        <v>22.1977829</v>
      </c>
      <c r="F417" s="13" t="n">
        <v>32.7468987126365</v>
      </c>
      <c r="G417" s="13" t="n">
        <v>67.2531012873635</v>
      </c>
    </row>
    <row r="418">
      <c r="A418" s="13" t="s">
        <v>94</v>
      </c>
      <c r="B418" s="13" t="s">
        <v>95</v>
      </c>
      <c r="C418" s="13" t="s">
        <v>19</v>
      </c>
      <c r="D418" s="13" t="n">
        <v>125.7700843</v>
      </c>
      <c r="E418" s="13" t="n">
        <v>270.5802911</v>
      </c>
      <c r="F418" s="13" t="n">
        <v>31.7320462161974</v>
      </c>
      <c r="G418" s="13" t="n">
        <v>68.2679537838026</v>
      </c>
    </row>
    <row r="419">
      <c r="A419" s="13" t="s">
        <v>110</v>
      </c>
      <c r="B419" s="13" t="s">
        <v>111</v>
      </c>
      <c r="C419" s="13" t="s">
        <v>18</v>
      </c>
      <c r="D419" s="13" t="n">
        <v>97.7624895</v>
      </c>
      <c r="E419" s="13" t="n">
        <v>96.3642581</v>
      </c>
      <c r="F419" s="13" t="n">
        <v>50.3601336284892</v>
      </c>
      <c r="G419" s="13" t="n">
        <v>49.6398663715108</v>
      </c>
    </row>
    <row r="420">
      <c r="A420" s="13" t="s">
        <v>110</v>
      </c>
      <c r="B420" s="13" t="s">
        <v>111</v>
      </c>
      <c r="C420" s="13" t="s">
        <v>19</v>
      </c>
      <c r="D420" s="13" t="n">
        <v>372.6883439</v>
      </c>
      <c r="E420" s="13" t="n">
        <v>594.6329191</v>
      </c>
      <c r="F420" s="13" t="n">
        <v>38.5278767411939</v>
      </c>
      <c r="G420" s="13" t="n">
        <v>61.4721232588061</v>
      </c>
    </row>
    <row r="421">
      <c r="A421" s="13" t="s">
        <v>112</v>
      </c>
      <c r="B421" s="13" t="s">
        <v>113</v>
      </c>
      <c r="C421" s="13" t="s">
        <v>18</v>
      </c>
      <c r="D421" s="13" t="n">
        <v>9.023162</v>
      </c>
      <c r="E421" s="13" t="n">
        <v>12.6324268</v>
      </c>
      <c r="F421" s="13" t="n">
        <v>41.6666666666667</v>
      </c>
      <c r="G421" s="13" t="n">
        <v>58.3333333333333</v>
      </c>
    </row>
    <row r="422">
      <c r="A422" s="13" t="s">
        <v>112</v>
      </c>
      <c r="B422" s="13" t="s">
        <v>113</v>
      </c>
      <c r="C422" s="13" t="s">
        <v>19</v>
      </c>
      <c r="D422" s="13" t="n">
        <v>86.6223552</v>
      </c>
      <c r="E422" s="13" t="n">
        <v>160.6122836</v>
      </c>
      <c r="F422" s="13" t="n">
        <v>35.036496350365</v>
      </c>
      <c r="G422" s="13" t="n">
        <v>64.963503649635</v>
      </c>
    </row>
    <row r="423">
      <c r="A423" t="s">
        <v>22</v>
      </c>
    </row>
    <row r="424">
      <c r="A424" t="s">
        <v>23</v>
      </c>
    </row>
    <row r="425">
      <c r="A425" t="s">
        <v>24</v>
      </c>
    </row>
    <row r="426">
      <c r="A426" t="s">
        <v>25</v>
      </c>
    </row>
    <row r="427">
      <c r="A427" t="s">
        <v>26</v>
      </c>
    </row>
    <row r="430">
      <c r="G430" s="7" t="str">
        <f>=HYPERLINK("#'Indice'!A1", "Ir al Índice")</f>
      </c>
    </row>
    <row r="431">
      <c r="A431" s="14" t="s">
        <v>300</v>
      </c>
    </row>
    <row r="432">
      <c r="A432" s="5" t="s">
        <v>28</v>
      </c>
      <c r="B432" s="5" t="s">
        <v>10</v>
      </c>
      <c r="C432" s="5" t="s">
        <v>11</v>
      </c>
      <c r="D432" s="5" t="s">
        <v>12</v>
      </c>
      <c r="E432" s="5" t="s">
        <v>13</v>
      </c>
      <c r="F432" s="5" t="s">
        <v>14</v>
      </c>
      <c r="G432" s="5" t="s">
        <v>15</v>
      </c>
    </row>
    <row r="433">
      <c r="A433" s="15" t="s">
        <v>16</v>
      </c>
      <c r="B433" s="15" t="s">
        <v>17</v>
      </c>
      <c r="C433" s="15" t="s">
        <v>18</v>
      </c>
      <c r="D433" s="15" t="n">
        <v>168.2925623</v>
      </c>
      <c r="E433" s="15" t="n">
        <v>229.0843423</v>
      </c>
      <c r="F433" s="15" t="n">
        <v>42.3508664826416</v>
      </c>
      <c r="G433" s="15" t="n">
        <v>57.6491335173584</v>
      </c>
    </row>
    <row r="434">
      <c r="A434" s="15" t="s">
        <v>16</v>
      </c>
      <c r="B434" s="15" t="s">
        <v>17</v>
      </c>
      <c r="C434" s="15" t="s">
        <v>19</v>
      </c>
      <c r="D434" s="15" t="n">
        <v>1001.4256323</v>
      </c>
      <c r="E434" s="15" t="n">
        <v>1687.7951025</v>
      </c>
      <c r="F434" s="15" t="n">
        <v>37.2385062832887</v>
      </c>
      <c r="G434" s="15" t="n">
        <v>62.7614937167113</v>
      </c>
    </row>
    <row r="435">
      <c r="A435" s="15" t="s">
        <v>29</v>
      </c>
      <c r="B435" s="15" t="s">
        <v>30</v>
      </c>
      <c r="C435" s="15" t="s">
        <v>18</v>
      </c>
      <c r="D435" s="15" t="n">
        <v>85.00108</v>
      </c>
      <c r="E435" s="15" t="n">
        <v>161.1154617</v>
      </c>
      <c r="F435" s="15" t="n">
        <v>34.5369227979852</v>
      </c>
      <c r="G435" s="15" t="n">
        <v>65.4630772020148</v>
      </c>
    </row>
    <row r="436">
      <c r="A436" s="15" t="s">
        <v>29</v>
      </c>
      <c r="B436" s="15" t="s">
        <v>30</v>
      </c>
      <c r="C436" s="15" t="s">
        <v>19</v>
      </c>
      <c r="D436" s="15" t="n">
        <v>1051.2689989</v>
      </c>
      <c r="E436" s="15" t="n">
        <v>1890.8410294</v>
      </c>
      <c r="F436" s="15" t="n">
        <v>35.7318043440898</v>
      </c>
      <c r="G436" s="15" t="n">
        <v>64.2681956559102</v>
      </c>
    </row>
    <row r="437">
      <c r="A437" s="15" t="s">
        <v>31</v>
      </c>
      <c r="B437" s="15" t="s">
        <v>32</v>
      </c>
      <c r="C437" s="15" t="s">
        <v>18</v>
      </c>
      <c r="D437" s="15" t="n">
        <v>46.7711045</v>
      </c>
      <c r="E437" s="15" t="n">
        <v>17.1240117</v>
      </c>
      <c r="F437" s="15" t="n">
        <v>73.1998113182866</v>
      </c>
      <c r="G437" s="15" t="n">
        <v>26.8001886817134</v>
      </c>
    </row>
    <row r="438">
      <c r="A438" s="15" t="s">
        <v>31</v>
      </c>
      <c r="B438" s="15" t="s">
        <v>32</v>
      </c>
      <c r="C438" s="15" t="s">
        <v>19</v>
      </c>
      <c r="D438" s="15" t="n">
        <v>450.8177296</v>
      </c>
      <c r="E438" s="15" t="n">
        <v>790.207148</v>
      </c>
      <c r="F438" s="15" t="n">
        <v>36.3262443595675</v>
      </c>
      <c r="G438" s="15" t="n">
        <v>63.6737556404325</v>
      </c>
    </row>
    <row r="439">
      <c r="A439" s="15" t="s">
        <v>33</v>
      </c>
      <c r="B439" s="15" t="s">
        <v>34</v>
      </c>
      <c r="C439" s="15" t="s">
        <v>18</v>
      </c>
      <c r="D439" s="15" t="n">
        <v>5.658385</v>
      </c>
      <c r="E439" s="15" t="n">
        <v>18.106832</v>
      </c>
      <c r="F439" s="15" t="n">
        <v>23.8095238095238</v>
      </c>
      <c r="G439" s="15" t="n">
        <v>76.1904761904762</v>
      </c>
    </row>
    <row r="440">
      <c r="A440" s="15" t="s">
        <v>33</v>
      </c>
      <c r="B440" s="15" t="s">
        <v>34</v>
      </c>
      <c r="C440" s="15" t="s">
        <v>19</v>
      </c>
      <c r="D440" s="15" t="n">
        <v>52.057142</v>
      </c>
      <c r="E440" s="15" t="n">
        <v>130.142855</v>
      </c>
      <c r="F440" s="15" t="n">
        <v>28.5714285714286</v>
      </c>
      <c r="G440" s="15" t="n">
        <v>71.4285714285714</v>
      </c>
    </row>
    <row r="441">
      <c r="A441" s="15" t="s">
        <v>35</v>
      </c>
      <c r="B441" s="15" t="s">
        <v>36</v>
      </c>
      <c r="C441" s="15" t="s">
        <v>18</v>
      </c>
      <c r="D441" s="15" t="n">
        <v>43.7102734</v>
      </c>
      <c r="E441" s="15" t="n">
        <v>38.2072134</v>
      </c>
      <c r="F441" s="15" t="n">
        <v>53.3589043163858</v>
      </c>
      <c r="G441" s="15" t="n">
        <v>46.6410956836142</v>
      </c>
    </row>
    <row r="442">
      <c r="A442" s="15" t="s">
        <v>35</v>
      </c>
      <c r="B442" s="15" t="s">
        <v>36</v>
      </c>
      <c r="C442" s="15" t="s">
        <v>19</v>
      </c>
      <c r="D442" s="15" t="n">
        <v>476.5689496</v>
      </c>
      <c r="E442" s="15" t="n">
        <v>1882.9419933</v>
      </c>
      <c r="F442" s="15" t="n">
        <v>20.197785097545</v>
      </c>
      <c r="G442" s="15" t="n">
        <v>79.802214902455</v>
      </c>
    </row>
    <row r="443">
      <c r="A443" s="15" t="s">
        <v>37</v>
      </c>
      <c r="B443" s="15" t="s">
        <v>38</v>
      </c>
      <c r="C443" s="15" t="s">
        <v>18</v>
      </c>
      <c r="D443" s="15" t="n">
        <v>12.4763401</v>
      </c>
      <c r="E443" s="15" t="n">
        <v>48.640277</v>
      </c>
      <c r="F443" s="15" t="n">
        <v>20.4139899948749</v>
      </c>
      <c r="G443" s="15" t="n">
        <v>79.5860100051251</v>
      </c>
    </row>
    <row r="444">
      <c r="A444" s="15" t="s">
        <v>37</v>
      </c>
      <c r="B444" s="15" t="s">
        <v>38</v>
      </c>
      <c r="C444" s="15" t="s">
        <v>19</v>
      </c>
      <c r="D444" s="15" t="n">
        <v>47.4203753</v>
      </c>
      <c r="E444" s="15" t="n">
        <v>214.1153726</v>
      </c>
      <c r="F444" s="15" t="n">
        <v>18.131508094309</v>
      </c>
      <c r="G444" s="15" t="n">
        <v>81.868491905691</v>
      </c>
    </row>
    <row r="445">
      <c r="A445" s="15" t="s">
        <v>39</v>
      </c>
      <c r="B445" s="15" t="s">
        <v>40</v>
      </c>
      <c r="C445" s="15" t="s">
        <v>18</v>
      </c>
      <c r="D445" s="15" t="n">
        <v>4.3872928</v>
      </c>
      <c r="E445" s="15" t="n">
        <v>83.5476996</v>
      </c>
      <c r="F445" s="15" t="n">
        <v>4.98924566916776</v>
      </c>
      <c r="G445" s="15" t="n">
        <v>95.0107543308322</v>
      </c>
    </row>
    <row r="446">
      <c r="A446" s="15" t="s">
        <v>39</v>
      </c>
      <c r="B446" s="15" t="s">
        <v>40</v>
      </c>
      <c r="C446" s="15" t="s">
        <v>19</v>
      </c>
      <c r="D446" s="15" t="n">
        <v>69.6679516</v>
      </c>
      <c r="E446" s="15" t="n">
        <v>454.5587763</v>
      </c>
      <c r="F446" s="15" t="n">
        <v>13.2896603496512</v>
      </c>
      <c r="G446" s="15" t="n">
        <v>86.7103396503488</v>
      </c>
    </row>
    <row r="447">
      <c r="A447" s="15" t="s">
        <v>41</v>
      </c>
      <c r="B447" s="15" t="s">
        <v>42</v>
      </c>
      <c r="C447" s="15" t="s">
        <v>18</v>
      </c>
      <c r="D447" s="15" t="n">
        <v>15.6397035</v>
      </c>
      <c r="E447" s="15" t="n">
        <v>8.0650921</v>
      </c>
      <c r="F447" s="15" t="n">
        <v>65.9769599532004</v>
      </c>
      <c r="G447" s="15" t="n">
        <v>34.0230400467996</v>
      </c>
    </row>
    <row r="448">
      <c r="A448" s="15" t="s">
        <v>41</v>
      </c>
      <c r="B448" s="15" t="s">
        <v>42</v>
      </c>
      <c r="C448" s="15" t="s">
        <v>19</v>
      </c>
      <c r="D448" s="15" t="n">
        <v>84.1653902</v>
      </c>
      <c r="E448" s="15" t="n">
        <v>722.9175028</v>
      </c>
      <c r="F448" s="15" t="n">
        <v>10.4283452084023</v>
      </c>
      <c r="G448" s="15" t="n">
        <v>89.5716547915977</v>
      </c>
    </row>
    <row r="449">
      <c r="A449" t="s">
        <v>22</v>
      </c>
    </row>
    <row r="450">
      <c r="A450" t="s">
        <v>23</v>
      </c>
    </row>
    <row r="451">
      <c r="A451" t="s">
        <v>24</v>
      </c>
    </row>
    <row r="452">
      <c r="A452" t="s">
        <v>25</v>
      </c>
    </row>
    <row r="453">
      <c r="A453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301</v>
      </c>
    </row>
    <row r="11">
      <c r="A11" t="s">
        <v>302</v>
      </c>
    </row>
    <row r="12">
      <c r="A12" s="3" t="s">
        <v>6</v>
      </c>
    </row>
    <row r="13">
      <c r="A13" s="3" t="s">
        <v>7</v>
      </c>
    </row>
    <row r="15">
      <c r="A15" s="4" t="s">
        <v>303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16" t="s">
        <v>16</v>
      </c>
      <c r="B17" s="16" t="s">
        <v>17</v>
      </c>
      <c r="C17" s="16" t="s">
        <v>18</v>
      </c>
      <c r="D17" s="16" t="n">
        <v>3.41436110836419</v>
      </c>
    </row>
    <row r="18">
      <c r="A18" s="16" t="s">
        <v>16</v>
      </c>
      <c r="B18" s="16" t="s">
        <v>17</v>
      </c>
      <c r="C18" s="16" t="s">
        <v>19</v>
      </c>
      <c r="D18" s="16" t="n">
        <v>3.13043747850071</v>
      </c>
    </row>
    <row r="19">
      <c r="A19" s="16" t="s">
        <v>16</v>
      </c>
      <c r="B19" s="16" t="s">
        <v>20</v>
      </c>
      <c r="C19" s="16" t="s">
        <v>18</v>
      </c>
      <c r="D19" s="16" t="n">
        <v>3.95254544943962</v>
      </c>
    </row>
    <row r="20">
      <c r="A20" s="16" t="s">
        <v>16</v>
      </c>
      <c r="B20" s="16" t="s">
        <v>20</v>
      </c>
      <c r="C20" s="16" t="s">
        <v>19</v>
      </c>
      <c r="D20" s="16" t="n">
        <v>2.81247661786526</v>
      </c>
    </row>
    <row r="21">
      <c r="A21" s="16" t="s">
        <v>16</v>
      </c>
      <c r="B21" s="16" t="s">
        <v>21</v>
      </c>
      <c r="C21" s="16" t="s">
        <v>18</v>
      </c>
      <c r="D21" s="16" t="n">
        <v>3.41215932397312</v>
      </c>
    </row>
    <row r="22">
      <c r="A22" s="16" t="s">
        <v>16</v>
      </c>
      <c r="B22" s="16" t="s">
        <v>21</v>
      </c>
      <c r="C22" s="16" t="s">
        <v>19</v>
      </c>
      <c r="D22" s="16" t="n">
        <v>3.13111912359324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305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17" t="s">
        <v>16</v>
      </c>
      <c r="B33" s="17" t="s">
        <v>17</v>
      </c>
      <c r="C33" s="17" t="s">
        <v>18</v>
      </c>
      <c r="D33" s="17" t="n">
        <v>3.41436110836419</v>
      </c>
    </row>
    <row r="34">
      <c r="A34" s="17" t="s">
        <v>16</v>
      </c>
      <c r="B34" s="17" t="s">
        <v>17</v>
      </c>
      <c r="C34" s="17" t="s">
        <v>19</v>
      </c>
      <c r="D34" s="17" t="n">
        <v>3.13043747850071</v>
      </c>
    </row>
    <row r="35">
      <c r="A35" s="17" t="s">
        <v>29</v>
      </c>
      <c r="B35" s="17" t="s">
        <v>30</v>
      </c>
      <c r="C35" s="17" t="s">
        <v>18</v>
      </c>
      <c r="D35" s="17" t="n">
        <v>2.61024108192723</v>
      </c>
    </row>
    <row r="36">
      <c r="A36" s="17" t="s">
        <v>29</v>
      </c>
      <c r="B36" s="17" t="s">
        <v>30</v>
      </c>
      <c r="C36" s="17" t="s">
        <v>19</v>
      </c>
      <c r="D36" s="17" t="n">
        <v>2.46127966485425</v>
      </c>
    </row>
    <row r="37">
      <c r="A37" s="17" t="s">
        <v>31</v>
      </c>
      <c r="B37" s="17" t="s">
        <v>32</v>
      </c>
      <c r="C37" s="17" t="s">
        <v>18</v>
      </c>
      <c r="D37" s="17" t="n">
        <v>3.38873403343978</v>
      </c>
    </row>
    <row r="38">
      <c r="A38" s="17" t="s">
        <v>31</v>
      </c>
      <c r="B38" s="17" t="s">
        <v>32</v>
      </c>
      <c r="C38" s="17" t="s">
        <v>19</v>
      </c>
      <c r="D38" s="17" t="n">
        <v>3.2673842333345</v>
      </c>
    </row>
    <row r="39">
      <c r="A39" s="17" t="s">
        <v>33</v>
      </c>
      <c r="B39" s="17" t="s">
        <v>34</v>
      </c>
      <c r="C39" s="17" t="s">
        <v>18</v>
      </c>
      <c r="D39" s="17" t="n">
        <v>2.45305358264562</v>
      </c>
    </row>
    <row r="40">
      <c r="A40" s="17" t="s">
        <v>33</v>
      </c>
      <c r="B40" s="17" t="s">
        <v>34</v>
      </c>
      <c r="C40" s="17" t="s">
        <v>19</v>
      </c>
      <c r="D40" s="17" t="n">
        <v>2.59619596494158</v>
      </c>
    </row>
    <row r="41">
      <c r="A41" s="17" t="s">
        <v>35</v>
      </c>
      <c r="B41" s="17" t="s">
        <v>36</v>
      </c>
      <c r="C41" s="17" t="s">
        <v>18</v>
      </c>
      <c r="D41" s="17" t="n">
        <v>3.31303408870535</v>
      </c>
    </row>
    <row r="42">
      <c r="A42" s="17" t="s">
        <v>35</v>
      </c>
      <c r="B42" s="17" t="s">
        <v>36</v>
      </c>
      <c r="C42" s="17" t="s">
        <v>19</v>
      </c>
      <c r="D42" s="17" t="n">
        <v>2.78317573191362</v>
      </c>
    </row>
    <row r="43">
      <c r="A43" s="17" t="s">
        <v>37</v>
      </c>
      <c r="B43" s="17" t="s">
        <v>38</v>
      </c>
      <c r="C43" s="17" t="s">
        <v>18</v>
      </c>
      <c r="D43" s="17" t="n">
        <v>2.15058783837132</v>
      </c>
    </row>
    <row r="44">
      <c r="A44" s="17" t="s">
        <v>37</v>
      </c>
      <c r="B44" s="17" t="s">
        <v>38</v>
      </c>
      <c r="C44" s="17" t="s">
        <v>19</v>
      </c>
      <c r="D44" s="17" t="n">
        <v>2.39161479880472</v>
      </c>
    </row>
    <row r="45">
      <c r="A45" s="17" t="s">
        <v>39</v>
      </c>
      <c r="B45" s="17" t="s">
        <v>40</v>
      </c>
      <c r="C45" s="17" t="s">
        <v>18</v>
      </c>
      <c r="D45" s="17" t="n">
        <v>4.06789710154903</v>
      </c>
    </row>
    <row r="46">
      <c r="A46" s="17" t="s">
        <v>39</v>
      </c>
      <c r="B46" s="17" t="s">
        <v>40</v>
      </c>
      <c r="C46" s="17" t="s">
        <v>19</v>
      </c>
      <c r="D46" s="17" t="n">
        <v>3.51785363176837</v>
      </c>
    </row>
    <row r="47">
      <c r="A47" s="17" t="s">
        <v>41</v>
      </c>
      <c r="B47" s="17" t="s">
        <v>42</v>
      </c>
      <c r="C47" s="17" t="s">
        <v>18</v>
      </c>
      <c r="D47" s="17" t="n">
        <v>2.47696909965984</v>
      </c>
    </row>
    <row r="48">
      <c r="A48" s="17" t="s">
        <v>41</v>
      </c>
      <c r="B48" s="17" t="s">
        <v>42</v>
      </c>
      <c r="C48" s="17" t="s">
        <v>19</v>
      </c>
      <c r="D48" s="17" t="n">
        <v>2.68714292206203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D56" s="7" t="str">
        <f>=HYPERLINK("#'Indice'!A1", "Ir al Índice")</f>
      </c>
    </row>
    <row r="57">
      <c r="A57" s="4" t="s">
        <v>306</v>
      </c>
    </row>
    <row r="58">
      <c r="A58" s="5" t="s">
        <v>9</v>
      </c>
      <c r="B58" s="5" t="s">
        <v>10</v>
      </c>
      <c r="C58" s="5" t="s">
        <v>11</v>
      </c>
      <c r="D58" s="5" t="s">
        <v>304</v>
      </c>
    </row>
    <row r="59">
      <c r="A59" s="18" t="s">
        <v>16</v>
      </c>
      <c r="B59" s="18" t="s">
        <v>17</v>
      </c>
      <c r="C59" s="18" t="s">
        <v>18</v>
      </c>
      <c r="D59" s="18" t="n">
        <v>3.41215932397312</v>
      </c>
    </row>
    <row r="60">
      <c r="A60" s="18" t="s">
        <v>16</v>
      </c>
      <c r="B60" s="18" t="s">
        <v>17</v>
      </c>
      <c r="C60" s="18" t="s">
        <v>19</v>
      </c>
      <c r="D60" s="18" t="n">
        <v>3.13111912359324</v>
      </c>
    </row>
    <row r="61">
      <c r="A61" s="18" t="s">
        <v>44</v>
      </c>
      <c r="B61" s="18" t="s">
        <v>45</v>
      </c>
      <c r="C61" s="18" t="s">
        <v>18</v>
      </c>
      <c r="D61" s="18" t="n">
        <v>3.95227338886879</v>
      </c>
    </row>
    <row r="62">
      <c r="A62" s="18" t="s">
        <v>44</v>
      </c>
      <c r="B62" s="18" t="s">
        <v>45</v>
      </c>
      <c r="C62" s="18" t="s">
        <v>19</v>
      </c>
      <c r="D62" s="18" t="n">
        <v>2.55167735372617</v>
      </c>
    </row>
    <row r="63">
      <c r="A63" s="18" t="s">
        <v>46</v>
      </c>
      <c r="B63" s="18" t="s">
        <v>47</v>
      </c>
      <c r="C63" s="18" t="s">
        <v>18</v>
      </c>
      <c r="D63" s="18" t="n">
        <v>2.5446062306365</v>
      </c>
    </row>
    <row r="64">
      <c r="A64" s="18" t="s">
        <v>46</v>
      </c>
      <c r="B64" s="18" t="s">
        <v>47</v>
      </c>
      <c r="C64" s="18" t="s">
        <v>19</v>
      </c>
      <c r="D64" s="18" t="n">
        <v>2.90683260817048</v>
      </c>
    </row>
    <row r="65">
      <c r="A65" s="18" t="s">
        <v>29</v>
      </c>
      <c r="B65" s="18" t="s">
        <v>30</v>
      </c>
      <c r="C65" s="18" t="s">
        <v>18</v>
      </c>
      <c r="D65" s="18" t="n">
        <v>2.41763849959388</v>
      </c>
    </row>
    <row r="66">
      <c r="A66" s="18" t="s">
        <v>29</v>
      </c>
      <c r="B66" s="18" t="s">
        <v>30</v>
      </c>
      <c r="C66" s="18" t="s">
        <v>19</v>
      </c>
      <c r="D66" s="18" t="n">
        <v>2.48909444481559</v>
      </c>
    </row>
    <row r="67">
      <c r="A67" s="18" t="s">
        <v>31</v>
      </c>
      <c r="B67" s="18" t="s">
        <v>32</v>
      </c>
      <c r="C67" s="18" t="s">
        <v>18</v>
      </c>
      <c r="D67" s="18" t="n">
        <v>3.18753277874519</v>
      </c>
    </row>
    <row r="68">
      <c r="A68" s="18" t="s">
        <v>31</v>
      </c>
      <c r="B68" s="18" t="s">
        <v>32</v>
      </c>
      <c r="C68" s="18" t="s">
        <v>19</v>
      </c>
      <c r="D68" s="18" t="n">
        <v>3.1403101714795</v>
      </c>
    </row>
    <row r="69">
      <c r="A69" s="18" t="s">
        <v>48</v>
      </c>
      <c r="B69" s="18" t="s">
        <v>49</v>
      </c>
      <c r="C69" s="18" t="s">
        <v>18</v>
      </c>
      <c r="D69" s="18" t="n">
        <v>2.03362958558675</v>
      </c>
    </row>
    <row r="70">
      <c r="A70" s="18" t="s">
        <v>48</v>
      </c>
      <c r="B70" s="18" t="s">
        <v>49</v>
      </c>
      <c r="C70" s="18" t="s">
        <v>19</v>
      </c>
      <c r="D70" s="18" t="n">
        <v>2.38915794512971</v>
      </c>
    </row>
    <row r="71">
      <c r="A71" s="18" t="s">
        <v>50</v>
      </c>
      <c r="B71" s="18" t="s">
        <v>51</v>
      </c>
      <c r="C71" s="18" t="s">
        <v>18</v>
      </c>
      <c r="D71" s="18" t="n">
        <v>2.29384161437975</v>
      </c>
    </row>
    <row r="72">
      <c r="A72" s="18" t="s">
        <v>50</v>
      </c>
      <c r="B72" s="18" t="s">
        <v>51</v>
      </c>
      <c r="C72" s="18" t="s">
        <v>19</v>
      </c>
      <c r="D72" s="18" t="n">
        <v>2.62457334243192</v>
      </c>
    </row>
    <row r="73">
      <c r="A73" s="18" t="s">
        <v>33</v>
      </c>
      <c r="B73" s="18" t="s">
        <v>34</v>
      </c>
      <c r="C73" s="18" t="s">
        <v>18</v>
      </c>
      <c r="D73" s="18" t="n">
        <v>2.45380539268024</v>
      </c>
    </row>
    <row r="74">
      <c r="A74" s="18" t="s">
        <v>33</v>
      </c>
      <c r="B74" s="18" t="s">
        <v>34</v>
      </c>
      <c r="C74" s="18" t="s">
        <v>19</v>
      </c>
      <c r="D74" s="18" t="n">
        <v>2.5946434063148</v>
      </c>
    </row>
    <row r="75">
      <c r="A75" s="18" t="s">
        <v>52</v>
      </c>
      <c r="B75" s="18" t="s">
        <v>53</v>
      </c>
      <c r="C75" s="18" t="s">
        <v>18</v>
      </c>
      <c r="D75" s="18" t="n">
        <v>3.0937364283683</v>
      </c>
    </row>
    <row r="76">
      <c r="A76" s="18" t="s">
        <v>52</v>
      </c>
      <c r="B76" s="18" t="s">
        <v>53</v>
      </c>
      <c r="C76" s="18" t="s">
        <v>19</v>
      </c>
      <c r="D76" s="18" t="n">
        <v>3.20515219683386</v>
      </c>
    </row>
    <row r="77">
      <c r="A77" s="18" t="s">
        <v>54</v>
      </c>
      <c r="B77" s="18" t="s">
        <v>55</v>
      </c>
      <c r="C77" s="18" t="s">
        <v>18</v>
      </c>
      <c r="D77" s="18" t="n">
        <v>4.05184377502017</v>
      </c>
    </row>
    <row r="78">
      <c r="A78" s="18" t="s">
        <v>54</v>
      </c>
      <c r="B78" s="18" t="s">
        <v>55</v>
      </c>
      <c r="C78" s="18" t="s">
        <v>19</v>
      </c>
      <c r="D78" s="18" t="n">
        <v>2.43491086520118</v>
      </c>
    </row>
    <row r="79">
      <c r="A79" s="18" t="s">
        <v>35</v>
      </c>
      <c r="B79" s="18" t="s">
        <v>36</v>
      </c>
      <c r="C79" s="18" t="s">
        <v>18</v>
      </c>
      <c r="D79" s="18" t="n">
        <v>3.53610895512651</v>
      </c>
    </row>
    <row r="80">
      <c r="A80" s="18" t="s">
        <v>35</v>
      </c>
      <c r="B80" s="18" t="s">
        <v>36</v>
      </c>
      <c r="C80" s="18" t="s">
        <v>19</v>
      </c>
      <c r="D80" s="18" t="n">
        <v>2.72502992051244</v>
      </c>
    </row>
    <row r="81">
      <c r="A81" s="18" t="s">
        <v>56</v>
      </c>
      <c r="B81" s="18" t="s">
        <v>57</v>
      </c>
      <c r="C81" s="18" t="s">
        <v>18</v>
      </c>
      <c r="D81" s="18" t="n">
        <v>2.46671895386475</v>
      </c>
    </row>
    <row r="82">
      <c r="A82" s="18" t="s">
        <v>56</v>
      </c>
      <c r="B82" s="18" t="s">
        <v>57</v>
      </c>
      <c r="C82" s="18" t="s">
        <v>19</v>
      </c>
      <c r="D82" s="18" t="n">
        <v>2.51682263116638</v>
      </c>
    </row>
    <row r="83">
      <c r="A83" s="18" t="s">
        <v>37</v>
      </c>
      <c r="B83" s="18" t="s">
        <v>38</v>
      </c>
      <c r="C83" s="18" t="s">
        <v>18</v>
      </c>
      <c r="D83" s="18" t="n">
        <v>2.14443344716619</v>
      </c>
    </row>
    <row r="84">
      <c r="A84" s="18" t="s">
        <v>37</v>
      </c>
      <c r="B84" s="18" t="s">
        <v>38</v>
      </c>
      <c r="C84" s="18" t="s">
        <v>19</v>
      </c>
      <c r="D84" s="18" t="n">
        <v>2.38578773015731</v>
      </c>
    </row>
    <row r="85">
      <c r="A85" s="18" t="s">
        <v>58</v>
      </c>
      <c r="B85" s="18" t="s">
        <v>59</v>
      </c>
      <c r="C85" s="18" t="s">
        <v>18</v>
      </c>
      <c r="D85" s="18" t="n">
        <v>2.57129024977877</v>
      </c>
    </row>
    <row r="86">
      <c r="A86" s="18" t="s">
        <v>58</v>
      </c>
      <c r="B86" s="18" t="s">
        <v>59</v>
      </c>
      <c r="C86" s="18" t="s">
        <v>19</v>
      </c>
      <c r="D86" s="18" t="n">
        <v>2.53278702265878</v>
      </c>
    </row>
    <row r="87">
      <c r="A87" s="18" t="s">
        <v>39</v>
      </c>
      <c r="B87" s="18" t="s">
        <v>40</v>
      </c>
      <c r="C87" s="18" t="s">
        <v>18</v>
      </c>
      <c r="D87" s="18" t="n">
        <v>4.06839125312513</v>
      </c>
    </row>
    <row r="88">
      <c r="A88" s="18" t="s">
        <v>39</v>
      </c>
      <c r="B88" s="18" t="s">
        <v>40</v>
      </c>
      <c r="C88" s="18" t="s">
        <v>19</v>
      </c>
      <c r="D88" s="18" t="n">
        <v>3.51834500659457</v>
      </c>
    </row>
    <row r="89">
      <c r="A89" s="18" t="s">
        <v>41</v>
      </c>
      <c r="B89" s="18" t="s">
        <v>42</v>
      </c>
      <c r="C89" s="18" t="s">
        <v>18</v>
      </c>
      <c r="D89" s="18" t="n">
        <v>2.28312547452306</v>
      </c>
    </row>
    <row r="90">
      <c r="A90" s="18" t="s">
        <v>41</v>
      </c>
      <c r="B90" s="18" t="s">
        <v>42</v>
      </c>
      <c r="C90" s="18" t="s">
        <v>19</v>
      </c>
      <c r="D90" s="18" t="n">
        <v>2.76775312207502</v>
      </c>
    </row>
    <row r="91">
      <c r="A91" s="18" t="s">
        <v>60</v>
      </c>
      <c r="B91" s="18" t="s">
        <v>61</v>
      </c>
      <c r="C91" s="18" t="s">
        <v>18</v>
      </c>
      <c r="D91" s="18" t="n">
        <v>2.04491263609162</v>
      </c>
    </row>
    <row r="92">
      <c r="A92" s="18" t="s">
        <v>60</v>
      </c>
      <c r="B92" s="18" t="s">
        <v>61</v>
      </c>
      <c r="C92" s="18" t="s">
        <v>19</v>
      </c>
      <c r="D92" s="18" t="n">
        <v>2.86007834471047</v>
      </c>
    </row>
    <row r="93">
      <c r="A93" s="18" t="s">
        <v>62</v>
      </c>
      <c r="B93" s="18" t="s">
        <v>63</v>
      </c>
      <c r="C93" s="18" t="s">
        <v>18</v>
      </c>
      <c r="D93" s="18" t="n">
        <v>2.67539082396903</v>
      </c>
    </row>
    <row r="94">
      <c r="A94" s="18" t="s">
        <v>62</v>
      </c>
      <c r="B94" s="18" t="s">
        <v>63</v>
      </c>
      <c r="C94" s="18" t="s">
        <v>19</v>
      </c>
      <c r="D94" s="18" t="n">
        <v>2.45632716226245</v>
      </c>
    </row>
    <row r="95">
      <c r="A95" s="18" t="s">
        <v>64</v>
      </c>
      <c r="B95" s="18" t="s">
        <v>65</v>
      </c>
      <c r="C95" s="18" t="s">
        <v>18</v>
      </c>
      <c r="D95" s="18" t="n">
        <v>3.26886186269977</v>
      </c>
    </row>
    <row r="96">
      <c r="A96" s="18" t="s">
        <v>64</v>
      </c>
      <c r="B96" s="18" t="s">
        <v>65</v>
      </c>
      <c r="C96" s="18" t="s">
        <v>19</v>
      </c>
      <c r="D96" s="18" t="n">
        <v>3.14845649320514</v>
      </c>
    </row>
    <row r="97">
      <c r="A97" s="18" t="s">
        <v>66</v>
      </c>
      <c r="B97" s="18" t="s">
        <v>67</v>
      </c>
      <c r="C97" s="18" t="s">
        <v>18</v>
      </c>
      <c r="D97" s="18" t="n">
        <v>2.16397255203024</v>
      </c>
    </row>
    <row r="98">
      <c r="A98" s="18" t="s">
        <v>66</v>
      </c>
      <c r="B98" s="18" t="s">
        <v>67</v>
      </c>
      <c r="C98" s="18" t="s">
        <v>19</v>
      </c>
      <c r="D98" s="18" t="n">
        <v>2.48880622015106</v>
      </c>
    </row>
    <row r="99">
      <c r="A99" s="18" t="s">
        <v>68</v>
      </c>
      <c r="B99" s="18" t="s">
        <v>69</v>
      </c>
      <c r="C99" s="18" t="s">
        <v>18</v>
      </c>
      <c r="D99" s="18" t="n">
        <v>3.46309288414264</v>
      </c>
    </row>
    <row r="100">
      <c r="A100" s="18" t="s">
        <v>68</v>
      </c>
      <c r="B100" s="18" t="s">
        <v>69</v>
      </c>
      <c r="C100" s="18" t="s">
        <v>19</v>
      </c>
      <c r="D100" s="18" t="n">
        <v>2.53025300859747</v>
      </c>
    </row>
    <row r="101">
      <c r="A101" s="18" t="s">
        <v>70</v>
      </c>
      <c r="B101" s="18" t="s">
        <v>71</v>
      </c>
      <c r="C101" s="18" t="s">
        <v>18</v>
      </c>
      <c r="D101" s="18" t="n">
        <v>1.96257259068911</v>
      </c>
    </row>
    <row r="102">
      <c r="A102" s="18" t="s">
        <v>70</v>
      </c>
      <c r="B102" s="18" t="s">
        <v>71</v>
      </c>
      <c r="C102" s="18" t="s">
        <v>19</v>
      </c>
      <c r="D102" s="18" t="n">
        <v>2.99129971577617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D110" s="7" t="str">
        <f>=HYPERLINK("#'Indice'!A1", "Ir al Índice")</f>
      </c>
    </row>
    <row r="111">
      <c r="A111" s="4" t="s">
        <v>307</v>
      </c>
    </row>
    <row r="112">
      <c r="A112" s="5" t="s">
        <v>9</v>
      </c>
      <c r="B112" s="5" t="s">
        <v>73</v>
      </c>
      <c r="C112" s="5" t="s">
        <v>11</v>
      </c>
      <c r="D112" s="5" t="s">
        <v>304</v>
      </c>
    </row>
    <row r="113">
      <c r="A113" s="19" t="s">
        <v>74</v>
      </c>
      <c r="B113" s="19" t="s">
        <v>75</v>
      </c>
      <c r="C113" s="19" t="s">
        <v>18</v>
      </c>
      <c r="D113" s="19" t="n">
        <v>3.55043496404818</v>
      </c>
    </row>
    <row r="114">
      <c r="A114" s="19" t="s">
        <v>74</v>
      </c>
      <c r="B114" s="19" t="s">
        <v>75</v>
      </c>
      <c r="C114" s="19" t="s">
        <v>19</v>
      </c>
      <c r="D114" s="19" t="n">
        <v>3.00998855940928</v>
      </c>
    </row>
    <row r="115">
      <c r="A115" s="19" t="s">
        <v>76</v>
      </c>
      <c r="B115" s="19" t="s">
        <v>77</v>
      </c>
      <c r="C115" s="19" t="s">
        <v>18</v>
      </c>
      <c r="D115" s="19" t="n">
        <v>3.92607681391631</v>
      </c>
    </row>
    <row r="116">
      <c r="A116" s="19" t="s">
        <v>76</v>
      </c>
      <c r="B116" s="19" t="s">
        <v>77</v>
      </c>
      <c r="C116" s="19" t="s">
        <v>19</v>
      </c>
      <c r="D116" s="19" t="n">
        <v>3.01605434632878</v>
      </c>
    </row>
    <row r="117">
      <c r="A117" s="19" t="s">
        <v>78</v>
      </c>
      <c r="B117" s="19" t="s">
        <v>79</v>
      </c>
      <c r="C117" s="19" t="s">
        <v>18</v>
      </c>
      <c r="D117" s="19" t="n">
        <v>3.9163204350436</v>
      </c>
    </row>
    <row r="118">
      <c r="A118" s="19" t="s">
        <v>78</v>
      </c>
      <c r="B118" s="19" t="s">
        <v>79</v>
      </c>
      <c r="C118" s="19" t="s">
        <v>19</v>
      </c>
      <c r="D118" s="19" t="n">
        <v>3.33465563942858</v>
      </c>
    </row>
    <row r="119">
      <c r="A119" s="19" t="s">
        <v>80</v>
      </c>
      <c r="B119" s="19" t="s">
        <v>81</v>
      </c>
      <c r="C119" s="19" t="s">
        <v>18</v>
      </c>
      <c r="D119" s="19" t="n">
        <v>3.2368620169277</v>
      </c>
    </row>
    <row r="120">
      <c r="A120" s="19" t="s">
        <v>80</v>
      </c>
      <c r="B120" s="19" t="s">
        <v>81</v>
      </c>
      <c r="C120" s="19" t="s">
        <v>19</v>
      </c>
      <c r="D120" s="19" t="n">
        <v>3.16957740892267</v>
      </c>
    </row>
    <row r="121">
      <c r="A121" s="19" t="s">
        <v>82</v>
      </c>
      <c r="B121" s="19" t="s">
        <v>83</v>
      </c>
      <c r="C121" s="19" t="s">
        <v>18</v>
      </c>
      <c r="D121" s="19" t="n">
        <v>3.28813198489204</v>
      </c>
    </row>
    <row r="122">
      <c r="A122" s="19" t="s">
        <v>82</v>
      </c>
      <c r="B122" s="19" t="s">
        <v>83</v>
      </c>
      <c r="C122" s="19" t="s">
        <v>19</v>
      </c>
      <c r="D122" s="19" t="n">
        <v>3.24349151813166</v>
      </c>
    </row>
    <row r="123">
      <c r="A123" s="19" t="s">
        <v>84</v>
      </c>
      <c r="B123" s="19" t="s">
        <v>85</v>
      </c>
      <c r="C123" s="19" t="s">
        <v>18</v>
      </c>
      <c r="D123" s="19" t="n">
        <v>2.99711781370865</v>
      </c>
    </row>
    <row r="124">
      <c r="A124" s="19" t="s">
        <v>84</v>
      </c>
      <c r="B124" s="19" t="s">
        <v>85</v>
      </c>
      <c r="C124" s="19" t="s">
        <v>19</v>
      </c>
      <c r="D124" s="19" t="n">
        <v>3.3409123865716</v>
      </c>
    </row>
    <row r="125">
      <c r="A125" s="19" t="s">
        <v>86</v>
      </c>
      <c r="B125" s="19" t="s">
        <v>87</v>
      </c>
      <c r="C125" s="19" t="s">
        <v>18</v>
      </c>
      <c r="D125" s="19" t="n">
        <v>3.7619489541927</v>
      </c>
    </row>
    <row r="126">
      <c r="A126" s="19" t="s">
        <v>86</v>
      </c>
      <c r="B126" s="19" t="s">
        <v>87</v>
      </c>
      <c r="C126" s="19" t="s">
        <v>19</v>
      </c>
      <c r="D126" s="19" t="n">
        <v>3.09624205057737</v>
      </c>
    </row>
    <row r="127">
      <c r="A127" s="19" t="s">
        <v>88</v>
      </c>
      <c r="B127" s="19" t="s">
        <v>89</v>
      </c>
      <c r="C127" s="19" t="s">
        <v>18</v>
      </c>
      <c r="D127" s="19" t="n">
        <v>2.89863092293175</v>
      </c>
    </row>
    <row r="128">
      <c r="A128" s="19" t="s">
        <v>88</v>
      </c>
      <c r="B128" s="19" t="s">
        <v>89</v>
      </c>
      <c r="C128" s="19" t="s">
        <v>19</v>
      </c>
      <c r="D128" s="19" t="n">
        <v>2.98560597658216</v>
      </c>
    </row>
    <row r="129">
      <c r="A129" s="19" t="s">
        <v>90</v>
      </c>
      <c r="B129" s="19" t="s">
        <v>91</v>
      </c>
      <c r="C129" s="19" t="s">
        <v>18</v>
      </c>
      <c r="D129" s="19" t="n">
        <v>2.73683655805957</v>
      </c>
    </row>
    <row r="130">
      <c r="A130" s="19" t="s">
        <v>90</v>
      </c>
      <c r="B130" s="19" t="s">
        <v>91</v>
      </c>
      <c r="C130" s="19" t="s">
        <v>19</v>
      </c>
      <c r="D130" s="19" t="n">
        <v>2.98859527332973</v>
      </c>
    </row>
    <row r="131">
      <c r="A131" s="19" t="s">
        <v>92</v>
      </c>
      <c r="B131" s="19" t="s">
        <v>93</v>
      </c>
      <c r="C131" s="19" t="s">
        <v>18</v>
      </c>
      <c r="D131" s="19" t="n">
        <v>2.82192849836934</v>
      </c>
    </row>
    <row r="132">
      <c r="A132" s="19" t="s">
        <v>92</v>
      </c>
      <c r="B132" s="19" t="s">
        <v>93</v>
      </c>
      <c r="C132" s="19" t="s">
        <v>19</v>
      </c>
      <c r="D132" s="19" t="n">
        <v>3.13635107628696</v>
      </c>
    </row>
    <row r="133">
      <c r="A133" s="19" t="s">
        <v>94</v>
      </c>
      <c r="B133" s="19" t="s">
        <v>95</v>
      </c>
      <c r="C133" s="19" t="s">
        <v>18</v>
      </c>
      <c r="D133" s="19" t="n">
        <v>4.06249036723098</v>
      </c>
    </row>
    <row r="134">
      <c r="A134" s="19" t="s">
        <v>94</v>
      </c>
      <c r="B134" s="19" t="s">
        <v>95</v>
      </c>
      <c r="C134" s="19" t="s">
        <v>19</v>
      </c>
      <c r="D134" s="19" t="n">
        <v>3.01271207264078</v>
      </c>
    </row>
    <row r="135">
      <c r="A135" s="19" t="s">
        <v>96</v>
      </c>
      <c r="B135" s="19" t="s">
        <v>97</v>
      </c>
      <c r="C135" s="19" t="s">
        <v>18</v>
      </c>
      <c r="D135" s="19" t="n">
        <v>3.88721449049816</v>
      </c>
    </row>
    <row r="136">
      <c r="A136" s="19" t="s">
        <v>96</v>
      </c>
      <c r="B136" s="19" t="s">
        <v>97</v>
      </c>
      <c r="C136" s="19" t="s">
        <v>19</v>
      </c>
      <c r="D136" s="19" t="n">
        <v>3.10732280759955</v>
      </c>
    </row>
    <row r="137">
      <c r="A137" s="19" t="s">
        <v>98</v>
      </c>
      <c r="B137" s="19" t="s">
        <v>99</v>
      </c>
      <c r="C137" s="19" t="s">
        <v>18</v>
      </c>
      <c r="D137" s="19" t="n">
        <v>2.68455261426397</v>
      </c>
    </row>
    <row r="138">
      <c r="A138" s="19" t="s">
        <v>98</v>
      </c>
      <c r="B138" s="19" t="s">
        <v>99</v>
      </c>
      <c r="C138" s="19" t="s">
        <v>19</v>
      </c>
      <c r="D138" s="19" t="n">
        <v>3.12562345340183</v>
      </c>
    </row>
    <row r="139">
      <c r="A139" s="19" t="s">
        <v>100</v>
      </c>
      <c r="B139" s="19" t="s">
        <v>101</v>
      </c>
      <c r="C139" s="19" t="s">
        <v>18</v>
      </c>
      <c r="D139" s="19" t="n">
        <v>3.30994732273392</v>
      </c>
    </row>
    <row r="140">
      <c r="A140" s="19" t="s">
        <v>100</v>
      </c>
      <c r="B140" s="19" t="s">
        <v>101</v>
      </c>
      <c r="C140" s="19" t="s">
        <v>19</v>
      </c>
      <c r="D140" s="19" t="n">
        <v>3.00818706377216</v>
      </c>
    </row>
    <row r="141">
      <c r="A141" s="19" t="s">
        <v>102</v>
      </c>
      <c r="B141" s="19" t="s">
        <v>103</v>
      </c>
      <c r="C141" s="19" t="s">
        <v>18</v>
      </c>
      <c r="D141" s="19" t="n">
        <v>3.8652819489665</v>
      </c>
    </row>
    <row r="142">
      <c r="A142" s="19" t="s">
        <v>102</v>
      </c>
      <c r="B142" s="19" t="s">
        <v>103</v>
      </c>
      <c r="C142" s="19" t="s">
        <v>19</v>
      </c>
      <c r="D142" s="19" t="n">
        <v>3.18411176341984</v>
      </c>
    </row>
    <row r="143">
      <c r="A143" s="19" t="s">
        <v>104</v>
      </c>
      <c r="B143" s="19" t="s">
        <v>105</v>
      </c>
      <c r="C143" s="19" t="s">
        <v>18</v>
      </c>
      <c r="D143" s="19" t="n">
        <v>4.20720530307825</v>
      </c>
    </row>
    <row r="144">
      <c r="A144" s="19" t="s">
        <v>104</v>
      </c>
      <c r="B144" s="19" t="s">
        <v>105</v>
      </c>
      <c r="C144" s="19" t="s">
        <v>19</v>
      </c>
      <c r="D144" s="19" t="n">
        <v>3.06659690524488</v>
      </c>
    </row>
    <row r="145">
      <c r="A145" s="19" t="s">
        <v>106</v>
      </c>
      <c r="B145" s="19" t="s">
        <v>107</v>
      </c>
      <c r="C145" s="19" t="s">
        <v>18</v>
      </c>
      <c r="D145" s="19" t="n">
        <v>3.60685160670944</v>
      </c>
    </row>
    <row r="146">
      <c r="A146" s="19" t="s">
        <v>106</v>
      </c>
      <c r="B146" s="19" t="s">
        <v>107</v>
      </c>
      <c r="C146" s="19" t="s">
        <v>19</v>
      </c>
      <c r="D146" s="19" t="n">
        <v>3.75959894555479</v>
      </c>
    </row>
    <row r="147">
      <c r="A147" s="19" t="s">
        <v>108</v>
      </c>
      <c r="B147" s="19" t="s">
        <v>109</v>
      </c>
      <c r="C147" s="19" t="s">
        <v>18</v>
      </c>
      <c r="D147" s="19" t="n">
        <v>3.74558671911571</v>
      </c>
    </row>
    <row r="148">
      <c r="A148" s="19" t="s">
        <v>108</v>
      </c>
      <c r="B148" s="19" t="s">
        <v>109</v>
      </c>
      <c r="C148" s="19" t="s">
        <v>19</v>
      </c>
      <c r="D148" s="19" t="n">
        <v>3.40810363548588</v>
      </c>
    </row>
    <row r="149">
      <c r="A149" s="19" t="s">
        <v>110</v>
      </c>
      <c r="B149" s="19" t="s">
        <v>111</v>
      </c>
      <c r="C149" s="19" t="s">
        <v>18</v>
      </c>
      <c r="D149" s="19" t="n">
        <v>3.24432558624341</v>
      </c>
    </row>
    <row r="150">
      <c r="A150" s="19" t="s">
        <v>110</v>
      </c>
      <c r="B150" s="19" t="s">
        <v>111</v>
      </c>
      <c r="C150" s="19" t="s">
        <v>19</v>
      </c>
      <c r="D150" s="19" t="n">
        <v>3.2465154161561</v>
      </c>
    </row>
    <row r="151">
      <c r="A151" s="19" t="s">
        <v>112</v>
      </c>
      <c r="B151" s="19" t="s">
        <v>113</v>
      </c>
      <c r="C151" s="19" t="s">
        <v>18</v>
      </c>
      <c r="D151" s="19" t="n">
        <v>5.2</v>
      </c>
    </row>
    <row r="152">
      <c r="A152" s="19" t="s">
        <v>112</v>
      </c>
      <c r="B152" s="19" t="s">
        <v>113</v>
      </c>
      <c r="C152" s="19" t="s">
        <v>19</v>
      </c>
      <c r="D152" s="19" t="n">
        <v>3.1063829787234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D160" s="7" t="str">
        <f>=HYPERLINK("#'Indice'!A1", "Ir al Índice")</f>
      </c>
    </row>
    <row r="161">
      <c r="A161" s="4" t="s">
        <v>308</v>
      </c>
    </row>
    <row r="162">
      <c r="A162" s="5" t="s">
        <v>9</v>
      </c>
      <c r="B162" s="5" t="s">
        <v>73</v>
      </c>
      <c r="C162" s="5" t="s">
        <v>11</v>
      </c>
      <c r="D162" s="5" t="s">
        <v>304</v>
      </c>
    </row>
    <row r="163">
      <c r="A163" s="20" t="s">
        <v>74</v>
      </c>
      <c r="B163" s="20" t="s">
        <v>75</v>
      </c>
      <c r="C163" s="20" t="s">
        <v>18</v>
      </c>
      <c r="D163" s="20" t="n">
        <v>3.53979239935127</v>
      </c>
    </row>
    <row r="164">
      <c r="A164" s="20" t="s">
        <v>74</v>
      </c>
      <c r="B164" s="20" t="s">
        <v>75</v>
      </c>
      <c r="C164" s="20" t="s">
        <v>19</v>
      </c>
      <c r="D164" s="20" t="n">
        <v>3.01146521421398</v>
      </c>
    </row>
    <row r="165">
      <c r="A165" s="20" t="s">
        <v>76</v>
      </c>
      <c r="B165" s="20" t="s">
        <v>77</v>
      </c>
      <c r="C165" s="20" t="s">
        <v>18</v>
      </c>
      <c r="D165" s="20" t="n">
        <v>3.92607681391631</v>
      </c>
    </row>
    <row r="166">
      <c r="A166" s="20" t="s">
        <v>76</v>
      </c>
      <c r="B166" s="20" t="s">
        <v>77</v>
      </c>
      <c r="C166" s="20" t="s">
        <v>19</v>
      </c>
      <c r="D166" s="20" t="n">
        <v>3.01902212128986</v>
      </c>
    </row>
    <row r="167">
      <c r="A167" s="20" t="s">
        <v>78</v>
      </c>
      <c r="B167" s="20" t="s">
        <v>79</v>
      </c>
      <c r="C167" s="20" t="s">
        <v>18</v>
      </c>
      <c r="D167" s="20" t="n">
        <v>3.9163204350436</v>
      </c>
    </row>
    <row r="168">
      <c r="A168" s="20" t="s">
        <v>78</v>
      </c>
      <c r="B168" s="20" t="s">
        <v>79</v>
      </c>
      <c r="C168" s="20" t="s">
        <v>19</v>
      </c>
      <c r="D168" s="20" t="n">
        <v>3.33084821877993</v>
      </c>
    </row>
    <row r="169">
      <c r="A169" s="20" t="s">
        <v>80</v>
      </c>
      <c r="B169" s="20" t="s">
        <v>81</v>
      </c>
      <c r="C169" s="20" t="s">
        <v>18</v>
      </c>
      <c r="D169" s="20" t="n">
        <v>3.23702750053329</v>
      </c>
    </row>
    <row r="170">
      <c r="A170" s="20" t="s">
        <v>80</v>
      </c>
      <c r="B170" s="20" t="s">
        <v>81</v>
      </c>
      <c r="C170" s="20" t="s">
        <v>19</v>
      </c>
      <c r="D170" s="20" t="n">
        <v>3.16963682469515</v>
      </c>
    </row>
    <row r="171">
      <c r="A171" s="20" t="s">
        <v>82</v>
      </c>
      <c r="B171" s="20" t="s">
        <v>83</v>
      </c>
      <c r="C171" s="20" t="s">
        <v>18</v>
      </c>
      <c r="D171" s="20" t="n">
        <v>3.2783679312551</v>
      </c>
    </row>
    <row r="172">
      <c r="A172" s="20" t="s">
        <v>82</v>
      </c>
      <c r="B172" s="20" t="s">
        <v>83</v>
      </c>
      <c r="C172" s="20" t="s">
        <v>19</v>
      </c>
      <c r="D172" s="20" t="n">
        <v>3.24734399522651</v>
      </c>
    </row>
    <row r="173">
      <c r="A173" s="20" t="s">
        <v>84</v>
      </c>
      <c r="B173" s="20" t="s">
        <v>85</v>
      </c>
      <c r="C173" s="20" t="s">
        <v>18</v>
      </c>
      <c r="D173" s="20" t="n">
        <v>2.99711781370865</v>
      </c>
    </row>
    <row r="174">
      <c r="A174" s="20" t="s">
        <v>84</v>
      </c>
      <c r="B174" s="20" t="s">
        <v>85</v>
      </c>
      <c r="C174" s="20" t="s">
        <v>19</v>
      </c>
      <c r="D174" s="20" t="n">
        <v>3.3409123865716</v>
      </c>
    </row>
    <row r="175">
      <c r="A175" s="20" t="s">
        <v>86</v>
      </c>
      <c r="B175" s="20" t="s">
        <v>87</v>
      </c>
      <c r="C175" s="20" t="s">
        <v>18</v>
      </c>
      <c r="D175" s="20" t="n">
        <v>3.7619489541927</v>
      </c>
    </row>
    <row r="176">
      <c r="A176" s="20" t="s">
        <v>86</v>
      </c>
      <c r="B176" s="20" t="s">
        <v>87</v>
      </c>
      <c r="C176" s="20" t="s">
        <v>19</v>
      </c>
      <c r="D176" s="20" t="n">
        <v>3.09624205057737</v>
      </c>
    </row>
    <row r="177">
      <c r="A177" s="20" t="s">
        <v>88</v>
      </c>
      <c r="B177" s="20" t="s">
        <v>89</v>
      </c>
      <c r="C177" s="20" t="s">
        <v>18</v>
      </c>
      <c r="D177" s="20" t="n">
        <v>2.89863092293175</v>
      </c>
    </row>
    <row r="178">
      <c r="A178" s="20" t="s">
        <v>88</v>
      </c>
      <c r="B178" s="20" t="s">
        <v>89</v>
      </c>
      <c r="C178" s="20" t="s">
        <v>19</v>
      </c>
      <c r="D178" s="20" t="n">
        <v>2.98560597658216</v>
      </c>
    </row>
    <row r="179">
      <c r="A179" s="20" t="s">
        <v>90</v>
      </c>
      <c r="B179" s="20" t="s">
        <v>91</v>
      </c>
      <c r="C179" s="20" t="s">
        <v>18</v>
      </c>
      <c r="D179" s="20" t="n">
        <v>2.73683655805957</v>
      </c>
    </row>
    <row r="180">
      <c r="A180" s="20" t="s">
        <v>90</v>
      </c>
      <c r="B180" s="20" t="s">
        <v>91</v>
      </c>
      <c r="C180" s="20" t="s">
        <v>19</v>
      </c>
      <c r="D180" s="20" t="n">
        <v>2.98859527332973</v>
      </c>
    </row>
    <row r="181">
      <c r="A181" s="20" t="s">
        <v>92</v>
      </c>
      <c r="B181" s="20" t="s">
        <v>93</v>
      </c>
      <c r="C181" s="20" t="s">
        <v>18</v>
      </c>
      <c r="D181" s="20" t="n">
        <v>2.82192849836934</v>
      </c>
    </row>
    <row r="182">
      <c r="A182" s="20" t="s">
        <v>92</v>
      </c>
      <c r="B182" s="20" t="s">
        <v>93</v>
      </c>
      <c r="C182" s="20" t="s">
        <v>19</v>
      </c>
      <c r="D182" s="20" t="n">
        <v>3.13635107628696</v>
      </c>
    </row>
    <row r="183">
      <c r="A183" s="20" t="s">
        <v>94</v>
      </c>
      <c r="B183" s="20" t="s">
        <v>95</v>
      </c>
      <c r="C183" s="20" t="s">
        <v>18</v>
      </c>
      <c r="D183" s="20" t="n">
        <v>4.06292297187694</v>
      </c>
    </row>
    <row r="184">
      <c r="A184" s="20" t="s">
        <v>94</v>
      </c>
      <c r="B184" s="20" t="s">
        <v>95</v>
      </c>
      <c r="C184" s="20" t="s">
        <v>19</v>
      </c>
      <c r="D184" s="20" t="n">
        <v>3.01403183346012</v>
      </c>
    </row>
    <row r="185">
      <c r="A185" s="20" t="s">
        <v>96</v>
      </c>
      <c r="B185" s="20" t="s">
        <v>97</v>
      </c>
      <c r="C185" s="20" t="s">
        <v>18</v>
      </c>
      <c r="D185" s="20" t="n">
        <v>3.88721449049816</v>
      </c>
    </row>
    <row r="186">
      <c r="A186" s="20" t="s">
        <v>96</v>
      </c>
      <c r="B186" s="20" t="s">
        <v>97</v>
      </c>
      <c r="C186" s="20" t="s">
        <v>19</v>
      </c>
      <c r="D186" s="20" t="n">
        <v>3.10732280759955</v>
      </c>
    </row>
    <row r="187">
      <c r="A187" s="20" t="s">
        <v>98</v>
      </c>
      <c r="B187" s="20" t="s">
        <v>99</v>
      </c>
      <c r="C187" s="20" t="s">
        <v>18</v>
      </c>
      <c r="D187" s="20" t="n">
        <v>2.68455261426397</v>
      </c>
    </row>
    <row r="188">
      <c r="A188" s="20" t="s">
        <v>98</v>
      </c>
      <c r="B188" s="20" t="s">
        <v>99</v>
      </c>
      <c r="C188" s="20" t="s">
        <v>19</v>
      </c>
      <c r="D188" s="20" t="n">
        <v>3.12562345340183</v>
      </c>
    </row>
    <row r="189">
      <c r="A189" s="20" t="s">
        <v>100</v>
      </c>
      <c r="B189" s="20" t="s">
        <v>101</v>
      </c>
      <c r="C189" s="20" t="s">
        <v>18</v>
      </c>
      <c r="D189" s="20" t="n">
        <v>3.30994732273392</v>
      </c>
    </row>
    <row r="190">
      <c r="A190" s="20" t="s">
        <v>100</v>
      </c>
      <c r="B190" s="20" t="s">
        <v>101</v>
      </c>
      <c r="C190" s="20" t="s">
        <v>19</v>
      </c>
      <c r="D190" s="20" t="n">
        <v>3.00818706377216</v>
      </c>
    </row>
    <row r="191">
      <c r="A191" s="20" t="s">
        <v>102</v>
      </c>
      <c r="B191" s="20" t="s">
        <v>103</v>
      </c>
      <c r="C191" s="20" t="s">
        <v>18</v>
      </c>
      <c r="D191" s="20" t="n">
        <v>3.8652819489665</v>
      </c>
    </row>
    <row r="192">
      <c r="A192" s="20" t="s">
        <v>102</v>
      </c>
      <c r="B192" s="20" t="s">
        <v>103</v>
      </c>
      <c r="C192" s="20" t="s">
        <v>19</v>
      </c>
      <c r="D192" s="20" t="n">
        <v>3.18411176341984</v>
      </c>
    </row>
    <row r="193">
      <c r="A193" s="20" t="s">
        <v>104</v>
      </c>
      <c r="B193" s="20" t="s">
        <v>105</v>
      </c>
      <c r="C193" s="20" t="s">
        <v>18</v>
      </c>
      <c r="D193" s="20" t="n">
        <v>4.20720530307825</v>
      </c>
    </row>
    <row r="194">
      <c r="A194" s="20" t="s">
        <v>104</v>
      </c>
      <c r="B194" s="20" t="s">
        <v>105</v>
      </c>
      <c r="C194" s="20" t="s">
        <v>19</v>
      </c>
      <c r="D194" s="20" t="n">
        <v>3.06659690524488</v>
      </c>
    </row>
    <row r="195">
      <c r="A195" s="20" t="s">
        <v>106</v>
      </c>
      <c r="B195" s="20" t="s">
        <v>107</v>
      </c>
      <c r="C195" s="20" t="s">
        <v>18</v>
      </c>
      <c r="D195" s="20" t="n">
        <v>3.60685160670944</v>
      </c>
    </row>
    <row r="196">
      <c r="A196" s="20" t="s">
        <v>106</v>
      </c>
      <c r="B196" s="20" t="s">
        <v>107</v>
      </c>
      <c r="C196" s="20" t="s">
        <v>19</v>
      </c>
      <c r="D196" s="20" t="n">
        <v>3.75959894555479</v>
      </c>
    </row>
    <row r="197">
      <c r="A197" s="20" t="s">
        <v>108</v>
      </c>
      <c r="B197" s="20" t="s">
        <v>109</v>
      </c>
      <c r="C197" s="20" t="s">
        <v>18</v>
      </c>
      <c r="D197" s="20" t="n">
        <v>3.74558671911571</v>
      </c>
    </row>
    <row r="198">
      <c r="A198" s="20" t="s">
        <v>108</v>
      </c>
      <c r="B198" s="20" t="s">
        <v>109</v>
      </c>
      <c r="C198" s="20" t="s">
        <v>19</v>
      </c>
      <c r="D198" s="20" t="n">
        <v>3.40810363548588</v>
      </c>
    </row>
    <row r="199">
      <c r="A199" s="20" t="s">
        <v>110</v>
      </c>
      <c r="B199" s="20" t="s">
        <v>111</v>
      </c>
      <c r="C199" s="20" t="s">
        <v>18</v>
      </c>
      <c r="D199" s="20" t="n">
        <v>3.23713979886771</v>
      </c>
    </row>
    <row r="200">
      <c r="A200" s="20" t="s">
        <v>110</v>
      </c>
      <c r="B200" s="20" t="s">
        <v>111</v>
      </c>
      <c r="C200" s="20" t="s">
        <v>19</v>
      </c>
      <c r="D200" s="20" t="n">
        <v>3.25033320858918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D208" s="7" t="str">
        <f>=HYPERLINK("#'Indice'!A1", "Ir al Índice")</f>
      </c>
    </row>
    <row r="209">
      <c r="A209" s="4" t="s">
        <v>309</v>
      </c>
    </row>
    <row r="210">
      <c r="A210" s="5" t="s">
        <v>9</v>
      </c>
      <c r="B210" s="5" t="s">
        <v>116</v>
      </c>
      <c r="C210" s="5" t="s">
        <v>11</v>
      </c>
      <c r="D210" s="5" t="s">
        <v>304</v>
      </c>
    </row>
    <row r="211">
      <c r="A211" s="21" t="s">
        <v>90</v>
      </c>
      <c r="B211" s="21" t="s">
        <v>117</v>
      </c>
      <c r="C211" s="21" t="s">
        <v>18</v>
      </c>
      <c r="D211" s="21" t="n">
        <v>3.11241898416694</v>
      </c>
    </row>
    <row r="212">
      <c r="A212" s="21" t="s">
        <v>90</v>
      </c>
      <c r="B212" s="21" t="s">
        <v>117</v>
      </c>
      <c r="C212" s="21" t="s">
        <v>19</v>
      </c>
      <c r="D212" s="21" t="n">
        <v>2.97491992084231</v>
      </c>
    </row>
    <row r="213">
      <c r="A213" s="21" t="s">
        <v>94</v>
      </c>
      <c r="B213" s="21" t="s">
        <v>118</v>
      </c>
      <c r="C213" s="21" t="s">
        <v>18</v>
      </c>
      <c r="D213" s="21" t="n">
        <v>4.27341766411027</v>
      </c>
    </row>
    <row r="214">
      <c r="A214" s="21" t="s">
        <v>94</v>
      </c>
      <c r="B214" s="21" t="s">
        <v>118</v>
      </c>
      <c r="C214" s="21" t="s">
        <v>19</v>
      </c>
      <c r="D214" s="21" t="n">
        <v>3.13325570429508</v>
      </c>
    </row>
    <row r="215">
      <c r="A215" s="21" t="s">
        <v>96</v>
      </c>
      <c r="B215" s="21" t="s">
        <v>119</v>
      </c>
      <c r="C215" s="21" t="s">
        <v>18</v>
      </c>
      <c r="D215" s="21" t="n">
        <v>3</v>
      </c>
    </row>
    <row r="216">
      <c r="A216" s="21" t="s">
        <v>96</v>
      </c>
      <c r="B216" s="21" t="s">
        <v>119</v>
      </c>
      <c r="C216" s="21" t="s">
        <v>19</v>
      </c>
      <c r="D216" s="21" t="n">
        <v>2.8241990457357</v>
      </c>
    </row>
    <row r="217">
      <c r="A217" s="21" t="s">
        <v>98</v>
      </c>
      <c r="B217" s="21" t="s">
        <v>120</v>
      </c>
      <c r="C217" s="21" t="s">
        <v>19</v>
      </c>
      <c r="D217" s="21" t="n">
        <v>3.90280663856085</v>
      </c>
    </row>
    <row r="218">
      <c r="A218" s="21" t="s">
        <v>100</v>
      </c>
      <c r="B218" s="21" t="s">
        <v>121</v>
      </c>
      <c r="C218" s="21" t="s">
        <v>19</v>
      </c>
      <c r="D218" s="21" t="n">
        <v>2.89797821252973</v>
      </c>
    </row>
    <row r="219">
      <c r="A219" s="21" t="s">
        <v>108</v>
      </c>
      <c r="B219" s="21" t="s">
        <v>122</v>
      </c>
      <c r="C219" s="21" t="s">
        <v>18</v>
      </c>
      <c r="D219" s="21" t="n">
        <v>4.13892090078363</v>
      </c>
    </row>
    <row r="220">
      <c r="A220" s="21" t="s">
        <v>108</v>
      </c>
      <c r="B220" s="21" t="s">
        <v>122</v>
      </c>
      <c r="C220" s="21" t="s">
        <v>19</v>
      </c>
      <c r="D220" s="21" t="n">
        <v>3.10480867478409</v>
      </c>
    </row>
    <row r="221">
      <c r="A221" s="21" t="s">
        <v>110</v>
      </c>
      <c r="B221" s="21" t="s">
        <v>123</v>
      </c>
      <c r="C221" s="21" t="s">
        <v>18</v>
      </c>
      <c r="D221" s="21" t="n">
        <v>3</v>
      </c>
    </row>
    <row r="222">
      <c r="A222" s="21" t="s">
        <v>110</v>
      </c>
      <c r="B222" s="21" t="s">
        <v>123</v>
      </c>
      <c r="C222" s="21" t="s">
        <v>19</v>
      </c>
      <c r="D222" s="21" t="n">
        <v>3.10151750921388</v>
      </c>
    </row>
    <row r="223">
      <c r="A223" s="21" t="s">
        <v>112</v>
      </c>
      <c r="B223" s="21" t="s">
        <v>124</v>
      </c>
      <c r="C223" s="21" t="s">
        <v>19</v>
      </c>
      <c r="D223" s="21" t="n">
        <v>2.37707434674494</v>
      </c>
    </row>
    <row r="224">
      <c r="A224" s="21" t="s">
        <v>125</v>
      </c>
      <c r="B224" s="21" t="s">
        <v>126</v>
      </c>
      <c r="C224" s="21" t="s">
        <v>18</v>
      </c>
      <c r="D224" s="21" t="n">
        <v>4.57459180252843</v>
      </c>
    </row>
    <row r="225">
      <c r="A225" s="21" t="s">
        <v>125</v>
      </c>
      <c r="B225" s="21" t="s">
        <v>126</v>
      </c>
      <c r="C225" s="21" t="s">
        <v>19</v>
      </c>
      <c r="D225" s="21" t="n">
        <v>3.11526597865778</v>
      </c>
    </row>
    <row r="226">
      <c r="A226" s="21" t="s">
        <v>127</v>
      </c>
      <c r="B226" s="21" t="s">
        <v>128</v>
      </c>
      <c r="C226" s="21" t="s">
        <v>18</v>
      </c>
      <c r="D226" s="21" t="n">
        <v>3</v>
      </c>
    </row>
    <row r="227">
      <c r="A227" s="21" t="s">
        <v>127</v>
      </c>
      <c r="B227" s="21" t="s">
        <v>128</v>
      </c>
      <c r="C227" s="21" t="s">
        <v>19</v>
      </c>
      <c r="D227" s="21" t="n">
        <v>2.45394196944296</v>
      </c>
    </row>
    <row r="228">
      <c r="A228" s="21" t="s">
        <v>129</v>
      </c>
      <c r="B228" s="21" t="s">
        <v>130</v>
      </c>
      <c r="C228" s="21" t="s">
        <v>18</v>
      </c>
      <c r="D228" s="21" t="n">
        <v>3</v>
      </c>
    </row>
    <row r="229">
      <c r="A229" s="21" t="s">
        <v>129</v>
      </c>
      <c r="B229" s="21" t="s">
        <v>130</v>
      </c>
      <c r="C229" s="21" t="s">
        <v>19</v>
      </c>
      <c r="D229" s="21" t="n">
        <v>3.21992545944102</v>
      </c>
    </row>
    <row r="230">
      <c r="A230" s="21" t="s">
        <v>131</v>
      </c>
      <c r="B230" s="21" t="s">
        <v>132</v>
      </c>
      <c r="C230" s="21" t="s">
        <v>18</v>
      </c>
      <c r="D230" s="21" t="n">
        <v>4.87378054163085</v>
      </c>
    </row>
    <row r="231">
      <c r="A231" s="21" t="s">
        <v>131</v>
      </c>
      <c r="B231" s="21" t="s">
        <v>132</v>
      </c>
      <c r="C231" s="21" t="s">
        <v>19</v>
      </c>
      <c r="D231" s="21" t="n">
        <v>2.28262764557231</v>
      </c>
    </row>
    <row r="232">
      <c r="A232" s="21" t="s">
        <v>133</v>
      </c>
      <c r="B232" s="21" t="s">
        <v>134</v>
      </c>
      <c r="C232" s="21" t="s">
        <v>18</v>
      </c>
      <c r="D232" s="21" t="n">
        <v>3.07128574134754</v>
      </c>
    </row>
    <row r="233">
      <c r="A233" s="21" t="s">
        <v>133</v>
      </c>
      <c r="B233" s="21" t="s">
        <v>134</v>
      </c>
      <c r="C233" s="21" t="s">
        <v>19</v>
      </c>
      <c r="D233" s="21" t="n">
        <v>3.11996255771335</v>
      </c>
    </row>
    <row r="234">
      <c r="A234" s="21" t="s">
        <v>135</v>
      </c>
      <c r="B234" s="21" t="s">
        <v>136</v>
      </c>
      <c r="C234" s="21" t="s">
        <v>18</v>
      </c>
      <c r="D234" s="21" t="n">
        <v>3.30336574031293</v>
      </c>
    </row>
    <row r="235">
      <c r="A235" s="21" t="s">
        <v>135</v>
      </c>
      <c r="B235" s="21" t="s">
        <v>136</v>
      </c>
      <c r="C235" s="21" t="s">
        <v>19</v>
      </c>
      <c r="D235" s="21" t="n">
        <v>3.11066333808833</v>
      </c>
    </row>
    <row r="236">
      <c r="A236" s="21" t="s">
        <v>137</v>
      </c>
      <c r="B236" s="21" t="s">
        <v>138</v>
      </c>
      <c r="C236" s="21" t="s">
        <v>18</v>
      </c>
      <c r="D236" s="21" t="n">
        <v>4.50633034707862</v>
      </c>
    </row>
    <row r="237">
      <c r="A237" s="21" t="s">
        <v>137</v>
      </c>
      <c r="B237" s="21" t="s">
        <v>138</v>
      </c>
      <c r="C237" s="21" t="s">
        <v>19</v>
      </c>
      <c r="D237" s="21" t="n">
        <v>3.00138389821635</v>
      </c>
    </row>
    <row r="238">
      <c r="A238" s="21" t="s">
        <v>139</v>
      </c>
      <c r="B238" s="21" t="s">
        <v>140</v>
      </c>
      <c r="C238" s="21" t="s">
        <v>18</v>
      </c>
      <c r="D238" s="21" t="n">
        <v>2.03867744569417</v>
      </c>
    </row>
    <row r="239">
      <c r="A239" s="21" t="s">
        <v>139</v>
      </c>
      <c r="B239" s="21" t="s">
        <v>140</v>
      </c>
      <c r="C239" s="21" t="s">
        <v>19</v>
      </c>
      <c r="D239" s="21" t="n">
        <v>2.88734716609093</v>
      </c>
    </row>
    <row r="240">
      <c r="A240" s="21" t="s">
        <v>141</v>
      </c>
      <c r="B240" s="21" t="s">
        <v>142</v>
      </c>
      <c r="C240" s="21" t="s">
        <v>18</v>
      </c>
      <c r="D240" s="21" t="n">
        <v>2.36669436858634</v>
      </c>
    </row>
    <row r="241">
      <c r="A241" s="21" t="s">
        <v>141</v>
      </c>
      <c r="B241" s="21" t="s">
        <v>142</v>
      </c>
      <c r="C241" s="21" t="s">
        <v>19</v>
      </c>
      <c r="D241" s="21" t="n">
        <v>3.11360429207382</v>
      </c>
    </row>
    <row r="242">
      <c r="A242" s="21" t="s">
        <v>143</v>
      </c>
      <c r="B242" s="21" t="s">
        <v>144</v>
      </c>
      <c r="C242" s="21" t="s">
        <v>18</v>
      </c>
      <c r="D242" s="21" t="n">
        <v>4.05021865029553</v>
      </c>
    </row>
    <row r="243">
      <c r="A243" s="21" t="s">
        <v>143</v>
      </c>
      <c r="B243" s="21" t="s">
        <v>144</v>
      </c>
      <c r="C243" s="21" t="s">
        <v>19</v>
      </c>
      <c r="D243" s="21" t="n">
        <v>3.01542917258008</v>
      </c>
    </row>
    <row r="244">
      <c r="A244" s="21" t="s">
        <v>145</v>
      </c>
      <c r="B244" s="21" t="s">
        <v>146</v>
      </c>
      <c r="C244" s="21" t="s">
        <v>18</v>
      </c>
      <c r="D244" s="21" t="n">
        <v>3.63523696587294</v>
      </c>
    </row>
    <row r="245">
      <c r="A245" s="21" t="s">
        <v>145</v>
      </c>
      <c r="B245" s="21" t="s">
        <v>146</v>
      </c>
      <c r="C245" s="21" t="s">
        <v>19</v>
      </c>
      <c r="D245" s="21" t="n">
        <v>2.69065804734526</v>
      </c>
    </row>
    <row r="246">
      <c r="A246" s="21" t="s">
        <v>147</v>
      </c>
      <c r="B246" s="21" t="s">
        <v>148</v>
      </c>
      <c r="C246" s="21" t="s">
        <v>18</v>
      </c>
      <c r="D246" s="21" t="n">
        <v>2.61471614638244</v>
      </c>
    </row>
    <row r="247">
      <c r="A247" s="21" t="s">
        <v>147</v>
      </c>
      <c r="B247" s="21" t="s">
        <v>148</v>
      </c>
      <c r="C247" s="21" t="s">
        <v>19</v>
      </c>
      <c r="D247" s="21" t="n">
        <v>2.9581596137733</v>
      </c>
    </row>
    <row r="248">
      <c r="A248" s="21" t="s">
        <v>149</v>
      </c>
      <c r="B248" s="21" t="s">
        <v>150</v>
      </c>
      <c r="C248" s="21" t="s">
        <v>18</v>
      </c>
      <c r="D248" s="21" t="n">
        <v>3.42324107693606</v>
      </c>
    </row>
    <row r="249">
      <c r="A249" s="21" t="s">
        <v>149</v>
      </c>
      <c r="B249" s="21" t="s">
        <v>150</v>
      </c>
      <c r="C249" s="21" t="s">
        <v>19</v>
      </c>
      <c r="D249" s="21" t="n">
        <v>3.22883517415462</v>
      </c>
    </row>
    <row r="250">
      <c r="A250" s="21" t="s">
        <v>151</v>
      </c>
      <c r="B250" s="21" t="s">
        <v>152</v>
      </c>
      <c r="C250" s="21" t="s">
        <v>18</v>
      </c>
      <c r="D250" s="21" t="n">
        <v>2.31134383727803</v>
      </c>
    </row>
    <row r="251">
      <c r="A251" s="21" t="s">
        <v>151</v>
      </c>
      <c r="B251" s="21" t="s">
        <v>152</v>
      </c>
      <c r="C251" s="21" t="s">
        <v>19</v>
      </c>
      <c r="D251" s="21" t="n">
        <v>3.48733587806039</v>
      </c>
    </row>
    <row r="252">
      <c r="A252" s="21" t="s">
        <v>153</v>
      </c>
      <c r="B252" s="21" t="s">
        <v>154</v>
      </c>
      <c r="C252" s="21" t="s">
        <v>18</v>
      </c>
      <c r="D252" s="21" t="n">
        <v>3.76474836822168</v>
      </c>
    </row>
    <row r="253">
      <c r="A253" s="21" t="s">
        <v>153</v>
      </c>
      <c r="B253" s="21" t="s">
        <v>154</v>
      </c>
      <c r="C253" s="21" t="s">
        <v>19</v>
      </c>
      <c r="D253" s="21" t="n">
        <v>3.00425592128773</v>
      </c>
    </row>
    <row r="254">
      <c r="A254" s="21" t="s">
        <v>155</v>
      </c>
      <c r="B254" s="21" t="s">
        <v>156</v>
      </c>
      <c r="C254" s="21" t="s">
        <v>18</v>
      </c>
      <c r="D254" s="21" t="n">
        <v>4.04968984126953</v>
      </c>
    </row>
    <row r="255">
      <c r="A255" s="21" t="s">
        <v>155</v>
      </c>
      <c r="B255" s="21" t="s">
        <v>156</v>
      </c>
      <c r="C255" s="21" t="s">
        <v>19</v>
      </c>
      <c r="D255" s="21" t="n">
        <v>3.1655812128102</v>
      </c>
    </row>
    <row r="256">
      <c r="A256" s="21" t="s">
        <v>157</v>
      </c>
      <c r="B256" s="21" t="s">
        <v>158</v>
      </c>
      <c r="C256" s="21" t="s">
        <v>18</v>
      </c>
      <c r="D256" s="21" t="n">
        <v>4.14195586754505</v>
      </c>
    </row>
    <row r="257">
      <c r="A257" s="21" t="s">
        <v>157</v>
      </c>
      <c r="B257" s="21" t="s">
        <v>158</v>
      </c>
      <c r="C257" s="21" t="s">
        <v>19</v>
      </c>
      <c r="D257" s="21" t="n">
        <v>3.27045249236233</v>
      </c>
    </row>
    <row r="258">
      <c r="A258" s="21" t="s">
        <v>159</v>
      </c>
      <c r="B258" s="21" t="s">
        <v>160</v>
      </c>
      <c r="C258" s="21" t="s">
        <v>18</v>
      </c>
      <c r="D258" s="21" t="n">
        <v>5.63772316329942</v>
      </c>
    </row>
    <row r="259">
      <c r="A259" s="21" t="s">
        <v>159</v>
      </c>
      <c r="B259" s="21" t="s">
        <v>160</v>
      </c>
      <c r="C259" s="21" t="s">
        <v>19</v>
      </c>
      <c r="D259" s="21" t="n">
        <v>2.47429369993337</v>
      </c>
    </row>
    <row r="260">
      <c r="A260" s="21" t="s">
        <v>161</v>
      </c>
      <c r="B260" s="21" t="s">
        <v>162</v>
      </c>
      <c r="C260" s="21" t="s">
        <v>18</v>
      </c>
      <c r="D260" s="21" t="n">
        <v>3.19334853933071</v>
      </c>
    </row>
    <row r="261">
      <c r="A261" s="21" t="s">
        <v>161</v>
      </c>
      <c r="B261" s="21" t="s">
        <v>162</v>
      </c>
      <c r="C261" s="21" t="s">
        <v>19</v>
      </c>
      <c r="D261" s="21" t="n">
        <v>3.32742512727817</v>
      </c>
    </row>
    <row r="262">
      <c r="A262" s="21" t="s">
        <v>163</v>
      </c>
      <c r="B262" s="21" t="s">
        <v>164</v>
      </c>
      <c r="C262" s="21" t="s">
        <v>18</v>
      </c>
      <c r="D262" s="21" t="n">
        <v>3.10228385312442</v>
      </c>
    </row>
    <row r="263">
      <c r="A263" s="21" t="s">
        <v>163</v>
      </c>
      <c r="B263" s="21" t="s">
        <v>164</v>
      </c>
      <c r="C263" s="21" t="s">
        <v>19</v>
      </c>
      <c r="D263" s="21" t="n">
        <v>3.37472628142892</v>
      </c>
    </row>
    <row r="264">
      <c r="A264" s="21" t="s">
        <v>165</v>
      </c>
      <c r="B264" s="21" t="s">
        <v>166</v>
      </c>
      <c r="C264" s="21" t="s">
        <v>18</v>
      </c>
      <c r="D264" s="21" t="n">
        <v>3.22610113465619</v>
      </c>
    </row>
    <row r="265">
      <c r="A265" s="21" t="s">
        <v>165</v>
      </c>
      <c r="B265" s="21" t="s">
        <v>166</v>
      </c>
      <c r="C265" s="21" t="s">
        <v>19</v>
      </c>
      <c r="D265" s="21" t="n">
        <v>3.33214991382631</v>
      </c>
    </row>
    <row r="266">
      <c r="A266" s="21" t="s">
        <v>167</v>
      </c>
      <c r="B266" s="21" t="s">
        <v>168</v>
      </c>
      <c r="C266" s="21" t="s">
        <v>18</v>
      </c>
      <c r="D266" s="21" t="n">
        <v>2.87921926955424</v>
      </c>
    </row>
    <row r="267">
      <c r="A267" s="21" t="s">
        <v>167</v>
      </c>
      <c r="B267" s="21" t="s">
        <v>168</v>
      </c>
      <c r="C267" s="21" t="s">
        <v>19</v>
      </c>
      <c r="D267" s="21" t="n">
        <v>2.86319815844831</v>
      </c>
    </row>
    <row r="268">
      <c r="A268" s="21" t="s">
        <v>169</v>
      </c>
      <c r="B268" s="21" t="s">
        <v>170</v>
      </c>
      <c r="C268" s="21" t="s">
        <v>18</v>
      </c>
      <c r="D268" s="21" t="n">
        <v>2.80054331402893</v>
      </c>
    </row>
    <row r="269">
      <c r="A269" s="21" t="s">
        <v>169</v>
      </c>
      <c r="B269" s="21" t="s">
        <v>170</v>
      </c>
      <c r="C269" s="21" t="s">
        <v>19</v>
      </c>
      <c r="D269" s="21" t="n">
        <v>2.79893470251009</v>
      </c>
    </row>
    <row r="270">
      <c r="A270" s="21" t="s">
        <v>171</v>
      </c>
      <c r="B270" s="21" t="s">
        <v>172</v>
      </c>
      <c r="C270" s="21" t="s">
        <v>18</v>
      </c>
      <c r="D270" s="21" t="n">
        <v>2.65364199834009</v>
      </c>
    </row>
    <row r="271">
      <c r="A271" s="21" t="s">
        <v>171</v>
      </c>
      <c r="B271" s="21" t="s">
        <v>172</v>
      </c>
      <c r="C271" s="21" t="s">
        <v>19</v>
      </c>
      <c r="D271" s="21" t="n">
        <v>2.93409385313484</v>
      </c>
    </row>
    <row r="272">
      <c r="A272" s="21" t="s">
        <v>173</v>
      </c>
      <c r="B272" s="21" t="s">
        <v>174</v>
      </c>
      <c r="C272" s="21" t="s">
        <v>18</v>
      </c>
      <c r="D272" s="21" t="n">
        <v>2.9436841163237</v>
      </c>
    </row>
    <row r="273">
      <c r="A273" s="21" t="s">
        <v>173</v>
      </c>
      <c r="B273" s="21" t="s">
        <v>174</v>
      </c>
      <c r="C273" s="21" t="s">
        <v>19</v>
      </c>
      <c r="D273" s="21" t="n">
        <v>2.6863552418779</v>
      </c>
    </row>
    <row r="274">
      <c r="A274" s="21" t="s">
        <v>175</v>
      </c>
      <c r="B274" s="21" t="s">
        <v>176</v>
      </c>
      <c r="C274" s="21" t="s">
        <v>18</v>
      </c>
      <c r="D274" s="21" t="n">
        <v>3.43226567481148</v>
      </c>
    </row>
    <row r="275">
      <c r="A275" s="21" t="s">
        <v>175</v>
      </c>
      <c r="B275" s="21" t="s">
        <v>176</v>
      </c>
      <c r="C275" s="21" t="s">
        <v>19</v>
      </c>
      <c r="D275" s="21" t="n">
        <v>3.40236525699936</v>
      </c>
    </row>
    <row r="276">
      <c r="A276" s="21" t="s">
        <v>177</v>
      </c>
      <c r="B276" s="21" t="s">
        <v>178</v>
      </c>
      <c r="C276" s="21" t="s">
        <v>18</v>
      </c>
      <c r="D276" s="21" t="n">
        <v>3.165020895416</v>
      </c>
    </row>
    <row r="277">
      <c r="A277" s="21" t="s">
        <v>177</v>
      </c>
      <c r="B277" s="21" t="s">
        <v>178</v>
      </c>
      <c r="C277" s="21" t="s">
        <v>19</v>
      </c>
      <c r="D277" s="21" t="n">
        <v>3.26363288982712</v>
      </c>
    </row>
    <row r="278">
      <c r="A278" s="21" t="s">
        <v>179</v>
      </c>
      <c r="B278" s="21" t="s">
        <v>180</v>
      </c>
      <c r="C278" s="21" t="s">
        <v>18</v>
      </c>
      <c r="D278" s="21" t="n">
        <v>2.66009856022972</v>
      </c>
    </row>
    <row r="279">
      <c r="A279" s="21" t="s">
        <v>179</v>
      </c>
      <c r="B279" s="21" t="s">
        <v>180</v>
      </c>
      <c r="C279" s="21" t="s">
        <v>19</v>
      </c>
      <c r="D279" s="21" t="n">
        <v>3.78081096292895</v>
      </c>
    </row>
    <row r="280">
      <c r="A280" s="21" t="s">
        <v>181</v>
      </c>
      <c r="B280" s="21" t="s">
        <v>182</v>
      </c>
      <c r="C280" s="21" t="s">
        <v>18</v>
      </c>
      <c r="D280" s="21" t="n">
        <v>3.80738796226804</v>
      </c>
    </row>
    <row r="281">
      <c r="A281" s="21" t="s">
        <v>181</v>
      </c>
      <c r="B281" s="21" t="s">
        <v>182</v>
      </c>
      <c r="C281" s="21" t="s">
        <v>19</v>
      </c>
      <c r="D281" s="21" t="n">
        <v>3.60197107397622</v>
      </c>
    </row>
    <row r="282">
      <c r="A282" s="21" t="s">
        <v>183</v>
      </c>
      <c r="B282" s="21" t="s">
        <v>184</v>
      </c>
      <c r="C282" s="21" t="s">
        <v>18</v>
      </c>
      <c r="D282" s="21" t="n">
        <v>3.02941351181633</v>
      </c>
    </row>
    <row r="283">
      <c r="A283" s="21" t="s">
        <v>183</v>
      </c>
      <c r="B283" s="21" t="s">
        <v>184</v>
      </c>
      <c r="C283" s="21" t="s">
        <v>19</v>
      </c>
      <c r="D283" s="21" t="n">
        <v>3.31666910844409</v>
      </c>
    </row>
    <row r="284">
      <c r="A284" s="21" t="s">
        <v>185</v>
      </c>
      <c r="B284" s="21" t="s">
        <v>186</v>
      </c>
      <c r="C284" s="21" t="s">
        <v>18</v>
      </c>
      <c r="D284" s="21" t="n">
        <v>4.41472275580092</v>
      </c>
    </row>
    <row r="285">
      <c r="A285" s="21" t="s">
        <v>185</v>
      </c>
      <c r="B285" s="21" t="s">
        <v>186</v>
      </c>
      <c r="C285" s="21" t="s">
        <v>19</v>
      </c>
      <c r="D285" s="21" t="n">
        <v>3.57808706944338</v>
      </c>
    </row>
    <row r="286">
      <c r="A286" s="21" t="s">
        <v>187</v>
      </c>
      <c r="B286" s="21" t="s">
        <v>188</v>
      </c>
      <c r="C286" s="21" t="s">
        <v>18</v>
      </c>
      <c r="D286" s="21" t="n">
        <v>3.15441499248098</v>
      </c>
    </row>
    <row r="287">
      <c r="A287" s="21" t="s">
        <v>187</v>
      </c>
      <c r="B287" s="21" t="s">
        <v>188</v>
      </c>
      <c r="C287" s="21" t="s">
        <v>19</v>
      </c>
      <c r="D287" s="21" t="n">
        <v>3.37009547963399</v>
      </c>
    </row>
    <row r="288">
      <c r="A288" s="21" t="s">
        <v>189</v>
      </c>
      <c r="B288" s="21" t="s">
        <v>190</v>
      </c>
      <c r="C288" s="21" t="s">
        <v>18</v>
      </c>
      <c r="D288" s="21" t="n">
        <v>3.22325765504891</v>
      </c>
    </row>
    <row r="289">
      <c r="A289" s="21" t="s">
        <v>189</v>
      </c>
      <c r="B289" s="21" t="s">
        <v>190</v>
      </c>
      <c r="C289" s="21" t="s">
        <v>19</v>
      </c>
      <c r="D289" s="21" t="n">
        <v>3.18980710443317</v>
      </c>
    </row>
    <row r="290">
      <c r="A290" s="21" t="s">
        <v>191</v>
      </c>
      <c r="B290" s="21" t="s">
        <v>192</v>
      </c>
      <c r="C290" s="21" t="s">
        <v>18</v>
      </c>
      <c r="D290" s="21" t="n">
        <v>4.32635648721082</v>
      </c>
    </row>
    <row r="291">
      <c r="A291" s="21" t="s">
        <v>191</v>
      </c>
      <c r="B291" s="21" t="s">
        <v>192</v>
      </c>
      <c r="C291" s="21" t="s">
        <v>19</v>
      </c>
      <c r="D291" s="21" t="n">
        <v>3.45147943374832</v>
      </c>
    </row>
    <row r="292">
      <c r="A292" s="21" t="s">
        <v>193</v>
      </c>
      <c r="B292" s="21" t="s">
        <v>194</v>
      </c>
      <c r="C292" s="21" t="s">
        <v>18</v>
      </c>
      <c r="D292" s="21" t="n">
        <v>2.80982600423364</v>
      </c>
    </row>
    <row r="293">
      <c r="A293" s="21" t="s">
        <v>193</v>
      </c>
      <c r="B293" s="21" t="s">
        <v>194</v>
      </c>
      <c r="C293" s="21" t="s">
        <v>19</v>
      </c>
      <c r="D293" s="21" t="n">
        <v>3.24200212287316</v>
      </c>
    </row>
    <row r="294">
      <c r="A294" s="21" t="s">
        <v>195</v>
      </c>
      <c r="B294" s="21" t="s">
        <v>196</v>
      </c>
      <c r="C294" s="21" t="s">
        <v>18</v>
      </c>
      <c r="D294" s="21" t="n">
        <v>2.3709323228971</v>
      </c>
    </row>
    <row r="295">
      <c r="A295" s="21" t="s">
        <v>195</v>
      </c>
      <c r="B295" s="21" t="s">
        <v>196</v>
      </c>
      <c r="C295" s="21" t="s">
        <v>19</v>
      </c>
      <c r="D295" s="21" t="n">
        <v>3.08229133638917</v>
      </c>
    </row>
    <row r="296">
      <c r="A296" s="21" t="s">
        <v>197</v>
      </c>
      <c r="B296" s="21" t="s">
        <v>198</v>
      </c>
      <c r="C296" s="21" t="s">
        <v>18</v>
      </c>
      <c r="D296" s="21" t="n">
        <v>2.77488134579838</v>
      </c>
    </row>
    <row r="297">
      <c r="A297" s="21" t="s">
        <v>197</v>
      </c>
      <c r="B297" s="21" t="s">
        <v>198</v>
      </c>
      <c r="C297" s="21" t="s">
        <v>19</v>
      </c>
      <c r="D297" s="21" t="n">
        <v>3.24616592636616</v>
      </c>
    </row>
    <row r="298">
      <c r="A298" s="21" t="s">
        <v>199</v>
      </c>
      <c r="B298" s="21" t="s">
        <v>200</v>
      </c>
      <c r="C298" s="21" t="s">
        <v>18</v>
      </c>
      <c r="D298" s="21" t="n">
        <v>3.61905206201555</v>
      </c>
    </row>
    <row r="299">
      <c r="A299" s="21" t="s">
        <v>199</v>
      </c>
      <c r="B299" s="21" t="s">
        <v>200</v>
      </c>
      <c r="C299" s="21" t="s">
        <v>19</v>
      </c>
      <c r="D299" s="21" t="n">
        <v>3.18481180026134</v>
      </c>
    </row>
    <row r="300">
      <c r="A300" s="21" t="s">
        <v>201</v>
      </c>
      <c r="B300" s="21" t="s">
        <v>202</v>
      </c>
      <c r="C300" s="21" t="s">
        <v>18</v>
      </c>
      <c r="D300" s="21" t="n">
        <v>3.36060386188706</v>
      </c>
    </row>
    <row r="301">
      <c r="A301" s="21" t="s">
        <v>201</v>
      </c>
      <c r="B301" s="21" t="s">
        <v>202</v>
      </c>
      <c r="C301" s="21" t="s">
        <v>19</v>
      </c>
      <c r="D301" s="21" t="n">
        <v>3.41498854470762</v>
      </c>
    </row>
    <row r="302">
      <c r="A302" s="21" t="s">
        <v>203</v>
      </c>
      <c r="B302" s="21" t="s">
        <v>204</v>
      </c>
      <c r="C302" s="21" t="s">
        <v>18</v>
      </c>
      <c r="D302" s="21" t="n">
        <v>3.06985813688019</v>
      </c>
    </row>
    <row r="303">
      <c r="A303" s="21" t="s">
        <v>203</v>
      </c>
      <c r="B303" s="21" t="s">
        <v>204</v>
      </c>
      <c r="C303" s="21" t="s">
        <v>19</v>
      </c>
      <c r="D303" s="21" t="n">
        <v>3.25505318031701</v>
      </c>
    </row>
    <row r="304">
      <c r="A304" s="21" t="s">
        <v>205</v>
      </c>
      <c r="B304" s="21" t="s">
        <v>206</v>
      </c>
      <c r="C304" s="21" t="s">
        <v>18</v>
      </c>
      <c r="D304" s="21" t="n">
        <v>3.9187554698806</v>
      </c>
    </row>
    <row r="305">
      <c r="A305" s="21" t="s">
        <v>205</v>
      </c>
      <c r="B305" s="21" t="s">
        <v>206</v>
      </c>
      <c r="C305" s="21" t="s">
        <v>19</v>
      </c>
      <c r="D305" s="21" t="n">
        <v>3.03861622754214</v>
      </c>
    </row>
    <row r="306">
      <c r="A306" s="21" t="s">
        <v>207</v>
      </c>
      <c r="B306" s="21" t="s">
        <v>208</v>
      </c>
      <c r="C306" s="21" t="s">
        <v>18</v>
      </c>
      <c r="D306" s="21" t="n">
        <v>3</v>
      </c>
    </row>
    <row r="307">
      <c r="A307" s="21" t="s">
        <v>207</v>
      </c>
      <c r="B307" s="21" t="s">
        <v>208</v>
      </c>
      <c r="C307" s="21" t="s">
        <v>19</v>
      </c>
      <c r="D307" s="21" t="n">
        <v>2.99014040455518</v>
      </c>
    </row>
    <row r="308">
      <c r="A308" s="21" t="s">
        <v>209</v>
      </c>
      <c r="B308" s="21" t="s">
        <v>210</v>
      </c>
      <c r="C308" s="21" t="s">
        <v>18</v>
      </c>
      <c r="D308" s="21" t="n">
        <v>4.16988324655408</v>
      </c>
    </row>
    <row r="309">
      <c r="A309" s="21" t="s">
        <v>209</v>
      </c>
      <c r="B309" s="21" t="s">
        <v>210</v>
      </c>
      <c r="C309" s="21" t="s">
        <v>19</v>
      </c>
      <c r="D309" s="21" t="n">
        <v>3.10017664866224</v>
      </c>
    </row>
    <row r="310">
      <c r="A310" s="21" t="s">
        <v>211</v>
      </c>
      <c r="B310" s="21" t="s">
        <v>212</v>
      </c>
      <c r="C310" s="21" t="s">
        <v>18</v>
      </c>
      <c r="D310" s="21" t="n">
        <v>2.73422791884162</v>
      </c>
    </row>
    <row r="311">
      <c r="A311" s="21" t="s">
        <v>211</v>
      </c>
      <c r="B311" s="21" t="s">
        <v>212</v>
      </c>
      <c r="C311" s="21" t="s">
        <v>19</v>
      </c>
      <c r="D311" s="21" t="n">
        <v>3.28964224654907</v>
      </c>
    </row>
    <row r="312">
      <c r="A312" s="21" t="s">
        <v>213</v>
      </c>
      <c r="B312" s="21" t="s">
        <v>214</v>
      </c>
      <c r="C312" s="21" t="s">
        <v>18</v>
      </c>
      <c r="D312" s="21" t="n">
        <v>2.94561514299536</v>
      </c>
    </row>
    <row r="313">
      <c r="A313" s="21" t="s">
        <v>213</v>
      </c>
      <c r="B313" s="21" t="s">
        <v>214</v>
      </c>
      <c r="C313" s="21" t="s">
        <v>19</v>
      </c>
      <c r="D313" s="21" t="n">
        <v>3.42899084679557</v>
      </c>
    </row>
    <row r="314">
      <c r="A314" s="21" t="s">
        <v>215</v>
      </c>
      <c r="B314" s="21" t="s">
        <v>216</v>
      </c>
      <c r="C314" s="21" t="s">
        <v>18</v>
      </c>
      <c r="D314" s="21" t="n">
        <v>2.21951916410248</v>
      </c>
    </row>
    <row r="315">
      <c r="A315" s="21" t="s">
        <v>215</v>
      </c>
      <c r="B315" s="21" t="s">
        <v>216</v>
      </c>
      <c r="C315" s="21" t="s">
        <v>19</v>
      </c>
      <c r="D315" s="21" t="n">
        <v>2.41860109616497</v>
      </c>
    </row>
    <row r="316">
      <c r="A316" s="21" t="s">
        <v>217</v>
      </c>
      <c r="B316" s="21" t="s">
        <v>218</v>
      </c>
      <c r="C316" s="21" t="s">
        <v>18</v>
      </c>
      <c r="D316" s="21" t="n">
        <v>2.61836824157976</v>
      </c>
    </row>
    <row r="317">
      <c r="A317" s="21" t="s">
        <v>217</v>
      </c>
      <c r="B317" s="21" t="s">
        <v>218</v>
      </c>
      <c r="C317" s="21" t="s">
        <v>19</v>
      </c>
      <c r="D317" s="21" t="n">
        <v>2.76520750943018</v>
      </c>
    </row>
    <row r="318">
      <c r="A318" s="21" t="s">
        <v>219</v>
      </c>
      <c r="B318" s="21" t="s">
        <v>220</v>
      </c>
      <c r="C318" s="21" t="s">
        <v>18</v>
      </c>
      <c r="D318" s="21" t="n">
        <v>2.31708414664581</v>
      </c>
    </row>
    <row r="319">
      <c r="A319" s="21" t="s">
        <v>219</v>
      </c>
      <c r="B319" s="21" t="s">
        <v>220</v>
      </c>
      <c r="C319" s="21" t="s">
        <v>19</v>
      </c>
      <c r="D319" s="21" t="n">
        <v>3.14517412748816</v>
      </c>
    </row>
    <row r="320">
      <c r="A320" s="21" t="s">
        <v>221</v>
      </c>
      <c r="B320" s="21" t="s">
        <v>222</v>
      </c>
      <c r="C320" s="21" t="s">
        <v>18</v>
      </c>
      <c r="D320" s="21" t="n">
        <v>2.7466883213391</v>
      </c>
    </row>
    <row r="321">
      <c r="A321" s="21" t="s">
        <v>221</v>
      </c>
      <c r="B321" s="21" t="s">
        <v>222</v>
      </c>
      <c r="C321" s="21" t="s">
        <v>19</v>
      </c>
      <c r="D321" s="21" t="n">
        <v>2.96480893560121</v>
      </c>
    </row>
    <row r="322">
      <c r="A322" s="21" t="s">
        <v>223</v>
      </c>
      <c r="B322" s="21" t="s">
        <v>224</v>
      </c>
      <c r="C322" s="21" t="s">
        <v>18</v>
      </c>
      <c r="D322" s="21" t="n">
        <v>3.78852807721655</v>
      </c>
    </row>
    <row r="323">
      <c r="A323" s="21" t="s">
        <v>223</v>
      </c>
      <c r="B323" s="21" t="s">
        <v>224</v>
      </c>
      <c r="C323" s="21" t="s">
        <v>19</v>
      </c>
      <c r="D323" s="21" t="n">
        <v>2.91310885744577</v>
      </c>
    </row>
    <row r="324">
      <c r="A324" s="21" t="s">
        <v>225</v>
      </c>
      <c r="B324" s="21" t="s">
        <v>226</v>
      </c>
      <c r="C324" s="21" t="s">
        <v>18</v>
      </c>
      <c r="D324" s="21" t="n">
        <v>2.86591400518934</v>
      </c>
    </row>
    <row r="325">
      <c r="A325" s="21" t="s">
        <v>225</v>
      </c>
      <c r="B325" s="21" t="s">
        <v>226</v>
      </c>
      <c r="C325" s="21" t="s">
        <v>19</v>
      </c>
      <c r="D325" s="21" t="n">
        <v>3.17559413305267</v>
      </c>
    </row>
    <row r="326">
      <c r="A326" s="21" t="s">
        <v>227</v>
      </c>
      <c r="B326" s="21" t="s">
        <v>228</v>
      </c>
      <c r="C326" s="21" t="s">
        <v>18</v>
      </c>
      <c r="D326" s="21" t="n">
        <v>2.90237874939292</v>
      </c>
    </row>
    <row r="327">
      <c r="A327" s="21" t="s">
        <v>227</v>
      </c>
      <c r="B327" s="21" t="s">
        <v>228</v>
      </c>
      <c r="C327" s="21" t="s">
        <v>19</v>
      </c>
      <c r="D327" s="21" t="n">
        <v>3.12641453677655</v>
      </c>
    </row>
    <row r="328">
      <c r="A328" s="21" t="s">
        <v>229</v>
      </c>
      <c r="B328" s="21" t="s">
        <v>230</v>
      </c>
      <c r="C328" s="21" t="s">
        <v>19</v>
      </c>
      <c r="D328" s="21" t="n">
        <v>2.95431310245683</v>
      </c>
    </row>
    <row r="329">
      <c r="A329" s="21" t="s">
        <v>231</v>
      </c>
      <c r="B329" s="21" t="s">
        <v>232</v>
      </c>
      <c r="C329" s="21" t="s">
        <v>18</v>
      </c>
      <c r="D329" s="21" t="n">
        <v>3.5099075320838</v>
      </c>
    </row>
    <row r="330">
      <c r="A330" s="21" t="s">
        <v>231</v>
      </c>
      <c r="B330" s="21" t="s">
        <v>232</v>
      </c>
      <c r="C330" s="21" t="s">
        <v>19</v>
      </c>
      <c r="D330" s="21" t="n">
        <v>3.15472872139242</v>
      </c>
    </row>
    <row r="331">
      <c r="A331" s="21" t="s">
        <v>233</v>
      </c>
      <c r="B331" s="21" t="s">
        <v>234</v>
      </c>
      <c r="C331" s="21" t="s">
        <v>18</v>
      </c>
      <c r="D331" s="21" t="n">
        <v>4.19154951324941</v>
      </c>
    </row>
    <row r="332">
      <c r="A332" s="21" t="s">
        <v>233</v>
      </c>
      <c r="B332" s="21" t="s">
        <v>234</v>
      </c>
      <c r="C332" s="21" t="s">
        <v>19</v>
      </c>
      <c r="D332" s="21" t="n">
        <v>3.09458590661037</v>
      </c>
    </row>
    <row r="333">
      <c r="A333" s="21" t="s">
        <v>235</v>
      </c>
      <c r="B333" s="21" t="s">
        <v>236</v>
      </c>
      <c r="C333" s="21" t="s">
        <v>18</v>
      </c>
      <c r="D333" s="21" t="n">
        <v>3.67007449738154</v>
      </c>
    </row>
    <row r="334">
      <c r="A334" s="21" t="s">
        <v>235</v>
      </c>
      <c r="B334" s="21" t="s">
        <v>236</v>
      </c>
      <c r="C334" s="21" t="s">
        <v>19</v>
      </c>
      <c r="D334" s="21" t="n">
        <v>2.93514464871234</v>
      </c>
    </row>
    <row r="335">
      <c r="A335" s="21" t="s">
        <v>237</v>
      </c>
      <c r="B335" s="21" t="s">
        <v>238</v>
      </c>
      <c r="C335" s="21" t="s">
        <v>18</v>
      </c>
      <c r="D335" s="21" t="n">
        <v>3.21240492178454</v>
      </c>
    </row>
    <row r="336">
      <c r="A336" s="21" t="s">
        <v>237</v>
      </c>
      <c r="B336" s="21" t="s">
        <v>238</v>
      </c>
      <c r="C336" s="21" t="s">
        <v>19</v>
      </c>
      <c r="D336" s="21" t="n">
        <v>3.04766679067715</v>
      </c>
    </row>
    <row r="337">
      <c r="A337" s="21" t="s">
        <v>239</v>
      </c>
      <c r="B337" s="21" t="s">
        <v>240</v>
      </c>
      <c r="C337" s="21" t="s">
        <v>18</v>
      </c>
      <c r="D337" s="21" t="n">
        <v>4.07322393639033</v>
      </c>
    </row>
    <row r="338">
      <c r="A338" s="21" t="s">
        <v>239</v>
      </c>
      <c r="B338" s="21" t="s">
        <v>240</v>
      </c>
      <c r="C338" s="21" t="s">
        <v>19</v>
      </c>
      <c r="D338" s="21" t="n">
        <v>3.70526281221544</v>
      </c>
    </row>
    <row r="339">
      <c r="A339" s="21" t="s">
        <v>241</v>
      </c>
      <c r="B339" s="21" t="s">
        <v>242</v>
      </c>
      <c r="C339" s="21" t="s">
        <v>18</v>
      </c>
      <c r="D339" s="21" t="n">
        <v>3.80542738018081</v>
      </c>
    </row>
    <row r="340">
      <c r="A340" s="21" t="s">
        <v>241</v>
      </c>
      <c r="B340" s="21" t="s">
        <v>242</v>
      </c>
      <c r="C340" s="21" t="s">
        <v>19</v>
      </c>
      <c r="D340" s="21" t="n">
        <v>3.32391437936863</v>
      </c>
    </row>
    <row r="341">
      <c r="A341" s="21" t="s">
        <v>243</v>
      </c>
      <c r="B341" s="21" t="s">
        <v>244</v>
      </c>
      <c r="C341" s="21" t="s">
        <v>18</v>
      </c>
      <c r="D341" s="21" t="n">
        <v>3.60685160670944</v>
      </c>
    </row>
    <row r="342">
      <c r="A342" s="21" t="s">
        <v>243</v>
      </c>
      <c r="B342" s="21" t="s">
        <v>244</v>
      </c>
      <c r="C342" s="21" t="s">
        <v>19</v>
      </c>
      <c r="D342" s="21" t="n">
        <v>3.75959894555479</v>
      </c>
    </row>
    <row r="343">
      <c r="A343" s="21" t="s">
        <v>245</v>
      </c>
      <c r="B343" s="21" t="s">
        <v>246</v>
      </c>
      <c r="C343" s="21" t="s">
        <v>18</v>
      </c>
      <c r="D343" s="21" t="n">
        <v>4.35689182303063</v>
      </c>
    </row>
    <row r="344">
      <c r="A344" s="21" t="s">
        <v>245</v>
      </c>
      <c r="B344" s="21" t="s">
        <v>246</v>
      </c>
      <c r="C344" s="21" t="s">
        <v>19</v>
      </c>
      <c r="D344" s="21" t="n">
        <v>3.24613602751698</v>
      </c>
    </row>
    <row r="345">
      <c r="A345" s="21" t="s">
        <v>247</v>
      </c>
      <c r="B345" s="21" t="s">
        <v>248</v>
      </c>
      <c r="C345" s="21" t="s">
        <v>18</v>
      </c>
      <c r="D345" s="21" t="n">
        <v>3.34935894648538</v>
      </c>
    </row>
    <row r="346">
      <c r="A346" s="21" t="s">
        <v>247</v>
      </c>
      <c r="B346" s="21" t="s">
        <v>248</v>
      </c>
      <c r="C346" s="21" t="s">
        <v>19</v>
      </c>
      <c r="D346" s="21" t="n">
        <v>3.55293948718253</v>
      </c>
    </row>
    <row r="347">
      <c r="A347" s="21" t="s">
        <v>249</v>
      </c>
      <c r="B347" s="21" t="s">
        <v>250</v>
      </c>
      <c r="C347" s="21" t="s">
        <v>18</v>
      </c>
      <c r="D347" s="21" t="n">
        <v>2.55900723137453</v>
      </c>
    </row>
    <row r="348">
      <c r="A348" s="21" t="s">
        <v>249</v>
      </c>
      <c r="B348" s="21" t="s">
        <v>250</v>
      </c>
      <c r="C348" s="21" t="s">
        <v>19</v>
      </c>
      <c r="D348" s="21" t="n">
        <v>3.3013688412048</v>
      </c>
    </row>
    <row r="349">
      <c r="A349" s="21" t="s">
        <v>251</v>
      </c>
      <c r="B349" s="21" t="s">
        <v>252</v>
      </c>
      <c r="C349" s="21" t="s">
        <v>18</v>
      </c>
      <c r="D349" s="21" t="n">
        <v>3.03467968553246</v>
      </c>
    </row>
    <row r="350">
      <c r="A350" s="21" t="s">
        <v>251</v>
      </c>
      <c r="B350" s="21" t="s">
        <v>252</v>
      </c>
      <c r="C350" s="21" t="s">
        <v>19</v>
      </c>
      <c r="D350" s="21" t="n">
        <v>3.42492763429246</v>
      </c>
    </row>
    <row r="351">
      <c r="A351" s="21" t="s">
        <v>253</v>
      </c>
      <c r="B351" s="21" t="s">
        <v>254</v>
      </c>
      <c r="C351" s="21" t="s">
        <v>18</v>
      </c>
      <c r="D351" s="21" t="n">
        <v>1</v>
      </c>
    </row>
    <row r="352">
      <c r="A352" s="21" t="s">
        <v>253</v>
      </c>
      <c r="B352" s="21" t="s">
        <v>254</v>
      </c>
      <c r="C352" s="21" t="s">
        <v>19</v>
      </c>
      <c r="D352" s="21" t="n">
        <v>2.91388982985286</v>
      </c>
    </row>
    <row r="353">
      <c r="A353" s="21" t="s">
        <v>255</v>
      </c>
      <c r="B353" s="21" t="s">
        <v>256</v>
      </c>
      <c r="C353" s="21" t="s">
        <v>18</v>
      </c>
      <c r="D353" s="21" t="n">
        <v>3.02582460085674</v>
      </c>
    </row>
    <row r="354">
      <c r="A354" s="21" t="s">
        <v>255</v>
      </c>
      <c r="B354" s="21" t="s">
        <v>256</v>
      </c>
      <c r="C354" s="21" t="s">
        <v>19</v>
      </c>
      <c r="D354" s="21" t="n">
        <v>3.01100404863302</v>
      </c>
    </row>
    <row r="355">
      <c r="A355" s="21" t="s">
        <v>257</v>
      </c>
      <c r="B355" s="21" t="s">
        <v>258</v>
      </c>
      <c r="C355" s="21" t="s">
        <v>19</v>
      </c>
      <c r="D355" s="21" t="n">
        <v>2.34537291458303</v>
      </c>
    </row>
    <row r="356">
      <c r="A356" s="21" t="s">
        <v>259</v>
      </c>
      <c r="B356" s="21" t="s">
        <v>260</v>
      </c>
      <c r="C356" s="21" t="s">
        <v>19</v>
      </c>
      <c r="D356" s="21" t="n">
        <v>2.76413132633608</v>
      </c>
    </row>
    <row r="357">
      <c r="A357" s="21" t="s">
        <v>261</v>
      </c>
      <c r="B357" s="21" t="s">
        <v>262</v>
      </c>
      <c r="C357" s="21" t="s">
        <v>19</v>
      </c>
      <c r="D357" s="21" t="n">
        <v>2.04866072908326</v>
      </c>
    </row>
    <row r="358">
      <c r="A358" s="21" t="s">
        <v>263</v>
      </c>
      <c r="B358" s="21" t="s">
        <v>264</v>
      </c>
      <c r="C358" s="21" t="s">
        <v>19</v>
      </c>
      <c r="D358" s="21" t="n">
        <v>2.77084492982245</v>
      </c>
    </row>
    <row r="359">
      <c r="A359" s="21" t="s">
        <v>265</v>
      </c>
      <c r="B359" s="21" t="s">
        <v>266</v>
      </c>
      <c r="C359" s="21" t="s">
        <v>19</v>
      </c>
      <c r="D359" s="21" t="n">
        <v>2.5018100818519</v>
      </c>
    </row>
    <row r="360">
      <c r="A360" s="21" t="s">
        <v>267</v>
      </c>
      <c r="B360" s="21" t="s">
        <v>268</v>
      </c>
      <c r="C360" s="21" t="s">
        <v>19</v>
      </c>
      <c r="D360" s="21" t="n">
        <v>2.81038397699524</v>
      </c>
    </row>
    <row r="361">
      <c r="A361" s="21" t="s">
        <v>269</v>
      </c>
      <c r="B361" s="21" t="s">
        <v>270</v>
      </c>
      <c r="C361" s="21" t="s">
        <v>18</v>
      </c>
      <c r="D361" s="21" t="n">
        <v>2.33234913532226</v>
      </c>
    </row>
    <row r="362">
      <c r="A362" s="21" t="s">
        <v>269</v>
      </c>
      <c r="B362" s="21" t="s">
        <v>270</v>
      </c>
      <c r="C362" s="21" t="s">
        <v>19</v>
      </c>
      <c r="D362" s="21" t="n">
        <v>3.13290167960235</v>
      </c>
    </row>
    <row r="363">
      <c r="A363" s="21" t="s">
        <v>271</v>
      </c>
      <c r="B363" s="21" t="s">
        <v>272</v>
      </c>
      <c r="C363" s="21" t="s">
        <v>19</v>
      </c>
      <c r="D363" s="21" t="n">
        <v>2.726972359525</v>
      </c>
    </row>
    <row r="364">
      <c r="A364" s="21" t="s">
        <v>273</v>
      </c>
      <c r="B364" s="21" t="s">
        <v>274</v>
      </c>
      <c r="C364" s="21" t="s">
        <v>18</v>
      </c>
      <c r="D364" s="21" t="n">
        <v>3.52927855946655</v>
      </c>
    </row>
    <row r="365">
      <c r="A365" s="21" t="s">
        <v>273</v>
      </c>
      <c r="B365" s="21" t="s">
        <v>274</v>
      </c>
      <c r="C365" s="21" t="s">
        <v>19</v>
      </c>
      <c r="D365" s="21" t="n">
        <v>2.59017187095664</v>
      </c>
    </row>
    <row r="366">
      <c r="A366" s="21" t="s">
        <v>275</v>
      </c>
      <c r="B366" s="21" t="s">
        <v>276</v>
      </c>
      <c r="C366" s="21" t="s">
        <v>19</v>
      </c>
      <c r="D366" s="21" t="n">
        <v>2.6870660478928</v>
      </c>
    </row>
    <row r="367">
      <c r="A367" s="21" t="s">
        <v>277</v>
      </c>
      <c r="B367" s="21" t="s">
        <v>278</v>
      </c>
      <c r="C367" s="21" t="s">
        <v>18</v>
      </c>
      <c r="D367" s="21" t="n">
        <v>3.87957675100636</v>
      </c>
    </row>
    <row r="368">
      <c r="A368" s="21" t="s">
        <v>277</v>
      </c>
      <c r="B368" s="21" t="s">
        <v>278</v>
      </c>
      <c r="C368" s="21" t="s">
        <v>19</v>
      </c>
      <c r="D368" s="21" t="n">
        <v>2.9569646819352</v>
      </c>
    </row>
    <row r="369">
      <c r="A369" s="21" t="s">
        <v>279</v>
      </c>
      <c r="B369" s="21" t="s">
        <v>280</v>
      </c>
      <c r="C369" s="21" t="s">
        <v>18</v>
      </c>
      <c r="D369" s="21" t="n">
        <v>3</v>
      </c>
    </row>
    <row r="370">
      <c r="A370" s="21" t="s">
        <v>279</v>
      </c>
      <c r="B370" s="21" t="s">
        <v>280</v>
      </c>
      <c r="C370" s="21" t="s">
        <v>19</v>
      </c>
      <c r="D370" s="21" t="n">
        <v>3.39500546630284</v>
      </c>
    </row>
    <row r="371">
      <c r="A371" s="21" t="s">
        <v>281</v>
      </c>
      <c r="B371" s="21" t="s">
        <v>282</v>
      </c>
      <c r="C371" s="21" t="s">
        <v>18</v>
      </c>
      <c r="D371" s="21" t="n">
        <v>4.61769478222439</v>
      </c>
    </row>
    <row r="372">
      <c r="A372" s="21" t="s">
        <v>281</v>
      </c>
      <c r="B372" s="21" t="s">
        <v>282</v>
      </c>
      <c r="C372" s="21" t="s">
        <v>19</v>
      </c>
      <c r="D372" s="21" t="n">
        <v>3.53379155403754</v>
      </c>
    </row>
    <row r="373">
      <c r="A373" s="21" t="s">
        <v>283</v>
      </c>
      <c r="B373" s="21" t="s">
        <v>284</v>
      </c>
      <c r="C373" s="21" t="s">
        <v>18</v>
      </c>
      <c r="D373" s="21" t="n">
        <v>2.94737959929475</v>
      </c>
    </row>
    <row r="374">
      <c r="A374" s="21" t="s">
        <v>283</v>
      </c>
      <c r="B374" s="21" t="s">
        <v>284</v>
      </c>
      <c r="C374" s="21" t="s">
        <v>19</v>
      </c>
      <c r="D374" s="21" t="n">
        <v>3.46640026413456</v>
      </c>
    </row>
    <row r="375">
      <c r="A375" s="21" t="s">
        <v>285</v>
      </c>
      <c r="B375" s="21" t="s">
        <v>286</v>
      </c>
      <c r="C375" s="21" t="s">
        <v>18</v>
      </c>
      <c r="D375" s="21" t="n">
        <v>3.08858220473966</v>
      </c>
    </row>
    <row r="376">
      <c r="A376" s="21" t="s">
        <v>285</v>
      </c>
      <c r="B376" s="21" t="s">
        <v>286</v>
      </c>
      <c r="C376" s="21" t="s">
        <v>19</v>
      </c>
      <c r="D376" s="21" t="n">
        <v>2.98880559440014</v>
      </c>
    </row>
    <row r="377">
      <c r="A377" s="21" t="s">
        <v>287</v>
      </c>
      <c r="B377" s="21" t="s">
        <v>288</v>
      </c>
      <c r="C377" s="21" t="s">
        <v>18</v>
      </c>
      <c r="D377" s="21" t="n">
        <v>2.37696624266837</v>
      </c>
    </row>
    <row r="378">
      <c r="A378" s="21" t="s">
        <v>287</v>
      </c>
      <c r="B378" s="21" t="s">
        <v>288</v>
      </c>
      <c r="C378" s="21" t="s">
        <v>19</v>
      </c>
      <c r="D378" s="21" t="n">
        <v>3.32542262551284</v>
      </c>
    </row>
    <row r="379">
      <c r="A379" s="21" t="s">
        <v>289</v>
      </c>
      <c r="B379" s="21" t="s">
        <v>290</v>
      </c>
      <c r="C379" s="21" t="s">
        <v>18</v>
      </c>
      <c r="D379" s="21" t="n">
        <v>3.15128487739351</v>
      </c>
    </row>
    <row r="380">
      <c r="A380" s="21" t="s">
        <v>289</v>
      </c>
      <c r="B380" s="21" t="s">
        <v>290</v>
      </c>
      <c r="C380" s="21" t="s">
        <v>19</v>
      </c>
      <c r="D380" s="21" t="n">
        <v>2.99061035969785</v>
      </c>
    </row>
    <row r="381">
      <c r="A381" s="21" t="s">
        <v>291</v>
      </c>
      <c r="B381" s="21" t="s">
        <v>292</v>
      </c>
      <c r="C381" s="21" t="s">
        <v>18</v>
      </c>
      <c r="D381" s="21" t="n">
        <v>6.38079992929653</v>
      </c>
    </row>
    <row r="382">
      <c r="A382" s="21" t="s">
        <v>291</v>
      </c>
      <c r="B382" s="21" t="s">
        <v>292</v>
      </c>
      <c r="C382" s="21" t="s">
        <v>19</v>
      </c>
      <c r="D382" s="21" t="n">
        <v>2.90650401989242</v>
      </c>
    </row>
    <row r="383">
      <c r="A383" s="21" t="s">
        <v>293</v>
      </c>
      <c r="B383" s="21" t="s">
        <v>294</v>
      </c>
      <c r="C383" s="21" t="s">
        <v>18</v>
      </c>
      <c r="D383" s="21" t="n">
        <v>3.41202385140728</v>
      </c>
    </row>
    <row r="384">
      <c r="A384" s="21" t="s">
        <v>293</v>
      </c>
      <c r="B384" s="21" t="s">
        <v>294</v>
      </c>
      <c r="C384" s="21" t="s">
        <v>19</v>
      </c>
      <c r="D384" s="21" t="n">
        <v>3.00562703409322</v>
      </c>
    </row>
    <row r="385">
      <c r="A385" s="21" t="s">
        <v>295</v>
      </c>
      <c r="B385" s="21" t="s">
        <v>296</v>
      </c>
      <c r="C385" s="21" t="s">
        <v>18</v>
      </c>
      <c r="D385" s="21" t="n">
        <v>3</v>
      </c>
    </row>
    <row r="386">
      <c r="A386" s="21" t="s">
        <v>295</v>
      </c>
      <c r="B386" s="21" t="s">
        <v>296</v>
      </c>
      <c r="C386" s="21" t="s">
        <v>19</v>
      </c>
      <c r="D386" s="21" t="n">
        <v>2.73229468079352</v>
      </c>
    </row>
    <row r="387">
      <c r="A387" s="21" t="s">
        <v>297</v>
      </c>
      <c r="B387" s="21" t="s">
        <v>298</v>
      </c>
      <c r="C387" s="21" t="s">
        <v>19</v>
      </c>
      <c r="D387" s="21" t="n">
        <v>2.68914404533452</v>
      </c>
    </row>
    <row r="388">
      <c r="A388" t="s">
        <v>22</v>
      </c>
    </row>
    <row r="389">
      <c r="A389" t="s">
        <v>23</v>
      </c>
    </row>
    <row r="390">
      <c r="A390" t="s">
        <v>24</v>
      </c>
    </row>
    <row r="391">
      <c r="A391" t="s">
        <v>25</v>
      </c>
    </row>
    <row r="392">
      <c r="A392" t="s">
        <v>26</v>
      </c>
    </row>
    <row r="395">
      <c r="D395" s="7" t="str">
        <f>=HYPERLINK("#'Indice'!A1", "Ir al Índice")</f>
      </c>
    </row>
    <row r="396">
      <c r="A396" s="4" t="s">
        <v>310</v>
      </c>
    </row>
    <row r="397">
      <c r="A397" s="5" t="s">
        <v>9</v>
      </c>
      <c r="B397" s="5" t="s">
        <v>73</v>
      </c>
      <c r="C397" s="5" t="s">
        <v>11</v>
      </c>
      <c r="D397" s="5" t="s">
        <v>304</v>
      </c>
    </row>
    <row r="398">
      <c r="A398" s="22" t="s">
        <v>74</v>
      </c>
      <c r="B398" s="22" t="s">
        <v>75</v>
      </c>
      <c r="C398" s="22" t="s">
        <v>18</v>
      </c>
      <c r="D398" s="22" t="n">
        <v>10</v>
      </c>
    </row>
    <row r="399">
      <c r="A399" s="22" t="s">
        <v>74</v>
      </c>
      <c r="B399" s="22" t="s">
        <v>75</v>
      </c>
      <c r="C399" s="22" t="s">
        <v>19</v>
      </c>
      <c r="D399" s="22" t="n">
        <v>2.27120470956865</v>
      </c>
    </row>
    <row r="400">
      <c r="A400" s="22" t="s">
        <v>76</v>
      </c>
      <c r="B400" s="22" t="s">
        <v>77</v>
      </c>
      <c r="C400" s="22" t="s">
        <v>19</v>
      </c>
      <c r="D400" s="22" t="n">
        <v>1.83333333333333</v>
      </c>
    </row>
    <row r="401">
      <c r="A401" s="22" t="s">
        <v>78</v>
      </c>
      <c r="B401" s="22" t="s">
        <v>79</v>
      </c>
      <c r="C401" s="22" t="s">
        <v>19</v>
      </c>
      <c r="D401" s="22" t="n">
        <v>9</v>
      </c>
    </row>
    <row r="402">
      <c r="A402" s="22" t="s">
        <v>80</v>
      </c>
      <c r="B402" s="22" t="s">
        <v>81</v>
      </c>
      <c r="C402" s="22" t="s">
        <v>18</v>
      </c>
      <c r="D402" s="22" t="n">
        <v>3</v>
      </c>
    </row>
    <row r="403">
      <c r="A403" s="22" t="s">
        <v>80</v>
      </c>
      <c r="B403" s="22" t="s">
        <v>81</v>
      </c>
      <c r="C403" s="22" t="s">
        <v>19</v>
      </c>
      <c r="D403" s="22" t="n">
        <v>2</v>
      </c>
    </row>
    <row r="404">
      <c r="A404" s="22" t="s">
        <v>82</v>
      </c>
      <c r="B404" s="22" t="s">
        <v>83</v>
      </c>
      <c r="C404" s="22" t="s">
        <v>18</v>
      </c>
      <c r="D404" s="22" t="n">
        <v>4.17896511615746</v>
      </c>
    </row>
    <row r="405">
      <c r="A405" s="22" t="s">
        <v>82</v>
      </c>
      <c r="B405" s="22" t="s">
        <v>83</v>
      </c>
      <c r="C405" s="22" t="s">
        <v>19</v>
      </c>
      <c r="D405" s="22" t="n">
        <v>2.9714943930977</v>
      </c>
    </row>
    <row r="406">
      <c r="A406" s="22" t="s">
        <v>94</v>
      </c>
      <c r="B406" s="22" t="s">
        <v>95</v>
      </c>
      <c r="C406" s="22" t="s">
        <v>18</v>
      </c>
      <c r="D406" s="22" t="n">
        <v>3.89143855236242</v>
      </c>
    </row>
    <row r="407">
      <c r="A407" s="22" t="s">
        <v>94</v>
      </c>
      <c r="B407" s="22" t="s">
        <v>95</v>
      </c>
      <c r="C407" s="22" t="s">
        <v>19</v>
      </c>
      <c r="D407" s="22" t="n">
        <v>2.27284749462476</v>
      </c>
    </row>
    <row r="408">
      <c r="A408" s="22" t="s">
        <v>110</v>
      </c>
      <c r="B408" s="22" t="s">
        <v>111</v>
      </c>
      <c r="C408" s="22" t="s">
        <v>18</v>
      </c>
      <c r="D408" s="22" t="n">
        <v>3.66310064012638</v>
      </c>
    </row>
    <row r="409">
      <c r="A409" s="22" t="s">
        <v>110</v>
      </c>
      <c r="B409" s="22" t="s">
        <v>111</v>
      </c>
      <c r="C409" s="22" t="s">
        <v>19</v>
      </c>
      <c r="D409" s="22" t="n">
        <v>2.7794699294132</v>
      </c>
    </row>
    <row r="410">
      <c r="A410" s="22" t="s">
        <v>112</v>
      </c>
      <c r="B410" s="22" t="s">
        <v>113</v>
      </c>
      <c r="C410" s="22" t="s">
        <v>18</v>
      </c>
      <c r="D410" s="22" t="n">
        <v>5.2</v>
      </c>
    </row>
    <row r="411">
      <c r="A411" s="22" t="s">
        <v>112</v>
      </c>
      <c r="B411" s="22" t="s">
        <v>113</v>
      </c>
      <c r="C411" s="22" t="s">
        <v>19</v>
      </c>
      <c r="D411" s="22" t="n">
        <v>3.1063829787234</v>
      </c>
    </row>
    <row r="412">
      <c r="A412" t="s">
        <v>22</v>
      </c>
    </row>
    <row r="413">
      <c r="A413" t="s">
        <v>23</v>
      </c>
    </row>
    <row r="414">
      <c r="A414" t="s">
        <v>24</v>
      </c>
    </row>
    <row r="415">
      <c r="A415" t="s">
        <v>25</v>
      </c>
    </row>
    <row r="416">
      <c r="A416" t="s">
        <v>26</v>
      </c>
    </row>
    <row r="419">
      <c r="D419" s="7" t="str">
        <f>=HYPERLINK("#'Indice'!A1", "Ir al Índice")</f>
      </c>
    </row>
    <row r="420">
      <c r="A420" s="4" t="s">
        <v>311</v>
      </c>
    </row>
    <row r="421">
      <c r="A421" s="5" t="s">
        <v>9</v>
      </c>
      <c r="B421" s="5" t="s">
        <v>10</v>
      </c>
      <c r="C421" s="5" t="s">
        <v>11</v>
      </c>
      <c r="D421" s="5" t="s">
        <v>304</v>
      </c>
    </row>
    <row r="422">
      <c r="A422" s="23" t="s">
        <v>16</v>
      </c>
      <c r="B422" s="23" t="s">
        <v>17</v>
      </c>
      <c r="C422" s="23" t="s">
        <v>18</v>
      </c>
      <c r="D422" s="23" t="n">
        <v>3.95254544943962</v>
      </c>
    </row>
    <row r="423">
      <c r="A423" s="23" t="s">
        <v>16</v>
      </c>
      <c r="B423" s="23" t="s">
        <v>17</v>
      </c>
      <c r="C423" s="23" t="s">
        <v>19</v>
      </c>
      <c r="D423" s="23" t="n">
        <v>2.81247661786526</v>
      </c>
    </row>
    <row r="424">
      <c r="A424" s="23" t="s">
        <v>29</v>
      </c>
      <c r="B424" s="23" t="s">
        <v>30</v>
      </c>
      <c r="C424" s="23" t="s">
        <v>18</v>
      </c>
      <c r="D424" s="23" t="n">
        <v>3.43591243781844</v>
      </c>
    </row>
    <row r="425">
      <c r="A425" s="23" t="s">
        <v>29</v>
      </c>
      <c r="B425" s="23" t="s">
        <v>30</v>
      </c>
      <c r="C425" s="23" t="s">
        <v>19</v>
      </c>
      <c r="D425" s="23" t="n">
        <v>2.27303394344943</v>
      </c>
    </row>
    <row r="426">
      <c r="A426" s="23" t="s">
        <v>31</v>
      </c>
      <c r="B426" s="23" t="s">
        <v>32</v>
      </c>
      <c r="C426" s="23" t="s">
        <v>18</v>
      </c>
      <c r="D426" s="23" t="n">
        <v>3.63328684059621</v>
      </c>
    </row>
    <row r="427">
      <c r="A427" s="23" t="s">
        <v>31</v>
      </c>
      <c r="B427" s="23" t="s">
        <v>32</v>
      </c>
      <c r="C427" s="23" t="s">
        <v>19</v>
      </c>
      <c r="D427" s="23" t="n">
        <v>3.64499253025829</v>
      </c>
    </row>
    <row r="428">
      <c r="A428" s="23" t="s">
        <v>33</v>
      </c>
      <c r="B428" s="23" t="s">
        <v>34</v>
      </c>
      <c r="C428" s="23" t="s">
        <v>18</v>
      </c>
      <c r="D428" s="23" t="n">
        <v>2.4</v>
      </c>
    </row>
    <row r="429">
      <c r="A429" s="23" t="s">
        <v>33</v>
      </c>
      <c r="B429" s="23" t="s">
        <v>34</v>
      </c>
      <c r="C429" s="23" t="s">
        <v>19</v>
      </c>
      <c r="D429" s="23" t="n">
        <v>2.8695652173913</v>
      </c>
    </row>
    <row r="430">
      <c r="A430" s="23" t="s">
        <v>35</v>
      </c>
      <c r="B430" s="23" t="s">
        <v>36</v>
      </c>
      <c r="C430" s="23" t="s">
        <v>18</v>
      </c>
      <c r="D430" s="23" t="n">
        <v>2.61497374894022</v>
      </c>
    </row>
    <row r="431">
      <c r="A431" s="23" t="s">
        <v>35</v>
      </c>
      <c r="B431" s="23" t="s">
        <v>36</v>
      </c>
      <c r="C431" s="23" t="s">
        <v>19</v>
      </c>
      <c r="D431" s="23" t="n">
        <v>2.93755716539028</v>
      </c>
    </row>
    <row r="432">
      <c r="A432" s="23" t="s">
        <v>37</v>
      </c>
      <c r="B432" s="23" t="s">
        <v>38</v>
      </c>
      <c r="C432" s="23" t="s">
        <v>18</v>
      </c>
      <c r="D432" s="23" t="n">
        <v>2.4230769246183</v>
      </c>
    </row>
    <row r="433">
      <c r="A433" s="23" t="s">
        <v>37</v>
      </c>
      <c r="B433" s="23" t="s">
        <v>38</v>
      </c>
      <c r="C433" s="23" t="s">
        <v>19</v>
      </c>
      <c r="D433" s="23" t="n">
        <v>3.59378387079109</v>
      </c>
    </row>
    <row r="434">
      <c r="A434" s="23" t="s">
        <v>39</v>
      </c>
      <c r="B434" s="23" t="s">
        <v>40</v>
      </c>
      <c r="C434" s="23" t="s">
        <v>18</v>
      </c>
      <c r="D434" s="23" t="n">
        <v>3.43009365593288</v>
      </c>
    </row>
    <row r="435">
      <c r="A435" s="23" t="s">
        <v>39</v>
      </c>
      <c r="B435" s="23" t="s">
        <v>40</v>
      </c>
      <c r="C435" s="23" t="s">
        <v>19</v>
      </c>
      <c r="D435" s="23" t="n">
        <v>3.23437342888663</v>
      </c>
    </row>
    <row r="436">
      <c r="A436" s="23" t="s">
        <v>41</v>
      </c>
      <c r="B436" s="23" t="s">
        <v>42</v>
      </c>
      <c r="C436" s="23" t="s">
        <v>18</v>
      </c>
      <c r="D436" s="23" t="n">
        <v>2.9129207085032</v>
      </c>
    </row>
    <row r="437">
      <c r="A437" s="23" t="s">
        <v>41</v>
      </c>
      <c r="B437" s="23" t="s">
        <v>42</v>
      </c>
      <c r="C437" s="23" t="s">
        <v>19</v>
      </c>
      <c r="D437" s="23" t="n">
        <v>1.8898737547824</v>
      </c>
    </row>
    <row r="438">
      <c r="A438" t="s">
        <v>22</v>
      </c>
    </row>
    <row r="439">
      <c r="A439" t="s">
        <v>23</v>
      </c>
    </row>
    <row r="440">
      <c r="A440" t="s">
        <v>24</v>
      </c>
    </row>
    <row r="441">
      <c r="A441" t="s">
        <v>25</v>
      </c>
    </row>
    <row r="442">
      <c r="A442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312</v>
      </c>
    </row>
    <row r="11">
      <c r="A11" t="s">
        <v>313</v>
      </c>
    </row>
    <row r="12">
      <c r="A12" s="3" t="s">
        <v>6</v>
      </c>
    </row>
    <row r="13">
      <c r="A13" s="3" t="s">
        <v>7</v>
      </c>
    </row>
    <row r="15">
      <c r="A15" s="4" t="s">
        <v>314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4" t="s">
        <v>16</v>
      </c>
      <c r="B17" s="24" t="s">
        <v>17</v>
      </c>
      <c r="C17" s="24" t="s">
        <v>18</v>
      </c>
      <c r="D17" s="24" t="n">
        <v>7675.3697661</v>
      </c>
      <c r="E17" s="24" t="n">
        <v>64844.264486</v>
      </c>
      <c r="F17" s="24" t="n">
        <v>10.5838506292215</v>
      </c>
      <c r="G17" s="24" t="n">
        <v>89.4161493707785</v>
      </c>
    </row>
    <row r="18">
      <c r="A18" s="24" t="s">
        <v>16</v>
      </c>
      <c r="B18" s="24" t="s">
        <v>17</v>
      </c>
      <c r="C18" s="24" t="s">
        <v>19</v>
      </c>
      <c r="D18" s="24" t="n">
        <v>140799.9118195</v>
      </c>
      <c r="E18" s="24" t="n">
        <v>1194898.8667643</v>
      </c>
      <c r="F18" s="24" t="n">
        <v>10.541292249199</v>
      </c>
      <c r="G18" s="24" t="n">
        <v>89.458707750801</v>
      </c>
    </row>
    <row r="19">
      <c r="A19" s="24" t="s">
        <v>16</v>
      </c>
      <c r="B19" s="24" t="s">
        <v>20</v>
      </c>
      <c r="C19" s="24" t="s">
        <v>18</v>
      </c>
      <c r="D19" s="24" t="n">
        <v>53.5296672</v>
      </c>
      <c r="E19" s="24" t="n">
        <v>343.8472374</v>
      </c>
      <c r="F19" s="24" t="n">
        <v>13.4707544853124</v>
      </c>
      <c r="G19" s="24" t="n">
        <v>86.5292455146876</v>
      </c>
    </row>
    <row r="20">
      <c r="A20" s="24" t="s">
        <v>16</v>
      </c>
      <c r="B20" s="24" t="s">
        <v>20</v>
      </c>
      <c r="C20" s="24" t="s">
        <v>19</v>
      </c>
      <c r="D20" s="24" t="n">
        <v>179.1587336</v>
      </c>
      <c r="E20" s="24" t="n">
        <v>2510.0620012</v>
      </c>
      <c r="F20" s="24" t="n">
        <v>6.66210591349335</v>
      </c>
      <c r="G20" s="24" t="n">
        <v>93.3378940865067</v>
      </c>
    </row>
    <row r="21">
      <c r="A21" s="24" t="s">
        <v>16</v>
      </c>
      <c r="B21" s="24" t="s">
        <v>21</v>
      </c>
      <c r="C21" s="24" t="s">
        <v>18</v>
      </c>
      <c r="D21" s="24" t="n">
        <v>7621.8400989</v>
      </c>
      <c r="E21" s="24" t="n">
        <v>64500.4172486</v>
      </c>
      <c r="F21" s="24" t="n">
        <v>10.567944458777</v>
      </c>
      <c r="G21" s="24" t="n">
        <v>89.432055541223</v>
      </c>
    </row>
    <row r="22">
      <c r="A22" s="24" t="s">
        <v>16</v>
      </c>
      <c r="B22" s="24" t="s">
        <v>21</v>
      </c>
      <c r="C22" s="24" t="s">
        <v>19</v>
      </c>
      <c r="D22" s="24" t="n">
        <v>140620.7530859</v>
      </c>
      <c r="E22" s="24" t="n">
        <v>1192388.8047631</v>
      </c>
      <c r="F22" s="24" t="n">
        <v>10.549118140819</v>
      </c>
      <c r="G22" s="24" t="n">
        <v>89.450881859181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315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5" t="s">
        <v>16</v>
      </c>
      <c r="B33" s="25" t="s">
        <v>17</v>
      </c>
      <c r="C33" s="25" t="s">
        <v>18</v>
      </c>
      <c r="D33" s="25" t="n">
        <v>7675.3697661</v>
      </c>
      <c r="E33" s="25" t="n">
        <v>64844.264486</v>
      </c>
      <c r="F33" s="25" t="n">
        <v>10.5838506292215</v>
      </c>
      <c r="G33" s="25" t="n">
        <v>89.4161493707785</v>
      </c>
    </row>
    <row r="34">
      <c r="A34" s="25" t="s">
        <v>16</v>
      </c>
      <c r="B34" s="25" t="s">
        <v>17</v>
      </c>
      <c r="C34" s="25" t="s">
        <v>19</v>
      </c>
      <c r="D34" s="25" t="n">
        <v>140799.9118195</v>
      </c>
      <c r="E34" s="25" t="n">
        <v>1194898.8667643</v>
      </c>
      <c r="F34" s="25" t="n">
        <v>10.541292249199</v>
      </c>
      <c r="G34" s="25" t="n">
        <v>89.458707750801</v>
      </c>
    </row>
    <row r="35">
      <c r="A35" s="25" t="s">
        <v>29</v>
      </c>
      <c r="B35" s="25" t="s">
        <v>30</v>
      </c>
      <c r="C35" s="25" t="s">
        <v>18</v>
      </c>
      <c r="D35" s="25" t="n">
        <v>100.2346705</v>
      </c>
      <c r="E35" s="25" t="n">
        <v>866.1382993</v>
      </c>
      <c r="F35" s="25" t="n">
        <v>10.3722551884646</v>
      </c>
      <c r="G35" s="25" t="n">
        <v>89.6277448115354</v>
      </c>
    </row>
    <row r="36">
      <c r="A36" s="25" t="s">
        <v>29</v>
      </c>
      <c r="B36" s="25" t="s">
        <v>30</v>
      </c>
      <c r="C36" s="25" t="s">
        <v>19</v>
      </c>
      <c r="D36" s="25" t="n">
        <v>2760.6972071</v>
      </c>
      <c r="E36" s="25" t="n">
        <v>22373.2657212</v>
      </c>
      <c r="F36" s="25" t="n">
        <v>10.9839312446488</v>
      </c>
      <c r="G36" s="25" t="n">
        <v>89.0160687553512</v>
      </c>
    </row>
    <row r="37">
      <c r="A37" s="25" t="s">
        <v>31</v>
      </c>
      <c r="B37" s="25" t="s">
        <v>32</v>
      </c>
      <c r="C37" s="25" t="s">
        <v>18</v>
      </c>
      <c r="D37" s="25" t="n">
        <v>14.9715539</v>
      </c>
      <c r="E37" s="25" t="n">
        <v>171.7609076</v>
      </c>
      <c r="F37" s="25" t="n">
        <v>8.01764930410881</v>
      </c>
      <c r="G37" s="25" t="n">
        <v>91.9823506958912</v>
      </c>
    </row>
    <row r="38">
      <c r="A38" s="25" t="s">
        <v>31</v>
      </c>
      <c r="B38" s="25" t="s">
        <v>32</v>
      </c>
      <c r="C38" s="25" t="s">
        <v>19</v>
      </c>
      <c r="D38" s="25" t="n">
        <v>782.2815435</v>
      </c>
      <c r="E38" s="25" t="n">
        <v>4107.5570568</v>
      </c>
      <c r="F38" s="25" t="n">
        <v>15.9981056113387</v>
      </c>
      <c r="G38" s="25" t="n">
        <v>84.0018943886613</v>
      </c>
    </row>
    <row r="39">
      <c r="A39" s="25" t="s">
        <v>33</v>
      </c>
      <c r="B39" s="25" t="s">
        <v>34</v>
      </c>
      <c r="C39" s="25" t="s">
        <v>18</v>
      </c>
      <c r="D39" s="25" t="n">
        <v>1.131677</v>
      </c>
      <c r="E39" s="25" t="n">
        <v>631.2110776</v>
      </c>
      <c r="F39" s="25" t="n">
        <v>0.178965757378823</v>
      </c>
      <c r="G39" s="25" t="n">
        <v>99.8210342426212</v>
      </c>
    </row>
    <row r="40">
      <c r="A40" s="25" t="s">
        <v>33</v>
      </c>
      <c r="B40" s="25" t="s">
        <v>34</v>
      </c>
      <c r="C40" s="25" t="s">
        <v>19</v>
      </c>
      <c r="D40" s="25" t="n">
        <v>1481.0440998</v>
      </c>
      <c r="E40" s="25" t="n">
        <v>19977.6811941</v>
      </c>
      <c r="F40" s="25" t="n">
        <v>6.90182701682197</v>
      </c>
      <c r="G40" s="25" t="n">
        <v>93.098172983178</v>
      </c>
    </row>
    <row r="41">
      <c r="A41" s="25" t="s">
        <v>35</v>
      </c>
      <c r="B41" s="25" t="s">
        <v>36</v>
      </c>
      <c r="C41" s="25" t="s">
        <v>18</v>
      </c>
      <c r="D41" s="25" t="n">
        <v>0</v>
      </c>
      <c r="E41" s="25" t="n">
        <v>285.1930324</v>
      </c>
      <c r="F41" s="25" t="n">
        <v>0</v>
      </c>
      <c r="G41" s="25" t="n">
        <v>100</v>
      </c>
    </row>
    <row r="42">
      <c r="A42" s="25" t="s">
        <v>35</v>
      </c>
      <c r="B42" s="25" t="s">
        <v>36</v>
      </c>
      <c r="C42" s="25" t="s">
        <v>19</v>
      </c>
      <c r="D42" s="25" t="n">
        <v>351.501815</v>
      </c>
      <c r="E42" s="25" t="n">
        <v>5258.5763771</v>
      </c>
      <c r="F42" s="25" t="n">
        <v>6.26554217185382</v>
      </c>
      <c r="G42" s="25" t="n">
        <v>93.7344578281462</v>
      </c>
    </row>
    <row r="43">
      <c r="A43" s="25" t="s">
        <v>37</v>
      </c>
      <c r="B43" s="25" t="s">
        <v>38</v>
      </c>
      <c r="C43" s="25" t="s">
        <v>18</v>
      </c>
      <c r="D43" s="25" t="n">
        <v>54.6466827</v>
      </c>
      <c r="E43" s="25" t="n">
        <v>933.6016507</v>
      </c>
      <c r="F43" s="25" t="n">
        <v>5.52965088359844</v>
      </c>
      <c r="G43" s="25" t="n">
        <v>94.4703491164016</v>
      </c>
    </row>
    <row r="44">
      <c r="A44" s="25" t="s">
        <v>37</v>
      </c>
      <c r="B44" s="25" t="s">
        <v>38</v>
      </c>
      <c r="C44" s="25" t="s">
        <v>19</v>
      </c>
      <c r="D44" s="25" t="n">
        <v>2305.707513</v>
      </c>
      <c r="E44" s="25" t="n">
        <v>22070.6265058</v>
      </c>
      <c r="F44" s="25" t="n">
        <v>9.45879520366658</v>
      </c>
      <c r="G44" s="25" t="n">
        <v>90.5412047963334</v>
      </c>
    </row>
    <row r="45">
      <c r="A45" s="25" t="s">
        <v>39</v>
      </c>
      <c r="B45" s="25" t="s">
        <v>40</v>
      </c>
      <c r="C45" s="25" t="s">
        <v>18</v>
      </c>
      <c r="D45" s="25" t="n">
        <v>1432.7317443</v>
      </c>
      <c r="E45" s="25" t="n">
        <v>9982.0582088</v>
      </c>
      <c r="F45" s="25" t="n">
        <v>12.5515384005021</v>
      </c>
      <c r="G45" s="25" t="n">
        <v>87.4484615994979</v>
      </c>
    </row>
    <row r="46">
      <c r="A46" s="25" t="s">
        <v>39</v>
      </c>
      <c r="B46" s="25" t="s">
        <v>40</v>
      </c>
      <c r="C46" s="25" t="s">
        <v>19</v>
      </c>
      <c r="D46" s="25" t="n">
        <v>8185.2627663</v>
      </c>
      <c r="E46" s="25" t="n">
        <v>97184.3923359</v>
      </c>
      <c r="F46" s="25" t="n">
        <v>7.76814041799886</v>
      </c>
      <c r="G46" s="25" t="n">
        <v>92.2318595820011</v>
      </c>
    </row>
    <row r="47">
      <c r="A47" s="25" t="s">
        <v>41</v>
      </c>
      <c r="B47" s="25" t="s">
        <v>42</v>
      </c>
      <c r="C47" s="25" t="s">
        <v>18</v>
      </c>
      <c r="D47" s="25" t="n">
        <v>11.2148653</v>
      </c>
      <c r="E47" s="25" t="n">
        <v>80.9845531</v>
      </c>
      <c r="F47" s="25" t="n">
        <v>12.163705036994</v>
      </c>
      <c r="G47" s="25" t="n">
        <v>87.836294963006</v>
      </c>
    </row>
    <row r="48">
      <c r="A48" s="25" t="s">
        <v>41</v>
      </c>
      <c r="B48" s="25" t="s">
        <v>42</v>
      </c>
      <c r="C48" s="25" t="s">
        <v>19</v>
      </c>
      <c r="D48" s="25" t="n">
        <v>344.5641202</v>
      </c>
      <c r="E48" s="25" t="n">
        <v>3807.0813392</v>
      </c>
      <c r="F48" s="25" t="n">
        <v>8.29945917997046</v>
      </c>
      <c r="G48" s="25" t="n">
        <v>91.7005408200295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316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6" t="s">
        <v>16</v>
      </c>
      <c r="B59" s="26" t="s">
        <v>17</v>
      </c>
      <c r="C59" s="26" t="s">
        <v>18</v>
      </c>
      <c r="D59" s="26" t="n">
        <v>7621.8400989</v>
      </c>
      <c r="E59" s="26" t="n">
        <v>64500.4172486</v>
      </c>
      <c r="F59" s="26" t="n">
        <v>10.567944458777</v>
      </c>
      <c r="G59" s="26" t="n">
        <v>89.432055541223</v>
      </c>
    </row>
    <row r="60">
      <c r="A60" s="26" t="s">
        <v>16</v>
      </c>
      <c r="B60" s="26" t="s">
        <v>17</v>
      </c>
      <c r="C60" s="26" t="s">
        <v>19</v>
      </c>
      <c r="D60" s="26" t="n">
        <v>140620.7530859</v>
      </c>
      <c r="E60" s="26" t="n">
        <v>1192388.8047631</v>
      </c>
      <c r="F60" s="26" t="n">
        <v>10.549118140819</v>
      </c>
      <c r="G60" s="26" t="n">
        <v>89.450881859181</v>
      </c>
    </row>
    <row r="61">
      <c r="A61" s="26" t="s">
        <v>44</v>
      </c>
      <c r="B61" s="26" t="s">
        <v>45</v>
      </c>
      <c r="C61" s="26" t="s">
        <v>18</v>
      </c>
      <c r="D61" s="26" t="n">
        <v>2.1892654</v>
      </c>
      <c r="E61" s="26" t="n">
        <v>62.8355113</v>
      </c>
      <c r="F61" s="26" t="n">
        <v>3.3668172519845</v>
      </c>
      <c r="G61" s="26" t="n">
        <v>96.6331827480155</v>
      </c>
    </row>
    <row r="62">
      <c r="A62" s="26" t="s">
        <v>44</v>
      </c>
      <c r="B62" s="26" t="s">
        <v>45</v>
      </c>
      <c r="C62" s="26" t="s">
        <v>19</v>
      </c>
      <c r="D62" s="26" t="n">
        <v>50.2326915</v>
      </c>
      <c r="E62" s="26" t="n">
        <v>1337.0045893</v>
      </c>
      <c r="F62" s="26" t="n">
        <v>3.62105979959186</v>
      </c>
      <c r="G62" s="26" t="n">
        <v>96.3789402004081</v>
      </c>
    </row>
    <row r="63">
      <c r="A63" s="26" t="s">
        <v>46</v>
      </c>
      <c r="B63" s="26" t="s">
        <v>47</v>
      </c>
      <c r="C63" s="26" t="s">
        <v>18</v>
      </c>
      <c r="D63" s="26" t="n">
        <v>16.4833203</v>
      </c>
      <c r="E63" s="26" t="n">
        <v>645.1827582</v>
      </c>
      <c r="F63" s="26" t="n">
        <v>2.49118412377551</v>
      </c>
      <c r="G63" s="26" t="n">
        <v>97.5088158762245</v>
      </c>
    </row>
    <row r="64">
      <c r="A64" s="26" t="s">
        <v>46</v>
      </c>
      <c r="B64" s="26" t="s">
        <v>47</v>
      </c>
      <c r="C64" s="26" t="s">
        <v>19</v>
      </c>
      <c r="D64" s="26" t="n">
        <v>1208.7829808</v>
      </c>
      <c r="E64" s="26" t="n">
        <v>9508.436339</v>
      </c>
      <c r="F64" s="26" t="n">
        <v>11.2788862925179</v>
      </c>
      <c r="G64" s="26" t="n">
        <v>88.7211137074821</v>
      </c>
    </row>
    <row r="65">
      <c r="A65" s="26" t="s">
        <v>29</v>
      </c>
      <c r="B65" s="26" t="s">
        <v>30</v>
      </c>
      <c r="C65" s="26" t="s">
        <v>18</v>
      </c>
      <c r="D65" s="26" t="n">
        <v>65.1854749</v>
      </c>
      <c r="E65" s="26" t="n">
        <v>655.0709532</v>
      </c>
      <c r="F65" s="26" t="n">
        <v>9.0503149096435</v>
      </c>
      <c r="G65" s="26" t="n">
        <v>90.9496850903565</v>
      </c>
    </row>
    <row r="66">
      <c r="A66" s="26" t="s">
        <v>29</v>
      </c>
      <c r="B66" s="26" t="s">
        <v>30</v>
      </c>
      <c r="C66" s="26" t="s">
        <v>19</v>
      </c>
      <c r="D66" s="26" t="n">
        <v>2521.2956935</v>
      </c>
      <c r="E66" s="26" t="n">
        <v>19670.5572065</v>
      </c>
      <c r="F66" s="26" t="n">
        <v>11.3613572731459</v>
      </c>
      <c r="G66" s="26" t="n">
        <v>88.638642726854</v>
      </c>
    </row>
    <row r="67">
      <c r="A67" s="26" t="s">
        <v>31</v>
      </c>
      <c r="B67" s="26" t="s">
        <v>32</v>
      </c>
      <c r="C67" s="26" t="s">
        <v>18</v>
      </c>
      <c r="D67" s="26" t="n">
        <v>14.9715539</v>
      </c>
      <c r="E67" s="26" t="n">
        <v>107.8657914</v>
      </c>
      <c r="F67" s="26" t="n">
        <v>12.1881125511429</v>
      </c>
      <c r="G67" s="26" t="n">
        <v>87.8118874488571</v>
      </c>
    </row>
    <row r="68">
      <c r="A68" s="26" t="s">
        <v>31</v>
      </c>
      <c r="B68" s="26" t="s">
        <v>32</v>
      </c>
      <c r="C68" s="26" t="s">
        <v>19</v>
      </c>
      <c r="D68" s="26" t="n">
        <v>458.9905263</v>
      </c>
      <c r="E68" s="26" t="n">
        <v>3189.8231964</v>
      </c>
      <c r="F68" s="26" t="n">
        <v>12.5791712370661</v>
      </c>
      <c r="G68" s="26" t="n">
        <v>87.4208287629339</v>
      </c>
    </row>
    <row r="69">
      <c r="A69" s="26" t="s">
        <v>48</v>
      </c>
      <c r="B69" s="26" t="s">
        <v>49</v>
      </c>
      <c r="C69" s="26" t="s">
        <v>18</v>
      </c>
      <c r="D69" s="26" t="n">
        <v>38.8194742</v>
      </c>
      <c r="E69" s="26" t="n">
        <v>524.8974077</v>
      </c>
      <c r="F69" s="26" t="n">
        <v>6.88634231942096</v>
      </c>
      <c r="G69" s="26" t="n">
        <v>93.113657680579</v>
      </c>
    </row>
    <row r="70">
      <c r="A70" s="26" t="s">
        <v>48</v>
      </c>
      <c r="B70" s="26" t="s">
        <v>49</v>
      </c>
      <c r="C70" s="26" t="s">
        <v>19</v>
      </c>
      <c r="D70" s="26" t="n">
        <v>221.8384172</v>
      </c>
      <c r="E70" s="26" t="n">
        <v>4446.1282105</v>
      </c>
      <c r="F70" s="26" t="n">
        <v>4.75235653750387</v>
      </c>
      <c r="G70" s="26" t="n">
        <v>95.2476434624961</v>
      </c>
    </row>
    <row r="71">
      <c r="A71" s="26" t="s">
        <v>50</v>
      </c>
      <c r="B71" s="26" t="s">
        <v>51</v>
      </c>
      <c r="C71" s="26" t="s">
        <v>18</v>
      </c>
      <c r="D71" s="26" t="n">
        <v>135.4783756</v>
      </c>
      <c r="E71" s="26" t="n">
        <v>1347.1171655</v>
      </c>
      <c r="F71" s="26" t="n">
        <v>9.13791872728033</v>
      </c>
      <c r="G71" s="26" t="n">
        <v>90.8620812727197</v>
      </c>
    </row>
    <row r="72">
      <c r="A72" s="26" t="s">
        <v>50</v>
      </c>
      <c r="B72" s="26" t="s">
        <v>51</v>
      </c>
      <c r="C72" s="26" t="s">
        <v>19</v>
      </c>
      <c r="D72" s="26" t="n">
        <v>2455.9617751</v>
      </c>
      <c r="E72" s="26" t="n">
        <v>22179.8452333</v>
      </c>
      <c r="F72" s="26" t="n">
        <v>9.96907377242644</v>
      </c>
      <c r="G72" s="26" t="n">
        <v>90.0309262275735</v>
      </c>
    </row>
    <row r="73">
      <c r="A73" s="26" t="s">
        <v>33</v>
      </c>
      <c r="B73" s="26" t="s">
        <v>34</v>
      </c>
      <c r="C73" s="26" t="s">
        <v>18</v>
      </c>
      <c r="D73" s="26" t="n">
        <v>0</v>
      </c>
      <c r="E73" s="26" t="n">
        <v>608.5775376</v>
      </c>
      <c r="F73" s="26" t="n">
        <v>0</v>
      </c>
      <c r="G73" s="26" t="n">
        <v>100</v>
      </c>
    </row>
    <row r="74">
      <c r="A74" s="26" t="s">
        <v>33</v>
      </c>
      <c r="B74" s="26" t="s">
        <v>34</v>
      </c>
      <c r="C74" s="26" t="s">
        <v>19</v>
      </c>
      <c r="D74" s="26" t="n">
        <v>1453.8838518</v>
      </c>
      <c r="E74" s="26" t="n">
        <v>19822.6414451</v>
      </c>
      <c r="F74" s="26" t="n">
        <v>6.83327672875153</v>
      </c>
      <c r="G74" s="26" t="n">
        <v>93.1667232712485</v>
      </c>
    </row>
    <row r="75">
      <c r="A75" s="26" t="s">
        <v>52</v>
      </c>
      <c r="B75" s="26" t="s">
        <v>53</v>
      </c>
      <c r="C75" s="26" t="s">
        <v>18</v>
      </c>
      <c r="D75" s="26" t="n">
        <v>166.6246184</v>
      </c>
      <c r="E75" s="26" t="n">
        <v>2263.0349278</v>
      </c>
      <c r="F75" s="26" t="n">
        <v>6.85794100908507</v>
      </c>
      <c r="G75" s="26" t="n">
        <v>93.1420589909149</v>
      </c>
    </row>
    <row r="76">
      <c r="A76" s="26" t="s">
        <v>52</v>
      </c>
      <c r="B76" s="26" t="s">
        <v>53</v>
      </c>
      <c r="C76" s="26" t="s">
        <v>19</v>
      </c>
      <c r="D76" s="26" t="n">
        <v>2887.120724</v>
      </c>
      <c r="E76" s="26" t="n">
        <v>25237.806986</v>
      </c>
      <c r="F76" s="26" t="n">
        <v>10.2653445149068</v>
      </c>
      <c r="G76" s="26" t="n">
        <v>89.7346554850931</v>
      </c>
    </row>
    <row r="77">
      <c r="A77" s="26" t="s">
        <v>54</v>
      </c>
      <c r="B77" s="26" t="s">
        <v>55</v>
      </c>
      <c r="C77" s="26" t="s">
        <v>18</v>
      </c>
      <c r="D77" s="26" t="n">
        <v>0</v>
      </c>
      <c r="E77" s="26" t="n">
        <v>129.2168351</v>
      </c>
      <c r="F77" s="26" t="n">
        <v>0</v>
      </c>
      <c r="G77" s="26" t="n">
        <v>100</v>
      </c>
    </row>
    <row r="78">
      <c r="A78" s="26" t="s">
        <v>54</v>
      </c>
      <c r="B78" s="26" t="s">
        <v>55</v>
      </c>
      <c r="C78" s="26" t="s">
        <v>19</v>
      </c>
      <c r="D78" s="26" t="n">
        <v>117.4257902</v>
      </c>
      <c r="E78" s="26" t="n">
        <v>2557.4808072</v>
      </c>
      <c r="F78" s="26" t="n">
        <v>4.38990244796351</v>
      </c>
      <c r="G78" s="26" t="n">
        <v>95.6100975520365</v>
      </c>
    </row>
    <row r="79">
      <c r="A79" s="26" t="s">
        <v>35</v>
      </c>
      <c r="B79" s="26" t="s">
        <v>36</v>
      </c>
      <c r="C79" s="26" t="s">
        <v>18</v>
      </c>
      <c r="D79" s="26" t="n">
        <v>0</v>
      </c>
      <c r="E79" s="26" t="n">
        <v>203.2755456</v>
      </c>
      <c r="F79" s="26" t="n">
        <v>0</v>
      </c>
      <c r="G79" s="26" t="n">
        <v>100</v>
      </c>
    </row>
    <row r="80">
      <c r="A80" s="26" t="s">
        <v>35</v>
      </c>
      <c r="B80" s="26" t="s">
        <v>36</v>
      </c>
      <c r="C80" s="26" t="s">
        <v>19</v>
      </c>
      <c r="D80" s="26" t="n">
        <v>237.734295</v>
      </c>
      <c r="E80" s="26" t="n">
        <v>3012.8329542</v>
      </c>
      <c r="F80" s="26" t="n">
        <v>7.31362487758126</v>
      </c>
      <c r="G80" s="26" t="n">
        <v>92.6863751224187</v>
      </c>
    </row>
    <row r="81">
      <c r="A81" s="26" t="s">
        <v>56</v>
      </c>
      <c r="B81" s="26" t="s">
        <v>57</v>
      </c>
      <c r="C81" s="26" t="s">
        <v>18</v>
      </c>
      <c r="D81" s="26" t="n">
        <v>73.6905487</v>
      </c>
      <c r="E81" s="26" t="n">
        <v>1675.8833165</v>
      </c>
      <c r="F81" s="26" t="n">
        <v>4.21191412181824</v>
      </c>
      <c r="G81" s="26" t="n">
        <v>95.7880858781818</v>
      </c>
    </row>
    <row r="82">
      <c r="A82" s="26" t="s">
        <v>56</v>
      </c>
      <c r="B82" s="26" t="s">
        <v>57</v>
      </c>
      <c r="C82" s="26" t="s">
        <v>19</v>
      </c>
      <c r="D82" s="26" t="n">
        <v>1321.5537429</v>
      </c>
      <c r="E82" s="26" t="n">
        <v>20440.967819</v>
      </c>
      <c r="F82" s="26" t="n">
        <v>6.0726131351142</v>
      </c>
      <c r="G82" s="26" t="n">
        <v>93.9273868648858</v>
      </c>
    </row>
    <row r="83">
      <c r="A83" s="26" t="s">
        <v>37</v>
      </c>
      <c r="B83" s="26" t="s">
        <v>38</v>
      </c>
      <c r="C83" s="26" t="s">
        <v>18</v>
      </c>
      <c r="D83" s="26" t="n">
        <v>53.207105</v>
      </c>
      <c r="E83" s="26" t="n">
        <v>873.9246113</v>
      </c>
      <c r="F83" s="26" t="n">
        <v>5.73889384480763</v>
      </c>
      <c r="G83" s="26" t="n">
        <v>94.2611061551924</v>
      </c>
    </row>
    <row r="84">
      <c r="A84" s="26" t="s">
        <v>37</v>
      </c>
      <c r="B84" s="26" t="s">
        <v>38</v>
      </c>
      <c r="C84" s="26" t="s">
        <v>19</v>
      </c>
      <c r="D84" s="26" t="n">
        <v>2296.9329441</v>
      </c>
      <c r="E84" s="26" t="n">
        <v>21817.8653268</v>
      </c>
      <c r="F84" s="26" t="n">
        <v>9.52499340154868</v>
      </c>
      <c r="G84" s="26" t="n">
        <v>90.4750065984513</v>
      </c>
    </row>
    <row r="85">
      <c r="A85" s="26" t="s">
        <v>58</v>
      </c>
      <c r="B85" s="26" t="s">
        <v>59</v>
      </c>
      <c r="C85" s="26" t="s">
        <v>18</v>
      </c>
      <c r="D85" s="26" t="n">
        <v>0</v>
      </c>
      <c r="E85" s="26" t="n">
        <v>288.142819</v>
      </c>
      <c r="F85" s="26" t="n">
        <v>0</v>
      </c>
      <c r="G85" s="26" t="n">
        <v>100</v>
      </c>
    </row>
    <row r="86">
      <c r="A86" s="26" t="s">
        <v>58</v>
      </c>
      <c r="B86" s="26" t="s">
        <v>59</v>
      </c>
      <c r="C86" s="26" t="s">
        <v>19</v>
      </c>
      <c r="D86" s="26" t="n">
        <v>261.2464927</v>
      </c>
      <c r="E86" s="26" t="n">
        <v>3904.4936136</v>
      </c>
      <c r="F86" s="26" t="n">
        <v>6.27131040424023</v>
      </c>
      <c r="G86" s="26" t="n">
        <v>93.7286895957598</v>
      </c>
    </row>
    <row r="87">
      <c r="A87" s="26" t="s">
        <v>39</v>
      </c>
      <c r="B87" s="26" t="s">
        <v>40</v>
      </c>
      <c r="C87" s="26" t="s">
        <v>18</v>
      </c>
      <c r="D87" s="26" t="n">
        <v>1430.2313983</v>
      </c>
      <c r="E87" s="26" t="n">
        <v>9896.6235624</v>
      </c>
      <c r="F87" s="26" t="n">
        <v>12.6269066149639</v>
      </c>
      <c r="G87" s="26" t="n">
        <v>87.3730933850361</v>
      </c>
    </row>
    <row r="88">
      <c r="A88" s="26" t="s">
        <v>39</v>
      </c>
      <c r="B88" s="26" t="s">
        <v>40</v>
      </c>
      <c r="C88" s="26" t="s">
        <v>19</v>
      </c>
      <c r="D88" s="26" t="n">
        <v>8149.1535697</v>
      </c>
      <c r="E88" s="26" t="n">
        <v>96696.2748046</v>
      </c>
      <c r="F88" s="26" t="n">
        <v>7.77254067827104</v>
      </c>
      <c r="G88" s="26" t="n">
        <v>92.227459321729</v>
      </c>
    </row>
    <row r="89">
      <c r="A89" s="26" t="s">
        <v>41</v>
      </c>
      <c r="B89" s="26" t="s">
        <v>42</v>
      </c>
      <c r="C89" s="26" t="s">
        <v>18</v>
      </c>
      <c r="D89" s="26" t="n">
        <v>11.2148653</v>
      </c>
      <c r="E89" s="26" t="n">
        <v>57.2797575</v>
      </c>
      <c r="F89" s="26" t="n">
        <v>16.3733514275226</v>
      </c>
      <c r="G89" s="26" t="n">
        <v>83.6266485724774</v>
      </c>
    </row>
    <row r="90">
      <c r="A90" s="26" t="s">
        <v>41</v>
      </c>
      <c r="B90" s="26" t="s">
        <v>42</v>
      </c>
      <c r="C90" s="26" t="s">
        <v>19</v>
      </c>
      <c r="D90" s="26" t="n">
        <v>297.9570542</v>
      </c>
      <c r="E90" s="26" t="n">
        <v>3046.6055122</v>
      </c>
      <c r="F90" s="26" t="n">
        <v>8.90870026452258</v>
      </c>
      <c r="G90" s="26" t="n">
        <v>91.0912997354774</v>
      </c>
    </row>
    <row r="91">
      <c r="A91" s="26" t="s">
        <v>60</v>
      </c>
      <c r="B91" s="26" t="s">
        <v>61</v>
      </c>
      <c r="C91" s="26" t="s">
        <v>18</v>
      </c>
      <c r="D91" s="26" t="n">
        <v>2.5221827</v>
      </c>
      <c r="E91" s="26" t="n">
        <v>82.7913886</v>
      </c>
      <c r="F91" s="26" t="n">
        <v>2.95636750585777</v>
      </c>
      <c r="G91" s="26" t="n">
        <v>97.0436324941422</v>
      </c>
    </row>
    <row r="92">
      <c r="A92" s="26" t="s">
        <v>60</v>
      </c>
      <c r="B92" s="26" t="s">
        <v>61</v>
      </c>
      <c r="C92" s="26" t="s">
        <v>19</v>
      </c>
      <c r="D92" s="26" t="n">
        <v>111.9641575</v>
      </c>
      <c r="E92" s="26" t="n">
        <v>1670.7959413</v>
      </c>
      <c r="F92" s="26" t="n">
        <v>6.28038273772027</v>
      </c>
      <c r="G92" s="26" t="n">
        <v>93.7196172622797</v>
      </c>
    </row>
    <row r="93">
      <c r="A93" s="26" t="s">
        <v>62</v>
      </c>
      <c r="B93" s="26" t="s">
        <v>63</v>
      </c>
      <c r="C93" s="26" t="s">
        <v>18</v>
      </c>
      <c r="D93" s="26" t="n">
        <v>15.2655035</v>
      </c>
      <c r="E93" s="26" t="n">
        <v>69.817735</v>
      </c>
      <c r="F93" s="26" t="n">
        <v>17.9418458548684</v>
      </c>
      <c r="G93" s="26" t="n">
        <v>82.0581541451317</v>
      </c>
    </row>
    <row r="94">
      <c r="A94" s="26" t="s">
        <v>62</v>
      </c>
      <c r="B94" s="26" t="s">
        <v>63</v>
      </c>
      <c r="C94" s="26" t="s">
        <v>19</v>
      </c>
      <c r="D94" s="26" t="n">
        <v>245.8485588</v>
      </c>
      <c r="E94" s="26" t="n">
        <v>1377.8854637</v>
      </c>
      <c r="F94" s="26" t="n">
        <v>15.1409378256099</v>
      </c>
      <c r="G94" s="26" t="n">
        <v>84.8590621743901</v>
      </c>
    </row>
    <row r="95">
      <c r="A95" s="26" t="s">
        <v>64</v>
      </c>
      <c r="B95" s="26" t="s">
        <v>65</v>
      </c>
      <c r="C95" s="26" t="s">
        <v>18</v>
      </c>
      <c r="D95" s="26" t="n">
        <v>0</v>
      </c>
      <c r="E95" s="26" t="n">
        <v>112.8948582</v>
      </c>
      <c r="F95" s="26" t="n">
        <v>0</v>
      </c>
      <c r="G95" s="26" t="n">
        <v>100</v>
      </c>
    </row>
    <row r="96">
      <c r="A96" s="26" t="s">
        <v>64</v>
      </c>
      <c r="B96" s="26" t="s">
        <v>65</v>
      </c>
      <c r="C96" s="26" t="s">
        <v>19</v>
      </c>
      <c r="D96" s="26" t="n">
        <v>70.494997</v>
      </c>
      <c r="E96" s="26" t="n">
        <v>1477.2785267</v>
      </c>
      <c r="F96" s="26" t="n">
        <v>4.55460672511567</v>
      </c>
      <c r="G96" s="26" t="n">
        <v>95.4453932748843</v>
      </c>
    </row>
    <row r="97">
      <c r="A97" s="26" t="s">
        <v>66</v>
      </c>
      <c r="B97" s="26" t="s">
        <v>67</v>
      </c>
      <c r="C97" s="26" t="s">
        <v>18</v>
      </c>
      <c r="D97" s="26" t="n">
        <v>20.3336927</v>
      </c>
      <c r="E97" s="26" t="n">
        <v>274.5867177</v>
      </c>
      <c r="F97" s="26" t="n">
        <v>6.89463732687115</v>
      </c>
      <c r="G97" s="26" t="n">
        <v>93.1053626731288</v>
      </c>
    </row>
    <row r="98">
      <c r="A98" s="26" t="s">
        <v>66</v>
      </c>
      <c r="B98" s="26" t="s">
        <v>67</v>
      </c>
      <c r="C98" s="26" t="s">
        <v>19</v>
      </c>
      <c r="D98" s="26" t="n">
        <v>482.6473019</v>
      </c>
      <c r="E98" s="26" t="n">
        <v>3950.8946276</v>
      </c>
      <c r="F98" s="26" t="n">
        <v>10.8862690276718</v>
      </c>
      <c r="G98" s="26" t="n">
        <v>89.1137309723282</v>
      </c>
    </row>
    <row r="99">
      <c r="A99" s="26" t="s">
        <v>68</v>
      </c>
      <c r="B99" s="26" t="s">
        <v>69</v>
      </c>
      <c r="C99" s="26" t="s">
        <v>18</v>
      </c>
      <c r="D99" s="26" t="n">
        <v>0</v>
      </c>
      <c r="E99" s="26" t="n">
        <v>15.880887</v>
      </c>
      <c r="F99" s="26" t="n">
        <v>0</v>
      </c>
      <c r="G99" s="26" t="n">
        <v>100</v>
      </c>
    </row>
    <row r="100">
      <c r="A100" s="26" t="s">
        <v>68</v>
      </c>
      <c r="B100" s="26" t="s">
        <v>69</v>
      </c>
      <c r="C100" s="26" t="s">
        <v>19</v>
      </c>
      <c r="D100" s="26" t="n">
        <v>21.8989373</v>
      </c>
      <c r="E100" s="26" t="n">
        <v>245.9962993</v>
      </c>
      <c r="F100" s="26" t="n">
        <v>8.17444071717399</v>
      </c>
      <c r="G100" s="26" t="n">
        <v>91.825559282826</v>
      </c>
    </row>
    <row r="101">
      <c r="A101" s="26" t="s">
        <v>70</v>
      </c>
      <c r="B101" s="26" t="s">
        <v>71</v>
      </c>
      <c r="C101" s="26" t="s">
        <v>18</v>
      </c>
      <c r="D101" s="26" t="n">
        <v>0</v>
      </c>
      <c r="E101" s="26" t="n">
        <v>595.6490957</v>
      </c>
      <c r="F101" s="26" t="n">
        <v>0</v>
      </c>
      <c r="G101" s="26" t="n">
        <v>100</v>
      </c>
    </row>
    <row r="102">
      <c r="A102" s="26" t="s">
        <v>70</v>
      </c>
      <c r="B102" s="26" t="s">
        <v>71</v>
      </c>
      <c r="C102" s="26" t="s">
        <v>19</v>
      </c>
      <c r="D102" s="26" t="n">
        <v>1359.4272154</v>
      </c>
      <c r="E102" s="26" t="n">
        <v>17745.5434441</v>
      </c>
      <c r="F102" s="26" t="n">
        <v>7.11556819232288</v>
      </c>
      <c r="G102" s="26" t="n">
        <v>92.8844318076771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317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7" t="s">
        <v>74</v>
      </c>
      <c r="B113" s="27" t="s">
        <v>75</v>
      </c>
      <c r="C113" s="27" t="s">
        <v>18</v>
      </c>
      <c r="D113" s="27" t="n">
        <v>182.2243932</v>
      </c>
      <c r="E113" s="27" t="n">
        <v>2042.5451314</v>
      </c>
      <c r="F113" s="27" t="n">
        <v>8.19070879860074</v>
      </c>
      <c r="G113" s="27" t="n">
        <v>91.8092912013993</v>
      </c>
    </row>
    <row r="114">
      <c r="A114" s="27" t="s">
        <v>74</v>
      </c>
      <c r="B114" s="27" t="s">
        <v>75</v>
      </c>
      <c r="C114" s="27" t="s">
        <v>19</v>
      </c>
      <c r="D114" s="27" t="n">
        <v>7487.2554206</v>
      </c>
      <c r="E114" s="27" t="n">
        <v>87846.6980184</v>
      </c>
      <c r="F114" s="27" t="n">
        <v>7.85371334190055</v>
      </c>
      <c r="G114" s="27" t="n">
        <v>92.1462866580994</v>
      </c>
    </row>
    <row r="115">
      <c r="A115" s="27" t="s">
        <v>76</v>
      </c>
      <c r="B115" s="27" t="s">
        <v>77</v>
      </c>
      <c r="C115" s="27" t="s">
        <v>18</v>
      </c>
      <c r="D115" s="27" t="n">
        <v>74.2513927</v>
      </c>
      <c r="E115" s="27" t="n">
        <v>343.8360462</v>
      </c>
      <c r="F115" s="27" t="n">
        <v>17.7597760160787</v>
      </c>
      <c r="G115" s="27" t="n">
        <v>82.2402239839213</v>
      </c>
    </row>
    <row r="116">
      <c r="A116" s="27" t="s">
        <v>76</v>
      </c>
      <c r="B116" s="27" t="s">
        <v>77</v>
      </c>
      <c r="C116" s="27" t="s">
        <v>19</v>
      </c>
      <c r="D116" s="27" t="n">
        <v>3309.8779326</v>
      </c>
      <c r="E116" s="27" t="n">
        <v>31705.9587025</v>
      </c>
      <c r="F116" s="27" t="n">
        <v>9.45251706275716</v>
      </c>
      <c r="G116" s="27" t="n">
        <v>90.5474829372428</v>
      </c>
    </row>
    <row r="117">
      <c r="A117" s="27" t="s">
        <v>78</v>
      </c>
      <c r="B117" s="27" t="s">
        <v>79</v>
      </c>
      <c r="C117" s="27" t="s">
        <v>18</v>
      </c>
      <c r="D117" s="27" t="n">
        <v>59.1272498</v>
      </c>
      <c r="E117" s="27" t="n">
        <v>1904.7880317</v>
      </c>
      <c r="F117" s="27" t="n">
        <v>3.01068230167443</v>
      </c>
      <c r="G117" s="27" t="n">
        <v>96.9893176983256</v>
      </c>
    </row>
    <row r="118">
      <c r="A118" s="27" t="s">
        <v>78</v>
      </c>
      <c r="B118" s="27" t="s">
        <v>79</v>
      </c>
      <c r="C118" s="27" t="s">
        <v>19</v>
      </c>
      <c r="D118" s="27" t="n">
        <v>1430.5627008</v>
      </c>
      <c r="E118" s="27" t="n">
        <v>18946.8286482</v>
      </c>
      <c r="F118" s="27" t="n">
        <v>7.0203426743836</v>
      </c>
      <c r="G118" s="27" t="n">
        <v>92.9796573256164</v>
      </c>
    </row>
    <row r="119">
      <c r="A119" s="27" t="s">
        <v>80</v>
      </c>
      <c r="B119" s="27" t="s">
        <v>81</v>
      </c>
      <c r="C119" s="27" t="s">
        <v>18</v>
      </c>
      <c r="D119" s="27" t="n">
        <v>477.1258174</v>
      </c>
      <c r="E119" s="27" t="n">
        <v>2972.7490357</v>
      </c>
      <c r="F119" s="27" t="n">
        <v>13.8302355220585</v>
      </c>
      <c r="G119" s="27" t="n">
        <v>86.1697644779415</v>
      </c>
    </row>
    <row r="120">
      <c r="A120" s="27" t="s">
        <v>80</v>
      </c>
      <c r="B120" s="27" t="s">
        <v>81</v>
      </c>
      <c r="C120" s="27" t="s">
        <v>19</v>
      </c>
      <c r="D120" s="27" t="n">
        <v>7034.4562829</v>
      </c>
      <c r="E120" s="27" t="n">
        <v>56857.3781758</v>
      </c>
      <c r="F120" s="27" t="n">
        <v>11.0099457035423</v>
      </c>
      <c r="G120" s="27" t="n">
        <v>88.9900542964577</v>
      </c>
    </row>
    <row r="121">
      <c r="A121" s="27" t="s">
        <v>82</v>
      </c>
      <c r="B121" s="27" t="s">
        <v>83</v>
      </c>
      <c r="C121" s="27" t="s">
        <v>18</v>
      </c>
      <c r="D121" s="27" t="n">
        <v>927.0680256</v>
      </c>
      <c r="E121" s="27" t="n">
        <v>6481.7411642</v>
      </c>
      <c r="F121" s="27" t="n">
        <v>12.5130503681527</v>
      </c>
      <c r="G121" s="27" t="n">
        <v>87.4869496318473</v>
      </c>
    </row>
    <row r="122">
      <c r="A122" s="27" t="s">
        <v>82</v>
      </c>
      <c r="B122" s="27" t="s">
        <v>83</v>
      </c>
      <c r="C122" s="27" t="s">
        <v>19</v>
      </c>
      <c r="D122" s="27" t="n">
        <v>6171.8163915</v>
      </c>
      <c r="E122" s="27" t="n">
        <v>56953.9394503</v>
      </c>
      <c r="F122" s="27" t="n">
        <v>9.77701781023778</v>
      </c>
      <c r="G122" s="27" t="n">
        <v>90.2229821897622</v>
      </c>
    </row>
    <row r="123">
      <c r="A123" s="27" t="s">
        <v>84</v>
      </c>
      <c r="B123" s="27" t="s">
        <v>85</v>
      </c>
      <c r="C123" s="27" t="s">
        <v>18</v>
      </c>
      <c r="D123" s="27" t="n">
        <v>216.9169427</v>
      </c>
      <c r="E123" s="27" t="n">
        <v>1607.4893684</v>
      </c>
      <c r="F123" s="27" t="n">
        <v>11.8897277092411</v>
      </c>
      <c r="G123" s="27" t="n">
        <v>88.1102722907589</v>
      </c>
    </row>
    <row r="124">
      <c r="A124" s="27" t="s">
        <v>84</v>
      </c>
      <c r="B124" s="27" t="s">
        <v>85</v>
      </c>
      <c r="C124" s="27" t="s">
        <v>19</v>
      </c>
      <c r="D124" s="27" t="n">
        <v>4029.2713129</v>
      </c>
      <c r="E124" s="27" t="n">
        <v>38814.3302855</v>
      </c>
      <c r="F124" s="27" t="n">
        <v>9.4046045677226</v>
      </c>
      <c r="G124" s="27" t="n">
        <v>90.5953954322774</v>
      </c>
    </row>
    <row r="125">
      <c r="A125" s="27" t="s">
        <v>86</v>
      </c>
      <c r="B125" s="27" t="s">
        <v>87</v>
      </c>
      <c r="C125" s="27" t="s">
        <v>18</v>
      </c>
      <c r="D125" s="27" t="n">
        <v>797.8423847</v>
      </c>
      <c r="E125" s="27" t="n">
        <v>8369.3963543</v>
      </c>
      <c r="F125" s="27" t="n">
        <v>8.70319195796391</v>
      </c>
      <c r="G125" s="27" t="n">
        <v>91.2968080420361</v>
      </c>
    </row>
    <row r="126">
      <c r="A126" s="27" t="s">
        <v>86</v>
      </c>
      <c r="B126" s="27" t="s">
        <v>87</v>
      </c>
      <c r="C126" s="27" t="s">
        <v>19</v>
      </c>
      <c r="D126" s="27" t="n">
        <v>10313.3989586</v>
      </c>
      <c r="E126" s="27" t="n">
        <v>94733.4455787</v>
      </c>
      <c r="F126" s="27" t="n">
        <v>9.81790457774095</v>
      </c>
      <c r="G126" s="27" t="n">
        <v>90.1820954222591</v>
      </c>
    </row>
    <row r="127">
      <c r="A127" s="27" t="s">
        <v>88</v>
      </c>
      <c r="B127" s="27" t="s">
        <v>89</v>
      </c>
      <c r="C127" s="27" t="s">
        <v>18</v>
      </c>
      <c r="D127" s="27" t="n">
        <v>738.3194956</v>
      </c>
      <c r="E127" s="27" t="n">
        <v>9169.9247817</v>
      </c>
      <c r="F127" s="27" t="n">
        <v>7.45156735075159</v>
      </c>
      <c r="G127" s="27" t="n">
        <v>92.5484326492484</v>
      </c>
    </row>
    <row r="128">
      <c r="A128" s="27" t="s">
        <v>88</v>
      </c>
      <c r="B128" s="27" t="s">
        <v>89</v>
      </c>
      <c r="C128" s="27" t="s">
        <v>19</v>
      </c>
      <c r="D128" s="27" t="n">
        <v>19059.5535882</v>
      </c>
      <c r="E128" s="27" t="n">
        <v>162156.7951165</v>
      </c>
      <c r="F128" s="27" t="n">
        <v>10.5175684889548</v>
      </c>
      <c r="G128" s="27" t="n">
        <v>89.4824315110452</v>
      </c>
    </row>
    <row r="129">
      <c r="A129" s="27" t="s">
        <v>90</v>
      </c>
      <c r="B129" s="27" t="s">
        <v>91</v>
      </c>
      <c r="C129" s="27" t="s">
        <v>18</v>
      </c>
      <c r="D129" s="27" t="n">
        <v>301.9009014</v>
      </c>
      <c r="E129" s="27" t="n">
        <v>1647.9469321</v>
      </c>
      <c r="F129" s="27" t="n">
        <v>15.48330573356</v>
      </c>
      <c r="G129" s="27" t="n">
        <v>84.5166942664401</v>
      </c>
    </row>
    <row r="130">
      <c r="A130" s="27" t="s">
        <v>90</v>
      </c>
      <c r="B130" s="27" t="s">
        <v>91</v>
      </c>
      <c r="C130" s="27" t="s">
        <v>19</v>
      </c>
      <c r="D130" s="27" t="n">
        <v>5710.0357535</v>
      </c>
      <c r="E130" s="27" t="n">
        <v>58966.7617856</v>
      </c>
      <c r="F130" s="27" t="n">
        <v>8.82856908622915</v>
      </c>
      <c r="G130" s="27" t="n">
        <v>91.1714309137708</v>
      </c>
    </row>
    <row r="131">
      <c r="A131" s="27" t="s">
        <v>92</v>
      </c>
      <c r="B131" s="27" t="s">
        <v>93</v>
      </c>
      <c r="C131" s="27" t="s">
        <v>18</v>
      </c>
      <c r="D131" s="27" t="n">
        <v>462.4881661</v>
      </c>
      <c r="E131" s="27" t="n">
        <v>4483.6228103</v>
      </c>
      <c r="F131" s="27" t="n">
        <v>9.35054163375484</v>
      </c>
      <c r="G131" s="27" t="n">
        <v>90.6494583662452</v>
      </c>
    </row>
    <row r="132">
      <c r="A132" s="27" t="s">
        <v>92</v>
      </c>
      <c r="B132" s="27" t="s">
        <v>93</v>
      </c>
      <c r="C132" s="27" t="s">
        <v>19</v>
      </c>
      <c r="D132" s="27" t="n">
        <v>13522.4763469</v>
      </c>
      <c r="E132" s="27" t="n">
        <v>128795.7606621</v>
      </c>
      <c r="F132" s="27" t="n">
        <v>9.50157662931481</v>
      </c>
      <c r="G132" s="27" t="n">
        <v>90.4984233706852</v>
      </c>
    </row>
    <row r="133">
      <c r="A133" s="27" t="s">
        <v>94</v>
      </c>
      <c r="B133" s="27" t="s">
        <v>95</v>
      </c>
      <c r="C133" s="27" t="s">
        <v>18</v>
      </c>
      <c r="D133" s="27" t="n">
        <v>748.9083754</v>
      </c>
      <c r="E133" s="27" t="n">
        <v>7435.6275452</v>
      </c>
      <c r="F133" s="27" t="n">
        <v>9.15028515563163</v>
      </c>
      <c r="G133" s="27" t="n">
        <v>90.8497148443684</v>
      </c>
    </row>
    <row r="134">
      <c r="A134" s="27" t="s">
        <v>94</v>
      </c>
      <c r="B134" s="27" t="s">
        <v>95</v>
      </c>
      <c r="C134" s="27" t="s">
        <v>19</v>
      </c>
      <c r="D134" s="27" t="n">
        <v>25114.2234669</v>
      </c>
      <c r="E134" s="27" t="n">
        <v>169036.6103506</v>
      </c>
      <c r="F134" s="27" t="n">
        <v>12.9354188045915</v>
      </c>
      <c r="G134" s="27" t="n">
        <v>87.0645811954085</v>
      </c>
    </row>
    <row r="135">
      <c r="A135" s="27" t="s">
        <v>96</v>
      </c>
      <c r="B135" s="27" t="s">
        <v>97</v>
      </c>
      <c r="C135" s="27" t="s">
        <v>18</v>
      </c>
      <c r="D135" s="27" t="n">
        <v>82.619639</v>
      </c>
      <c r="E135" s="27" t="n">
        <v>404.1914564</v>
      </c>
      <c r="F135" s="27" t="n">
        <v>16.9716014652693</v>
      </c>
      <c r="G135" s="27" t="n">
        <v>83.0283985347307</v>
      </c>
    </row>
    <row r="136">
      <c r="A136" s="27" t="s">
        <v>96</v>
      </c>
      <c r="B136" s="27" t="s">
        <v>97</v>
      </c>
      <c r="C136" s="27" t="s">
        <v>19</v>
      </c>
      <c r="D136" s="27" t="n">
        <v>3918.317878</v>
      </c>
      <c r="E136" s="27" t="n">
        <v>24262.5234048</v>
      </c>
      <c r="F136" s="27" t="n">
        <v>13.9041905764237</v>
      </c>
      <c r="G136" s="27" t="n">
        <v>86.0958094235763</v>
      </c>
    </row>
    <row r="137">
      <c r="A137" s="27" t="s">
        <v>98</v>
      </c>
      <c r="B137" s="27" t="s">
        <v>99</v>
      </c>
      <c r="C137" s="27" t="s">
        <v>18</v>
      </c>
      <c r="D137" s="27" t="n">
        <v>43.989243</v>
      </c>
      <c r="E137" s="27" t="n">
        <v>206.6719929</v>
      </c>
      <c r="F137" s="27" t="n">
        <v>17.5492803432715</v>
      </c>
      <c r="G137" s="27" t="n">
        <v>82.4507196567285</v>
      </c>
    </row>
    <row r="138">
      <c r="A138" s="27" t="s">
        <v>98</v>
      </c>
      <c r="B138" s="27" t="s">
        <v>99</v>
      </c>
      <c r="C138" s="27" t="s">
        <v>19</v>
      </c>
      <c r="D138" s="27" t="n">
        <v>3024.977257</v>
      </c>
      <c r="E138" s="27" t="n">
        <v>32165.6300983</v>
      </c>
      <c r="F138" s="27" t="n">
        <v>8.59597911015995</v>
      </c>
      <c r="G138" s="27" t="n">
        <v>91.40402088984</v>
      </c>
    </row>
    <row r="139">
      <c r="A139" s="27" t="s">
        <v>100</v>
      </c>
      <c r="B139" s="27" t="s">
        <v>101</v>
      </c>
      <c r="C139" s="27" t="s">
        <v>18</v>
      </c>
      <c r="D139" s="27" t="n">
        <v>328.6391552</v>
      </c>
      <c r="E139" s="27" t="n">
        <v>1101.5020967</v>
      </c>
      <c r="F139" s="27" t="n">
        <v>22.9794892471908</v>
      </c>
      <c r="G139" s="27" t="n">
        <v>77.0205107528092</v>
      </c>
    </row>
    <row r="140">
      <c r="A140" s="27" t="s">
        <v>100</v>
      </c>
      <c r="B140" s="27" t="s">
        <v>101</v>
      </c>
      <c r="C140" s="27" t="s">
        <v>19</v>
      </c>
      <c r="D140" s="27" t="n">
        <v>3630.8803473</v>
      </c>
      <c r="E140" s="27" t="n">
        <v>16999.0958363</v>
      </c>
      <c r="F140" s="27" t="n">
        <v>17.6000220018984</v>
      </c>
      <c r="G140" s="27" t="n">
        <v>82.3999779981016</v>
      </c>
    </row>
    <row r="141">
      <c r="A141" s="27" t="s">
        <v>102</v>
      </c>
      <c r="B141" s="27" t="s">
        <v>103</v>
      </c>
      <c r="C141" s="27" t="s">
        <v>18</v>
      </c>
      <c r="D141" s="27" t="n">
        <v>93.9967528</v>
      </c>
      <c r="E141" s="27" t="n">
        <v>588.1839014</v>
      </c>
      <c r="F141" s="27" t="n">
        <v>13.7788652054683</v>
      </c>
      <c r="G141" s="27" t="n">
        <v>86.2211347945317</v>
      </c>
    </row>
    <row r="142">
      <c r="A142" s="27" t="s">
        <v>102</v>
      </c>
      <c r="B142" s="27" t="s">
        <v>103</v>
      </c>
      <c r="C142" s="27" t="s">
        <v>19</v>
      </c>
      <c r="D142" s="27" t="n">
        <v>2735.398652</v>
      </c>
      <c r="E142" s="27" t="n">
        <v>11939.1288947</v>
      </c>
      <c r="F142" s="27" t="n">
        <v>18.6404546469718</v>
      </c>
      <c r="G142" s="27" t="n">
        <v>81.3595453530282</v>
      </c>
    </row>
    <row r="143">
      <c r="A143" s="27" t="s">
        <v>104</v>
      </c>
      <c r="B143" s="27" t="s">
        <v>105</v>
      </c>
      <c r="C143" s="27" t="s">
        <v>18</v>
      </c>
      <c r="D143" s="27" t="n">
        <v>257.740275</v>
      </c>
      <c r="E143" s="27" t="n">
        <v>1271.2687825</v>
      </c>
      <c r="F143" s="27" t="n">
        <v>16.8566872600099</v>
      </c>
      <c r="G143" s="27" t="n">
        <v>83.1433127399901</v>
      </c>
    </row>
    <row r="144">
      <c r="A144" s="27" t="s">
        <v>104</v>
      </c>
      <c r="B144" s="27" t="s">
        <v>105</v>
      </c>
      <c r="C144" s="27" t="s">
        <v>19</v>
      </c>
      <c r="D144" s="27" t="n">
        <v>4728.1135344</v>
      </c>
      <c r="E144" s="27" t="n">
        <v>43131.2025692</v>
      </c>
      <c r="F144" s="27" t="n">
        <v>9.87919159597926</v>
      </c>
      <c r="G144" s="27" t="n">
        <v>90.1208084040207</v>
      </c>
    </row>
    <row r="145">
      <c r="A145" s="27" t="s">
        <v>106</v>
      </c>
      <c r="B145" s="27" t="s">
        <v>107</v>
      </c>
      <c r="C145" s="27" t="s">
        <v>18</v>
      </c>
      <c r="D145" s="27" t="n">
        <v>28.0921326</v>
      </c>
      <c r="E145" s="27" t="n">
        <v>222.2095741</v>
      </c>
      <c r="F145" s="27" t="n">
        <v>11.2233084505772</v>
      </c>
      <c r="G145" s="27" t="n">
        <v>88.7766915494228</v>
      </c>
    </row>
    <row r="146">
      <c r="A146" s="27" t="s">
        <v>106</v>
      </c>
      <c r="B146" s="27" t="s">
        <v>107</v>
      </c>
      <c r="C146" s="27" t="s">
        <v>19</v>
      </c>
      <c r="D146" s="27" t="n">
        <v>402.8380019</v>
      </c>
      <c r="E146" s="27" t="n">
        <v>3689.9057953</v>
      </c>
      <c r="F146" s="27" t="n">
        <v>9.84273684992441</v>
      </c>
      <c r="G146" s="27" t="n">
        <v>90.1572631500756</v>
      </c>
    </row>
    <row r="147">
      <c r="A147" s="27" t="s">
        <v>108</v>
      </c>
      <c r="B147" s="27" t="s">
        <v>109</v>
      </c>
      <c r="C147" s="27" t="s">
        <v>18</v>
      </c>
      <c r="D147" s="27" t="n">
        <v>609.9950782</v>
      </c>
      <c r="E147" s="27" t="n">
        <v>5449.8286902</v>
      </c>
      <c r="F147" s="27" t="n">
        <v>10.0662181197566</v>
      </c>
      <c r="G147" s="27" t="n">
        <v>89.9337818802434</v>
      </c>
    </row>
    <row r="148">
      <c r="A148" s="27" t="s">
        <v>108</v>
      </c>
      <c r="B148" s="27" t="s">
        <v>109</v>
      </c>
      <c r="C148" s="27" t="s">
        <v>19</v>
      </c>
      <c r="D148" s="27" t="n">
        <v>7591.983822</v>
      </c>
      <c r="E148" s="27" t="n">
        <v>64869.3525204</v>
      </c>
      <c r="F148" s="27" t="n">
        <v>10.477289276209</v>
      </c>
      <c r="G148" s="27" t="n">
        <v>89.522710723791</v>
      </c>
    </row>
    <row r="149">
      <c r="A149" s="27" t="s">
        <v>110</v>
      </c>
      <c r="B149" s="27" t="s">
        <v>111</v>
      </c>
      <c r="C149" s="27" t="s">
        <v>18</v>
      </c>
      <c r="D149" s="27" t="n">
        <v>1242.3197133</v>
      </c>
      <c r="E149" s="27" t="n">
        <v>9120.8898342</v>
      </c>
      <c r="F149" s="27" t="n">
        <v>11.987789184478</v>
      </c>
      <c r="G149" s="27" t="n">
        <v>88.012210815522</v>
      </c>
    </row>
    <row r="150">
      <c r="A150" s="27" t="s">
        <v>110</v>
      </c>
      <c r="B150" s="27" t="s">
        <v>111</v>
      </c>
      <c r="C150" s="27" t="s">
        <v>19</v>
      </c>
      <c r="D150" s="27" t="n">
        <v>11571.8417447</v>
      </c>
      <c r="E150" s="27" t="n">
        <v>92792.9186591</v>
      </c>
      <c r="F150" s="27" t="n">
        <v>11.0878822506056</v>
      </c>
      <c r="G150" s="27" t="n">
        <v>88.9121177493944</v>
      </c>
    </row>
    <row r="151">
      <c r="A151" s="27" t="s">
        <v>112</v>
      </c>
      <c r="B151" s="27" t="s">
        <v>113</v>
      </c>
      <c r="C151" s="27" t="s">
        <v>18</v>
      </c>
      <c r="D151" s="27" t="n">
        <v>1.8046324</v>
      </c>
      <c r="E151" s="27" t="n">
        <v>19.8509564</v>
      </c>
      <c r="F151" s="27" t="n">
        <v>8.33333333333333</v>
      </c>
      <c r="G151" s="27" t="n">
        <v>91.6666666666667</v>
      </c>
    </row>
    <row r="152">
      <c r="A152" s="27" t="s">
        <v>112</v>
      </c>
      <c r="B152" s="27" t="s">
        <v>113</v>
      </c>
      <c r="C152" s="27" t="s">
        <v>19</v>
      </c>
      <c r="D152" s="27" t="n">
        <v>12.6324268</v>
      </c>
      <c r="E152" s="27" t="n">
        <v>234.602212</v>
      </c>
      <c r="F152" s="27" t="n">
        <v>5.10948905109489</v>
      </c>
      <c r="G152" s="27" t="n">
        <v>94.8905109489051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318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8" t="s">
        <v>74</v>
      </c>
      <c r="B163" s="28" t="s">
        <v>75</v>
      </c>
      <c r="C163" s="28" t="s">
        <v>18</v>
      </c>
      <c r="D163" s="28" t="n">
        <v>179.8622532</v>
      </c>
      <c r="E163" s="28" t="n">
        <v>2034.8681766</v>
      </c>
      <c r="F163" s="28" t="n">
        <v>8.1211803829436</v>
      </c>
      <c r="G163" s="28" t="n">
        <v>91.8788196170564</v>
      </c>
    </row>
    <row r="164">
      <c r="A164" s="28" t="s">
        <v>74</v>
      </c>
      <c r="B164" s="28" t="s">
        <v>75</v>
      </c>
      <c r="C164" s="28" t="s">
        <v>19</v>
      </c>
      <c r="D164" s="28" t="n">
        <v>7478.9648399</v>
      </c>
      <c r="E164" s="28" t="n">
        <v>87791.4213832</v>
      </c>
      <c r="F164" s="28" t="n">
        <v>7.85025141221333</v>
      </c>
      <c r="G164" s="28" t="n">
        <v>92.1497485877867</v>
      </c>
    </row>
    <row r="165">
      <c r="A165" s="28" t="s">
        <v>76</v>
      </c>
      <c r="B165" s="28" t="s">
        <v>77</v>
      </c>
      <c r="C165" s="28" t="s">
        <v>18</v>
      </c>
      <c r="D165" s="28" t="n">
        <v>74.2513927</v>
      </c>
      <c r="E165" s="28" t="n">
        <v>337.0420762</v>
      </c>
      <c r="F165" s="28" t="n">
        <v>18.0531416894571</v>
      </c>
      <c r="G165" s="28" t="n">
        <v>81.946858310543</v>
      </c>
    </row>
    <row r="166">
      <c r="A166" s="28" t="s">
        <v>76</v>
      </c>
      <c r="B166" s="28" t="s">
        <v>77</v>
      </c>
      <c r="C166" s="28" t="s">
        <v>19</v>
      </c>
      <c r="D166" s="28" t="n">
        <v>3306.4809476</v>
      </c>
      <c r="E166" s="28" t="n">
        <v>31632.923525</v>
      </c>
      <c r="F166" s="28" t="n">
        <v>9.46347253912983</v>
      </c>
      <c r="G166" s="28" t="n">
        <v>90.5365274608702</v>
      </c>
    </row>
    <row r="167">
      <c r="A167" s="28" t="s">
        <v>78</v>
      </c>
      <c r="B167" s="28" t="s">
        <v>79</v>
      </c>
      <c r="C167" s="28" t="s">
        <v>18</v>
      </c>
      <c r="D167" s="28" t="n">
        <v>59.1272498</v>
      </c>
      <c r="E167" s="28" t="n">
        <v>1898.7729692</v>
      </c>
      <c r="F167" s="28" t="n">
        <v>3.01993172206699</v>
      </c>
      <c r="G167" s="28" t="n">
        <v>96.980068277933</v>
      </c>
    </row>
    <row r="168">
      <c r="A168" s="28" t="s">
        <v>78</v>
      </c>
      <c r="B168" s="28" t="s">
        <v>79</v>
      </c>
      <c r="C168" s="28" t="s">
        <v>19</v>
      </c>
      <c r="D168" s="28" t="n">
        <v>1430.5627008</v>
      </c>
      <c r="E168" s="28" t="n">
        <v>18924.2453104</v>
      </c>
      <c r="F168" s="28" t="n">
        <v>7.02813163363098</v>
      </c>
      <c r="G168" s="28" t="n">
        <v>92.971868366369</v>
      </c>
    </row>
    <row r="169">
      <c r="A169" s="28" t="s">
        <v>80</v>
      </c>
      <c r="B169" s="28" t="s">
        <v>81</v>
      </c>
      <c r="C169" s="28" t="s">
        <v>18</v>
      </c>
      <c r="D169" s="28" t="n">
        <v>477.1258174</v>
      </c>
      <c r="E169" s="28" t="n">
        <v>2967.992938</v>
      </c>
      <c r="F169" s="28" t="n">
        <v>13.8493286088364</v>
      </c>
      <c r="G169" s="28" t="n">
        <v>86.1506713911636</v>
      </c>
    </row>
    <row r="170">
      <c r="A170" s="28" t="s">
        <v>80</v>
      </c>
      <c r="B170" s="28" t="s">
        <v>81</v>
      </c>
      <c r="C170" s="28" t="s">
        <v>19</v>
      </c>
      <c r="D170" s="28" t="n">
        <v>7034.4562829</v>
      </c>
      <c r="E170" s="28" t="n">
        <v>56854.207444</v>
      </c>
      <c r="F170" s="28" t="n">
        <v>11.010492116363</v>
      </c>
      <c r="G170" s="28" t="n">
        <v>88.989507883637</v>
      </c>
    </row>
    <row r="171">
      <c r="A171" s="28" t="s">
        <v>82</v>
      </c>
      <c r="B171" s="28" t="s">
        <v>83</v>
      </c>
      <c r="C171" s="28" t="s">
        <v>18</v>
      </c>
      <c r="D171" s="28" t="n">
        <v>927.0680256</v>
      </c>
      <c r="E171" s="28" t="n">
        <v>6360.7571545</v>
      </c>
      <c r="F171" s="28" t="n">
        <v>12.7207774979487</v>
      </c>
      <c r="G171" s="28" t="n">
        <v>87.2792225020513</v>
      </c>
    </row>
    <row r="172">
      <c r="A172" s="28" t="s">
        <v>82</v>
      </c>
      <c r="B172" s="28" t="s">
        <v>83</v>
      </c>
      <c r="C172" s="28" t="s">
        <v>19</v>
      </c>
      <c r="D172" s="28" t="n">
        <v>6113.3261553</v>
      </c>
      <c r="E172" s="28" t="n">
        <v>56099.8686769</v>
      </c>
      <c r="F172" s="28" t="n">
        <v>9.82641411004325</v>
      </c>
      <c r="G172" s="28" t="n">
        <v>90.1735858899568</v>
      </c>
    </row>
    <row r="173">
      <c r="A173" s="28" t="s">
        <v>84</v>
      </c>
      <c r="B173" s="28" t="s">
        <v>85</v>
      </c>
      <c r="C173" s="28" t="s">
        <v>18</v>
      </c>
      <c r="D173" s="28" t="n">
        <v>216.9169427</v>
      </c>
      <c r="E173" s="28" t="n">
        <v>1607.4893684</v>
      </c>
      <c r="F173" s="28" t="n">
        <v>11.8897277092411</v>
      </c>
      <c r="G173" s="28" t="n">
        <v>88.1102722907589</v>
      </c>
    </row>
    <row r="174">
      <c r="A174" s="28" t="s">
        <v>84</v>
      </c>
      <c r="B174" s="28" t="s">
        <v>85</v>
      </c>
      <c r="C174" s="28" t="s">
        <v>19</v>
      </c>
      <c r="D174" s="28" t="n">
        <v>4029.2713129</v>
      </c>
      <c r="E174" s="28" t="n">
        <v>38814.3302855</v>
      </c>
      <c r="F174" s="28" t="n">
        <v>9.4046045677226</v>
      </c>
      <c r="G174" s="28" t="n">
        <v>90.5953954322774</v>
      </c>
    </row>
    <row r="175">
      <c r="A175" s="28" t="s">
        <v>86</v>
      </c>
      <c r="B175" s="28" t="s">
        <v>87</v>
      </c>
      <c r="C175" s="28" t="s">
        <v>18</v>
      </c>
      <c r="D175" s="28" t="n">
        <v>797.8423847</v>
      </c>
      <c r="E175" s="28" t="n">
        <v>8369.3963543</v>
      </c>
      <c r="F175" s="28" t="n">
        <v>8.70319195796391</v>
      </c>
      <c r="G175" s="28" t="n">
        <v>91.2968080420361</v>
      </c>
    </row>
    <row r="176">
      <c r="A176" s="28" t="s">
        <v>86</v>
      </c>
      <c r="B176" s="28" t="s">
        <v>87</v>
      </c>
      <c r="C176" s="28" t="s">
        <v>19</v>
      </c>
      <c r="D176" s="28" t="n">
        <v>10313.3989586</v>
      </c>
      <c r="E176" s="28" t="n">
        <v>94733.4455787</v>
      </c>
      <c r="F176" s="28" t="n">
        <v>9.81790457774095</v>
      </c>
      <c r="G176" s="28" t="n">
        <v>90.1820954222591</v>
      </c>
    </row>
    <row r="177">
      <c r="A177" s="28" t="s">
        <v>88</v>
      </c>
      <c r="B177" s="28" t="s">
        <v>89</v>
      </c>
      <c r="C177" s="28" t="s">
        <v>18</v>
      </c>
      <c r="D177" s="28" t="n">
        <v>738.3194956</v>
      </c>
      <c r="E177" s="28" t="n">
        <v>9169.9247817</v>
      </c>
      <c r="F177" s="28" t="n">
        <v>7.45156735075159</v>
      </c>
      <c r="G177" s="28" t="n">
        <v>92.5484326492484</v>
      </c>
    </row>
    <row r="178">
      <c r="A178" s="28" t="s">
        <v>88</v>
      </c>
      <c r="B178" s="28" t="s">
        <v>89</v>
      </c>
      <c r="C178" s="28" t="s">
        <v>19</v>
      </c>
      <c r="D178" s="28" t="n">
        <v>19059.5535882</v>
      </c>
      <c r="E178" s="28" t="n">
        <v>162156.7951165</v>
      </c>
      <c r="F178" s="28" t="n">
        <v>10.5175684889548</v>
      </c>
      <c r="G178" s="28" t="n">
        <v>89.4824315110452</v>
      </c>
    </row>
    <row r="179">
      <c r="A179" s="28" t="s">
        <v>90</v>
      </c>
      <c r="B179" s="28" t="s">
        <v>91</v>
      </c>
      <c r="C179" s="28" t="s">
        <v>18</v>
      </c>
      <c r="D179" s="28" t="n">
        <v>301.9009014</v>
      </c>
      <c r="E179" s="28" t="n">
        <v>1647.9469321</v>
      </c>
      <c r="F179" s="28" t="n">
        <v>15.48330573356</v>
      </c>
      <c r="G179" s="28" t="n">
        <v>84.5166942664401</v>
      </c>
    </row>
    <row r="180">
      <c r="A180" s="28" t="s">
        <v>90</v>
      </c>
      <c r="B180" s="28" t="s">
        <v>91</v>
      </c>
      <c r="C180" s="28" t="s">
        <v>19</v>
      </c>
      <c r="D180" s="28" t="n">
        <v>5710.0357535</v>
      </c>
      <c r="E180" s="28" t="n">
        <v>58966.7617856</v>
      </c>
      <c r="F180" s="28" t="n">
        <v>8.82856908622915</v>
      </c>
      <c r="G180" s="28" t="n">
        <v>91.1714309137708</v>
      </c>
    </row>
    <row r="181">
      <c r="A181" s="28" t="s">
        <v>92</v>
      </c>
      <c r="B181" s="28" t="s">
        <v>93</v>
      </c>
      <c r="C181" s="28" t="s">
        <v>18</v>
      </c>
      <c r="D181" s="28" t="n">
        <v>462.4881661</v>
      </c>
      <c r="E181" s="28" t="n">
        <v>4483.6228103</v>
      </c>
      <c r="F181" s="28" t="n">
        <v>9.35054163375484</v>
      </c>
      <c r="G181" s="28" t="n">
        <v>90.6494583662452</v>
      </c>
    </row>
    <row r="182">
      <c r="A182" s="28" t="s">
        <v>92</v>
      </c>
      <c r="B182" s="28" t="s">
        <v>93</v>
      </c>
      <c r="C182" s="28" t="s">
        <v>19</v>
      </c>
      <c r="D182" s="28" t="n">
        <v>13522.4763469</v>
      </c>
      <c r="E182" s="28" t="n">
        <v>128795.7606621</v>
      </c>
      <c r="F182" s="28" t="n">
        <v>9.50157662931481</v>
      </c>
      <c r="G182" s="28" t="n">
        <v>90.4984233706852</v>
      </c>
    </row>
    <row r="183">
      <c r="A183" s="28" t="s">
        <v>94</v>
      </c>
      <c r="B183" s="28" t="s">
        <v>95</v>
      </c>
      <c r="C183" s="28" t="s">
        <v>18</v>
      </c>
      <c r="D183" s="28" t="n">
        <v>745.6507443</v>
      </c>
      <c r="E183" s="28" t="n">
        <v>7405.8788428</v>
      </c>
      <c r="F183" s="28" t="n">
        <v>9.14737211381789</v>
      </c>
      <c r="G183" s="28" t="n">
        <v>90.8526278861821</v>
      </c>
    </row>
    <row r="184">
      <c r="A184" s="28" t="s">
        <v>94</v>
      </c>
      <c r="B184" s="28" t="s">
        <v>95</v>
      </c>
      <c r="C184" s="28" t="s">
        <v>19</v>
      </c>
      <c r="D184" s="28" t="n">
        <v>25081.5948376</v>
      </c>
      <c r="E184" s="28" t="n">
        <v>168672.8886045</v>
      </c>
      <c r="F184" s="28" t="n">
        <v>12.9450397183171</v>
      </c>
      <c r="G184" s="28" t="n">
        <v>87.0549602816829</v>
      </c>
    </row>
    <row r="185">
      <c r="A185" s="28" t="s">
        <v>96</v>
      </c>
      <c r="B185" s="28" t="s">
        <v>97</v>
      </c>
      <c r="C185" s="28" t="s">
        <v>18</v>
      </c>
      <c r="D185" s="28" t="n">
        <v>82.619639</v>
      </c>
      <c r="E185" s="28" t="n">
        <v>404.1914564</v>
      </c>
      <c r="F185" s="28" t="n">
        <v>16.9716014652693</v>
      </c>
      <c r="G185" s="28" t="n">
        <v>83.0283985347307</v>
      </c>
    </row>
    <row r="186">
      <c r="A186" s="28" t="s">
        <v>96</v>
      </c>
      <c r="B186" s="28" t="s">
        <v>97</v>
      </c>
      <c r="C186" s="28" t="s">
        <v>19</v>
      </c>
      <c r="D186" s="28" t="n">
        <v>3918.317878</v>
      </c>
      <c r="E186" s="28" t="n">
        <v>24262.5234048</v>
      </c>
      <c r="F186" s="28" t="n">
        <v>13.9041905764237</v>
      </c>
      <c r="G186" s="28" t="n">
        <v>86.0958094235763</v>
      </c>
    </row>
    <row r="187">
      <c r="A187" s="28" t="s">
        <v>98</v>
      </c>
      <c r="B187" s="28" t="s">
        <v>99</v>
      </c>
      <c r="C187" s="28" t="s">
        <v>18</v>
      </c>
      <c r="D187" s="28" t="n">
        <v>43.989243</v>
      </c>
      <c r="E187" s="28" t="n">
        <v>206.6719929</v>
      </c>
      <c r="F187" s="28" t="n">
        <v>17.5492803432715</v>
      </c>
      <c r="G187" s="28" t="n">
        <v>82.4507196567285</v>
      </c>
    </row>
    <row r="188">
      <c r="A188" s="28" t="s">
        <v>98</v>
      </c>
      <c r="B188" s="28" t="s">
        <v>99</v>
      </c>
      <c r="C188" s="28" t="s">
        <v>19</v>
      </c>
      <c r="D188" s="28" t="n">
        <v>3024.977257</v>
      </c>
      <c r="E188" s="28" t="n">
        <v>32165.6300983</v>
      </c>
      <c r="F188" s="28" t="n">
        <v>8.59597911015995</v>
      </c>
      <c r="G188" s="28" t="n">
        <v>91.40402088984</v>
      </c>
    </row>
    <row r="189">
      <c r="A189" s="28" t="s">
        <v>100</v>
      </c>
      <c r="B189" s="28" t="s">
        <v>101</v>
      </c>
      <c r="C189" s="28" t="s">
        <v>18</v>
      </c>
      <c r="D189" s="28" t="n">
        <v>328.6391552</v>
      </c>
      <c r="E189" s="28" t="n">
        <v>1101.5020967</v>
      </c>
      <c r="F189" s="28" t="n">
        <v>22.9794892471908</v>
      </c>
      <c r="G189" s="28" t="n">
        <v>77.0205107528092</v>
      </c>
    </row>
    <row r="190">
      <c r="A190" s="28" t="s">
        <v>100</v>
      </c>
      <c r="B190" s="28" t="s">
        <v>101</v>
      </c>
      <c r="C190" s="28" t="s">
        <v>19</v>
      </c>
      <c r="D190" s="28" t="n">
        <v>3630.8803473</v>
      </c>
      <c r="E190" s="28" t="n">
        <v>16999.0958363</v>
      </c>
      <c r="F190" s="28" t="n">
        <v>17.6000220018984</v>
      </c>
      <c r="G190" s="28" t="n">
        <v>82.3999779981016</v>
      </c>
    </row>
    <row r="191">
      <c r="A191" s="28" t="s">
        <v>102</v>
      </c>
      <c r="B191" s="28" t="s">
        <v>103</v>
      </c>
      <c r="C191" s="28" t="s">
        <v>18</v>
      </c>
      <c r="D191" s="28" t="n">
        <v>93.9967528</v>
      </c>
      <c r="E191" s="28" t="n">
        <v>588.1839014</v>
      </c>
      <c r="F191" s="28" t="n">
        <v>13.7788652054683</v>
      </c>
      <c r="G191" s="28" t="n">
        <v>86.2211347945317</v>
      </c>
    </row>
    <row r="192">
      <c r="A192" s="28" t="s">
        <v>102</v>
      </c>
      <c r="B192" s="28" t="s">
        <v>103</v>
      </c>
      <c r="C192" s="28" t="s">
        <v>19</v>
      </c>
      <c r="D192" s="28" t="n">
        <v>2735.398652</v>
      </c>
      <c r="E192" s="28" t="n">
        <v>11939.1288947</v>
      </c>
      <c r="F192" s="28" t="n">
        <v>18.6404546469718</v>
      </c>
      <c r="G192" s="28" t="n">
        <v>81.3595453530282</v>
      </c>
    </row>
    <row r="193">
      <c r="A193" s="28" t="s">
        <v>104</v>
      </c>
      <c r="B193" s="28" t="s">
        <v>105</v>
      </c>
      <c r="C193" s="28" t="s">
        <v>18</v>
      </c>
      <c r="D193" s="28" t="n">
        <v>257.740275</v>
      </c>
      <c r="E193" s="28" t="n">
        <v>1271.2687825</v>
      </c>
      <c r="F193" s="28" t="n">
        <v>16.8566872600099</v>
      </c>
      <c r="G193" s="28" t="n">
        <v>83.1433127399901</v>
      </c>
    </row>
    <row r="194">
      <c r="A194" s="28" t="s">
        <v>104</v>
      </c>
      <c r="B194" s="28" t="s">
        <v>105</v>
      </c>
      <c r="C194" s="28" t="s">
        <v>19</v>
      </c>
      <c r="D194" s="28" t="n">
        <v>4728.1135344</v>
      </c>
      <c r="E194" s="28" t="n">
        <v>43131.2025692</v>
      </c>
      <c r="F194" s="28" t="n">
        <v>9.87919159597926</v>
      </c>
      <c r="G194" s="28" t="n">
        <v>90.1208084040207</v>
      </c>
    </row>
    <row r="195">
      <c r="A195" s="28" t="s">
        <v>106</v>
      </c>
      <c r="B195" s="28" t="s">
        <v>107</v>
      </c>
      <c r="C195" s="28" t="s">
        <v>18</v>
      </c>
      <c r="D195" s="28" t="n">
        <v>28.0921326</v>
      </c>
      <c r="E195" s="28" t="n">
        <v>222.2095741</v>
      </c>
      <c r="F195" s="28" t="n">
        <v>11.2233084505772</v>
      </c>
      <c r="G195" s="28" t="n">
        <v>88.7766915494228</v>
      </c>
    </row>
    <row r="196">
      <c r="A196" s="28" t="s">
        <v>106</v>
      </c>
      <c r="B196" s="28" t="s">
        <v>107</v>
      </c>
      <c r="C196" s="28" t="s">
        <v>19</v>
      </c>
      <c r="D196" s="28" t="n">
        <v>402.8380019</v>
      </c>
      <c r="E196" s="28" t="n">
        <v>3689.9057953</v>
      </c>
      <c r="F196" s="28" t="n">
        <v>9.84273684992441</v>
      </c>
      <c r="G196" s="28" t="n">
        <v>90.1572631500756</v>
      </c>
    </row>
    <row r="197">
      <c r="A197" s="28" t="s">
        <v>108</v>
      </c>
      <c r="B197" s="28" t="s">
        <v>109</v>
      </c>
      <c r="C197" s="28" t="s">
        <v>18</v>
      </c>
      <c r="D197" s="28" t="n">
        <v>609.9950782</v>
      </c>
      <c r="E197" s="28" t="n">
        <v>5449.8286902</v>
      </c>
      <c r="F197" s="28" t="n">
        <v>10.0662181197566</v>
      </c>
      <c r="G197" s="28" t="n">
        <v>89.9337818802434</v>
      </c>
    </row>
    <row r="198">
      <c r="A198" s="28" t="s">
        <v>108</v>
      </c>
      <c r="B198" s="28" t="s">
        <v>109</v>
      </c>
      <c r="C198" s="28" t="s">
        <v>19</v>
      </c>
      <c r="D198" s="28" t="n">
        <v>7591.983822</v>
      </c>
      <c r="E198" s="28" t="n">
        <v>64869.3525204</v>
      </c>
      <c r="F198" s="28" t="n">
        <v>10.477289276209</v>
      </c>
      <c r="G198" s="28" t="n">
        <v>89.522710723791</v>
      </c>
    </row>
    <row r="199">
      <c r="A199" s="28" t="s">
        <v>110</v>
      </c>
      <c r="B199" s="28" t="s">
        <v>111</v>
      </c>
      <c r="C199" s="28" t="s">
        <v>18</v>
      </c>
      <c r="D199" s="28" t="n">
        <v>1196.2144496</v>
      </c>
      <c r="E199" s="28" t="n">
        <v>8972.8683503</v>
      </c>
      <c r="F199" s="28" t="n">
        <v>11.7632482018119</v>
      </c>
      <c r="G199" s="28" t="n">
        <v>88.2367517981881</v>
      </c>
    </row>
    <row r="200">
      <c r="A200" s="28" t="s">
        <v>110</v>
      </c>
      <c r="B200" s="28" t="s">
        <v>111</v>
      </c>
      <c r="C200" s="28" t="s">
        <v>19</v>
      </c>
      <c r="D200" s="28" t="n">
        <v>11508.1218691</v>
      </c>
      <c r="E200" s="28" t="n">
        <v>91889.3172717</v>
      </c>
      <c r="F200" s="28" t="n">
        <v>11.1299873234084</v>
      </c>
      <c r="G200" s="28" t="n">
        <v>88.8700126765916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319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9" t="s">
        <v>90</v>
      </c>
      <c r="B211" s="29" t="s">
        <v>117</v>
      </c>
      <c r="C211" s="29" t="s">
        <v>18</v>
      </c>
      <c r="D211" s="29" t="n">
        <v>88.2313999</v>
      </c>
      <c r="E211" s="29" t="n">
        <v>890.0272248</v>
      </c>
      <c r="F211" s="29" t="n">
        <v>9.01923046444468</v>
      </c>
      <c r="G211" s="29" t="n">
        <v>90.9807695355553</v>
      </c>
    </row>
    <row r="212">
      <c r="A212" s="29" t="s">
        <v>90</v>
      </c>
      <c r="B212" s="29" t="s">
        <v>117</v>
      </c>
      <c r="C212" s="29" t="s">
        <v>19</v>
      </c>
      <c r="D212" s="29" t="n">
        <v>1816.5435718</v>
      </c>
      <c r="E212" s="29" t="n">
        <v>22337.7571879</v>
      </c>
      <c r="F212" s="29" t="n">
        <v>7.52058024726923</v>
      </c>
      <c r="G212" s="29" t="n">
        <v>92.4794197527308</v>
      </c>
    </row>
    <row r="213">
      <c r="A213" s="29" t="s">
        <v>94</v>
      </c>
      <c r="B213" s="29" t="s">
        <v>118</v>
      </c>
      <c r="C213" s="29" t="s">
        <v>18</v>
      </c>
      <c r="D213" s="29" t="n">
        <v>50.6452678</v>
      </c>
      <c r="E213" s="29" t="n">
        <v>756.309756</v>
      </c>
      <c r="F213" s="29" t="n">
        <v>6.27609548317927</v>
      </c>
      <c r="G213" s="29" t="n">
        <v>93.7239045168207</v>
      </c>
    </row>
    <row r="214">
      <c r="A214" s="29" t="s">
        <v>94</v>
      </c>
      <c r="B214" s="29" t="s">
        <v>118</v>
      </c>
      <c r="C214" s="29" t="s">
        <v>19</v>
      </c>
      <c r="D214" s="29" t="n">
        <v>1127.1670983</v>
      </c>
      <c r="E214" s="29" t="n">
        <v>12876.765772</v>
      </c>
      <c r="F214" s="29" t="n">
        <v>8.04893245875616</v>
      </c>
      <c r="G214" s="29" t="n">
        <v>91.9510675412438</v>
      </c>
    </row>
    <row r="215">
      <c r="A215" s="29" t="s">
        <v>96</v>
      </c>
      <c r="B215" s="29" t="s">
        <v>119</v>
      </c>
      <c r="C215" s="29" t="s">
        <v>18</v>
      </c>
      <c r="D215" s="29" t="n">
        <v>0</v>
      </c>
      <c r="E215" s="29" t="n">
        <v>135.0643073</v>
      </c>
      <c r="F215" s="29" t="n">
        <v>0</v>
      </c>
      <c r="G215" s="29" t="n">
        <v>100</v>
      </c>
    </row>
    <row r="216">
      <c r="A216" s="29" t="s">
        <v>96</v>
      </c>
      <c r="B216" s="29" t="s">
        <v>119</v>
      </c>
      <c r="C216" s="29" t="s">
        <v>19</v>
      </c>
      <c r="D216" s="29" t="n">
        <v>677.5961427</v>
      </c>
      <c r="E216" s="29" t="n">
        <v>8206.9785056</v>
      </c>
      <c r="F216" s="29" t="n">
        <v>7.62665821970051</v>
      </c>
      <c r="G216" s="29" t="n">
        <v>92.3733417802995</v>
      </c>
    </row>
    <row r="217">
      <c r="A217" s="29" t="s">
        <v>98</v>
      </c>
      <c r="B217" s="29" t="s">
        <v>120</v>
      </c>
      <c r="C217" s="29" t="s">
        <v>18</v>
      </c>
      <c r="D217" s="29" t="n">
        <v>0</v>
      </c>
      <c r="E217" s="29" t="n">
        <v>124.4119649</v>
      </c>
      <c r="F217" s="29" t="n">
        <v>0</v>
      </c>
      <c r="G217" s="29" t="n">
        <v>100</v>
      </c>
    </row>
    <row r="218">
      <c r="A218" s="29" t="s">
        <v>98</v>
      </c>
      <c r="B218" s="29" t="s">
        <v>120</v>
      </c>
      <c r="C218" s="29" t="s">
        <v>19</v>
      </c>
      <c r="D218" s="29" t="n">
        <v>1439.4059525</v>
      </c>
      <c r="E218" s="29" t="n">
        <v>20435.8099329</v>
      </c>
      <c r="F218" s="29" t="n">
        <v>6.58007655805898</v>
      </c>
      <c r="G218" s="29" t="n">
        <v>93.419923441941</v>
      </c>
    </row>
    <row r="219">
      <c r="A219" s="29" t="s">
        <v>100</v>
      </c>
      <c r="B219" s="29" t="s">
        <v>121</v>
      </c>
      <c r="C219" s="29" t="s">
        <v>18</v>
      </c>
      <c r="D219" s="29" t="n">
        <v>0</v>
      </c>
      <c r="E219" s="29" t="n">
        <v>66.0190377</v>
      </c>
      <c r="F219" s="29" t="n">
        <v>0</v>
      </c>
      <c r="G219" s="29" t="n">
        <v>100</v>
      </c>
    </row>
    <row r="220">
      <c r="A220" s="29" t="s">
        <v>100</v>
      </c>
      <c r="B220" s="29" t="s">
        <v>121</v>
      </c>
      <c r="C220" s="29" t="s">
        <v>19</v>
      </c>
      <c r="D220" s="29" t="n">
        <v>761.498693</v>
      </c>
      <c r="E220" s="29" t="n">
        <v>5824.5241745</v>
      </c>
      <c r="F220" s="29" t="n">
        <v>11.5623451105486</v>
      </c>
      <c r="G220" s="29" t="n">
        <v>88.4376548894514</v>
      </c>
    </row>
    <row r="221">
      <c r="A221" s="29" t="s">
        <v>108</v>
      </c>
      <c r="B221" s="29" t="s">
        <v>122</v>
      </c>
      <c r="C221" s="29" t="s">
        <v>18</v>
      </c>
      <c r="D221" s="29" t="n">
        <v>81.860053</v>
      </c>
      <c r="E221" s="29" t="n">
        <v>182.290596</v>
      </c>
      <c r="F221" s="29" t="n">
        <v>30.9899117453995</v>
      </c>
      <c r="G221" s="29" t="n">
        <v>69.0100882546005</v>
      </c>
    </row>
    <row r="222">
      <c r="A222" s="29" t="s">
        <v>108</v>
      </c>
      <c r="B222" s="29" t="s">
        <v>122</v>
      </c>
      <c r="C222" s="29" t="s">
        <v>19</v>
      </c>
      <c r="D222" s="29" t="n">
        <v>2225.4954776</v>
      </c>
      <c r="E222" s="29" t="n">
        <v>13677.4533264</v>
      </c>
      <c r="F222" s="29" t="n">
        <v>13.9942315417643</v>
      </c>
      <c r="G222" s="29" t="n">
        <v>86.0057684582357</v>
      </c>
    </row>
    <row r="223">
      <c r="A223" s="29" t="s">
        <v>110</v>
      </c>
      <c r="B223" s="29" t="s">
        <v>123</v>
      </c>
      <c r="C223" s="29" t="s">
        <v>18</v>
      </c>
      <c r="D223" s="29" t="n">
        <v>0</v>
      </c>
      <c r="E223" s="29" t="n">
        <v>141.9870585</v>
      </c>
      <c r="F223" s="29" t="n">
        <v>0</v>
      </c>
      <c r="G223" s="29" t="n">
        <v>100</v>
      </c>
    </row>
    <row r="224">
      <c r="A224" s="29" t="s">
        <v>110</v>
      </c>
      <c r="B224" s="29" t="s">
        <v>123</v>
      </c>
      <c r="C224" s="29" t="s">
        <v>19</v>
      </c>
      <c r="D224" s="29" t="n">
        <v>2013.4054547</v>
      </c>
      <c r="E224" s="29" t="n">
        <v>14845.4487419</v>
      </c>
      <c r="F224" s="29" t="n">
        <v>11.9427182370796</v>
      </c>
      <c r="G224" s="29" t="n">
        <v>88.0572817629204</v>
      </c>
    </row>
    <row r="225">
      <c r="A225" s="29" t="s">
        <v>112</v>
      </c>
      <c r="B225" s="29" t="s">
        <v>124</v>
      </c>
      <c r="C225" s="29" t="s">
        <v>18</v>
      </c>
      <c r="D225" s="29" t="n">
        <v>0</v>
      </c>
      <c r="E225" s="29" t="n">
        <v>24.082353</v>
      </c>
      <c r="F225" s="29" t="n">
        <v>0</v>
      </c>
      <c r="G225" s="29" t="n">
        <v>100</v>
      </c>
    </row>
    <row r="226">
      <c r="A226" s="29" t="s">
        <v>112</v>
      </c>
      <c r="B226" s="29" t="s">
        <v>124</v>
      </c>
      <c r="C226" s="29" t="s">
        <v>19</v>
      </c>
      <c r="D226" s="29" t="n">
        <v>793.9254386</v>
      </c>
      <c r="E226" s="29" t="n">
        <v>4834.3603181</v>
      </c>
      <c r="F226" s="29" t="n">
        <v>14.1059902236644</v>
      </c>
      <c r="G226" s="29" t="n">
        <v>85.8940097763356</v>
      </c>
    </row>
    <row r="227">
      <c r="A227" s="29" t="s">
        <v>125</v>
      </c>
      <c r="B227" s="29" t="s">
        <v>126</v>
      </c>
      <c r="C227" s="29" t="s">
        <v>18</v>
      </c>
      <c r="D227" s="29" t="n">
        <v>0</v>
      </c>
      <c r="E227" s="29" t="n">
        <v>98.3514138</v>
      </c>
      <c r="F227" s="29" t="n">
        <v>0</v>
      </c>
      <c r="G227" s="29" t="n">
        <v>100</v>
      </c>
    </row>
    <row r="228">
      <c r="A228" s="29" t="s">
        <v>125</v>
      </c>
      <c r="B228" s="29" t="s">
        <v>126</v>
      </c>
      <c r="C228" s="29" t="s">
        <v>19</v>
      </c>
      <c r="D228" s="29" t="n">
        <v>799.2095699</v>
      </c>
      <c r="E228" s="29" t="n">
        <v>3813.2953739</v>
      </c>
      <c r="F228" s="29" t="n">
        <v>17.3270181742412</v>
      </c>
      <c r="G228" s="29" t="n">
        <v>82.6729818257588</v>
      </c>
    </row>
    <row r="229">
      <c r="A229" s="29" t="s">
        <v>127</v>
      </c>
      <c r="B229" s="29" t="s">
        <v>128</v>
      </c>
      <c r="C229" s="29" t="s">
        <v>18</v>
      </c>
      <c r="D229" s="29" t="n">
        <v>0</v>
      </c>
      <c r="E229" s="29" t="n">
        <v>50.9485715</v>
      </c>
      <c r="F229" s="29" t="n">
        <v>0</v>
      </c>
      <c r="G229" s="29" t="n">
        <v>100</v>
      </c>
    </row>
    <row r="230">
      <c r="A230" s="29" t="s">
        <v>127</v>
      </c>
      <c r="B230" s="29" t="s">
        <v>128</v>
      </c>
      <c r="C230" s="29" t="s">
        <v>19</v>
      </c>
      <c r="D230" s="29" t="n">
        <v>977.4416278</v>
      </c>
      <c r="E230" s="29" t="n">
        <v>6641.2088976</v>
      </c>
      <c r="F230" s="29" t="n">
        <v>12.8295900243919</v>
      </c>
      <c r="G230" s="29" t="n">
        <v>87.1704099756081</v>
      </c>
    </row>
    <row r="231">
      <c r="A231" s="29" t="s">
        <v>129</v>
      </c>
      <c r="B231" s="29" t="s">
        <v>130</v>
      </c>
      <c r="C231" s="29" t="s">
        <v>18</v>
      </c>
      <c r="D231" s="29" t="n">
        <v>84.4135927</v>
      </c>
      <c r="E231" s="29" t="n">
        <v>55.2135264</v>
      </c>
      <c r="F231" s="29" t="n">
        <v>60.456445169182</v>
      </c>
      <c r="G231" s="29" t="n">
        <v>39.543554830818</v>
      </c>
    </row>
    <row r="232">
      <c r="A232" s="29" t="s">
        <v>129</v>
      </c>
      <c r="B232" s="29" t="s">
        <v>130</v>
      </c>
      <c r="C232" s="29" t="s">
        <v>19</v>
      </c>
      <c r="D232" s="29" t="n">
        <v>1140.4428663</v>
      </c>
      <c r="E232" s="29" t="n">
        <v>7371.4421731</v>
      </c>
      <c r="F232" s="29" t="n">
        <v>13.3982409421778</v>
      </c>
      <c r="G232" s="29" t="n">
        <v>86.6017590578222</v>
      </c>
    </row>
    <row r="233">
      <c r="A233" s="29" t="s">
        <v>131</v>
      </c>
      <c r="B233" s="29" t="s">
        <v>132</v>
      </c>
      <c r="C233" s="29" t="s">
        <v>18</v>
      </c>
      <c r="D233" s="29" t="n">
        <v>18.3431504</v>
      </c>
      <c r="E233" s="29" t="n">
        <v>84.5601839</v>
      </c>
      <c r="F233" s="29" t="n">
        <v>17.8256132561489</v>
      </c>
      <c r="G233" s="29" t="n">
        <v>82.1743867438511</v>
      </c>
    </row>
    <row r="234">
      <c r="A234" s="29" t="s">
        <v>131</v>
      </c>
      <c r="B234" s="29" t="s">
        <v>132</v>
      </c>
      <c r="C234" s="29" t="s">
        <v>19</v>
      </c>
      <c r="D234" s="29" t="n">
        <v>1087.8860921</v>
      </c>
      <c r="E234" s="29" t="n">
        <v>4565.2883847</v>
      </c>
      <c r="F234" s="29" t="n">
        <v>19.2438088823291</v>
      </c>
      <c r="G234" s="29" t="n">
        <v>80.7561911176709</v>
      </c>
    </row>
    <row r="235">
      <c r="A235" s="29" t="s">
        <v>133</v>
      </c>
      <c r="B235" s="29" t="s">
        <v>134</v>
      </c>
      <c r="C235" s="29" t="s">
        <v>18</v>
      </c>
      <c r="D235" s="29" t="n">
        <v>173.8700225</v>
      </c>
      <c r="E235" s="29" t="n">
        <v>614.2178364</v>
      </c>
      <c r="F235" s="29" t="n">
        <v>22.0622638118908</v>
      </c>
      <c r="G235" s="29" t="n">
        <v>77.9377361881092</v>
      </c>
    </row>
    <row r="236">
      <c r="A236" s="29" t="s">
        <v>133</v>
      </c>
      <c r="B236" s="29" t="s">
        <v>134</v>
      </c>
      <c r="C236" s="29" t="s">
        <v>19</v>
      </c>
      <c r="D236" s="29" t="n">
        <v>2199.3692225</v>
      </c>
      <c r="E236" s="29" t="n">
        <v>17727.123358</v>
      </c>
      <c r="F236" s="29" t="n">
        <v>11.0374126987722</v>
      </c>
      <c r="G236" s="29" t="n">
        <v>88.9625873012278</v>
      </c>
    </row>
    <row r="237">
      <c r="A237" s="29" t="s">
        <v>135</v>
      </c>
      <c r="B237" s="29" t="s">
        <v>136</v>
      </c>
      <c r="C237" s="29" t="s">
        <v>18</v>
      </c>
      <c r="D237" s="29" t="n">
        <v>139.7103748</v>
      </c>
      <c r="E237" s="29" t="n">
        <v>701.842791</v>
      </c>
      <c r="F237" s="29" t="n">
        <v>16.6014912043243</v>
      </c>
      <c r="G237" s="29" t="n">
        <v>83.3985087956757</v>
      </c>
    </row>
    <row r="238">
      <c r="A238" s="29" t="s">
        <v>135</v>
      </c>
      <c r="B238" s="29" t="s">
        <v>136</v>
      </c>
      <c r="C238" s="29" t="s">
        <v>19</v>
      </c>
      <c r="D238" s="29" t="n">
        <v>3766.4758846</v>
      </c>
      <c r="E238" s="29" t="n">
        <v>23545.1624777</v>
      </c>
      <c r="F238" s="29" t="n">
        <v>13.7907357831711</v>
      </c>
      <c r="G238" s="29" t="n">
        <v>86.2092642168289</v>
      </c>
    </row>
    <row r="239">
      <c r="A239" s="29" t="s">
        <v>137</v>
      </c>
      <c r="B239" s="29" t="s">
        <v>138</v>
      </c>
      <c r="C239" s="29" t="s">
        <v>18</v>
      </c>
      <c r="D239" s="29" t="n">
        <v>171.1481568</v>
      </c>
      <c r="E239" s="29" t="n">
        <v>3330.6926545</v>
      </c>
      <c r="F239" s="29" t="n">
        <v>4.88737684042423</v>
      </c>
      <c r="G239" s="29" t="n">
        <v>95.1126231595758</v>
      </c>
    </row>
    <row r="240">
      <c r="A240" s="29" t="s">
        <v>137</v>
      </c>
      <c r="B240" s="29" t="s">
        <v>138</v>
      </c>
      <c r="C240" s="29" t="s">
        <v>19</v>
      </c>
      <c r="D240" s="29" t="n">
        <v>7589.1303735</v>
      </c>
      <c r="E240" s="29" t="n">
        <v>47052.1027497</v>
      </c>
      <c r="F240" s="29" t="n">
        <v>13.8890173953226</v>
      </c>
      <c r="G240" s="29" t="n">
        <v>86.1109826046774</v>
      </c>
    </row>
    <row r="241">
      <c r="A241" s="29" t="s">
        <v>139</v>
      </c>
      <c r="B241" s="29" t="s">
        <v>140</v>
      </c>
      <c r="C241" s="29" t="s">
        <v>18</v>
      </c>
      <c r="D241" s="29" t="n">
        <v>0</v>
      </c>
      <c r="E241" s="29" t="n">
        <v>597.1910633</v>
      </c>
      <c r="F241" s="29" t="n">
        <v>0</v>
      </c>
      <c r="G241" s="29" t="n">
        <v>100</v>
      </c>
    </row>
    <row r="242">
      <c r="A242" s="29" t="s">
        <v>139</v>
      </c>
      <c r="B242" s="29" t="s">
        <v>140</v>
      </c>
      <c r="C242" s="29" t="s">
        <v>19</v>
      </c>
      <c r="D242" s="29" t="n">
        <v>1616.3616417</v>
      </c>
      <c r="E242" s="29" t="n">
        <v>17943.7272951</v>
      </c>
      <c r="F242" s="29" t="n">
        <v>8.26357000176521</v>
      </c>
      <c r="G242" s="29" t="n">
        <v>91.7364299982348</v>
      </c>
    </row>
    <row r="243">
      <c r="A243" s="29" t="s">
        <v>141</v>
      </c>
      <c r="B243" s="29" t="s">
        <v>142</v>
      </c>
      <c r="C243" s="29" t="s">
        <v>18</v>
      </c>
      <c r="D243" s="29" t="n">
        <v>52.4825456</v>
      </c>
      <c r="E243" s="29" t="n">
        <v>343.1083561</v>
      </c>
      <c r="F243" s="29" t="n">
        <v>13.2668737765361</v>
      </c>
      <c r="G243" s="29" t="n">
        <v>86.7331262234639</v>
      </c>
    </row>
    <row r="244">
      <c r="A244" s="29" t="s">
        <v>141</v>
      </c>
      <c r="B244" s="29" t="s">
        <v>142</v>
      </c>
      <c r="C244" s="29" t="s">
        <v>19</v>
      </c>
      <c r="D244" s="29" t="n">
        <v>3107.6079631</v>
      </c>
      <c r="E244" s="29" t="n">
        <v>19391.2954132</v>
      </c>
      <c r="F244" s="29" t="n">
        <v>13.8122641407203</v>
      </c>
      <c r="G244" s="29" t="n">
        <v>86.1877358592797</v>
      </c>
    </row>
    <row r="245">
      <c r="A245" s="29" t="s">
        <v>143</v>
      </c>
      <c r="B245" s="29" t="s">
        <v>144</v>
      </c>
      <c r="C245" s="29" t="s">
        <v>18</v>
      </c>
      <c r="D245" s="29" t="n">
        <v>163.6548463</v>
      </c>
      <c r="E245" s="29" t="n">
        <v>538.4974947</v>
      </c>
      <c r="F245" s="29" t="n">
        <v>23.3075981868727</v>
      </c>
      <c r="G245" s="29" t="n">
        <v>76.6924018131273</v>
      </c>
    </row>
    <row r="246">
      <c r="A246" s="29" t="s">
        <v>143</v>
      </c>
      <c r="B246" s="29" t="s">
        <v>144</v>
      </c>
      <c r="C246" s="29" t="s">
        <v>19</v>
      </c>
      <c r="D246" s="29" t="n">
        <v>2067.6265259</v>
      </c>
      <c r="E246" s="29" t="n">
        <v>12062.7834254</v>
      </c>
      <c r="F246" s="29" t="n">
        <v>14.6324595891132</v>
      </c>
      <c r="G246" s="29" t="n">
        <v>85.3675404108868</v>
      </c>
    </row>
    <row r="247">
      <c r="A247" s="29" t="s">
        <v>145</v>
      </c>
      <c r="B247" s="29" t="s">
        <v>146</v>
      </c>
      <c r="C247" s="29" t="s">
        <v>18</v>
      </c>
      <c r="D247" s="29" t="n">
        <v>108.1324849</v>
      </c>
      <c r="E247" s="29" t="n">
        <v>181.5714235</v>
      </c>
      <c r="F247" s="29" t="n">
        <v>37.3251729661511</v>
      </c>
      <c r="G247" s="29" t="n">
        <v>62.6748270338489</v>
      </c>
    </row>
    <row r="248">
      <c r="A248" s="29" t="s">
        <v>145</v>
      </c>
      <c r="B248" s="29" t="s">
        <v>146</v>
      </c>
      <c r="C248" s="29" t="s">
        <v>19</v>
      </c>
      <c r="D248" s="29" t="n">
        <v>718.0216959</v>
      </c>
      <c r="E248" s="29" t="n">
        <v>6487.1313031</v>
      </c>
      <c r="F248" s="29" t="n">
        <v>9.96539138030315</v>
      </c>
      <c r="G248" s="29" t="n">
        <v>90.0346086196969</v>
      </c>
    </row>
    <row r="249">
      <c r="A249" s="29" t="s">
        <v>147</v>
      </c>
      <c r="B249" s="29" t="s">
        <v>148</v>
      </c>
      <c r="C249" s="29" t="s">
        <v>18</v>
      </c>
      <c r="D249" s="29" t="n">
        <v>116.7455576</v>
      </c>
      <c r="E249" s="29" t="n">
        <v>553.6664662</v>
      </c>
      <c r="F249" s="29" t="n">
        <v>17.4140011598044</v>
      </c>
      <c r="G249" s="29" t="n">
        <v>82.5859988401956</v>
      </c>
    </row>
    <row r="250">
      <c r="A250" s="29" t="s">
        <v>147</v>
      </c>
      <c r="B250" s="29" t="s">
        <v>148</v>
      </c>
      <c r="C250" s="29" t="s">
        <v>19</v>
      </c>
      <c r="D250" s="29" t="n">
        <v>1304.7863141</v>
      </c>
      <c r="E250" s="29" t="n">
        <v>13151.9226613</v>
      </c>
      <c r="F250" s="29" t="n">
        <v>9.02547264609301</v>
      </c>
      <c r="G250" s="29" t="n">
        <v>90.974527353907</v>
      </c>
    </row>
    <row r="251">
      <c r="A251" s="29" t="s">
        <v>149</v>
      </c>
      <c r="B251" s="29" t="s">
        <v>150</v>
      </c>
      <c r="C251" s="29" t="s">
        <v>18</v>
      </c>
      <c r="D251" s="29" t="n">
        <v>39.674349</v>
      </c>
      <c r="E251" s="29" t="n">
        <v>189.8667292</v>
      </c>
      <c r="F251" s="29" t="n">
        <v>17.2842043398575</v>
      </c>
      <c r="G251" s="29" t="n">
        <v>82.7157956601425</v>
      </c>
    </row>
    <row r="252">
      <c r="A252" s="29" t="s">
        <v>149</v>
      </c>
      <c r="B252" s="29" t="s">
        <v>150</v>
      </c>
      <c r="C252" s="29" t="s">
        <v>19</v>
      </c>
      <c r="D252" s="29" t="n">
        <v>846.70327</v>
      </c>
      <c r="E252" s="29" t="n">
        <v>4453.008382</v>
      </c>
      <c r="F252" s="29" t="n">
        <v>15.9764025969313</v>
      </c>
      <c r="G252" s="29" t="n">
        <v>84.0235974030687</v>
      </c>
    </row>
    <row r="253">
      <c r="A253" s="29" t="s">
        <v>151</v>
      </c>
      <c r="B253" s="29" t="s">
        <v>152</v>
      </c>
      <c r="C253" s="29" t="s">
        <v>18</v>
      </c>
      <c r="D253" s="29" t="n">
        <v>51.0138921</v>
      </c>
      <c r="E253" s="29" t="n">
        <v>222.777897</v>
      </c>
      <c r="F253" s="29" t="n">
        <v>18.6323674160176</v>
      </c>
      <c r="G253" s="29" t="n">
        <v>81.3676325839824</v>
      </c>
    </row>
    <row r="254">
      <c r="A254" s="29" t="s">
        <v>151</v>
      </c>
      <c r="B254" s="29" t="s">
        <v>152</v>
      </c>
      <c r="C254" s="29" t="s">
        <v>19</v>
      </c>
      <c r="D254" s="29" t="n">
        <v>723.0025523</v>
      </c>
      <c r="E254" s="29" t="n">
        <v>8768.4131648</v>
      </c>
      <c r="F254" s="29" t="n">
        <v>7.617436364076</v>
      </c>
      <c r="G254" s="29" t="n">
        <v>92.382563635924</v>
      </c>
    </row>
    <row r="255">
      <c r="A255" s="29" t="s">
        <v>153</v>
      </c>
      <c r="B255" s="29" t="s">
        <v>154</v>
      </c>
      <c r="C255" s="29" t="s">
        <v>18</v>
      </c>
      <c r="D255" s="29" t="n">
        <v>122.8199835</v>
      </c>
      <c r="E255" s="29" t="n">
        <v>403.1914673</v>
      </c>
      <c r="F255" s="29" t="n">
        <v>23.3492984445882</v>
      </c>
      <c r="G255" s="29" t="n">
        <v>76.6507015554118</v>
      </c>
    </row>
    <row r="256">
      <c r="A256" s="29" t="s">
        <v>153</v>
      </c>
      <c r="B256" s="29" t="s">
        <v>154</v>
      </c>
      <c r="C256" s="29" t="s">
        <v>19</v>
      </c>
      <c r="D256" s="29" t="n">
        <v>1365.9203597</v>
      </c>
      <c r="E256" s="29" t="n">
        <v>9161.4701998</v>
      </c>
      <c r="F256" s="29" t="n">
        <v>12.9749186370537</v>
      </c>
      <c r="G256" s="29" t="n">
        <v>87.0250813629463</v>
      </c>
    </row>
    <row r="257">
      <c r="A257" s="29" t="s">
        <v>155</v>
      </c>
      <c r="B257" s="29" t="s">
        <v>156</v>
      </c>
      <c r="C257" s="29" t="s">
        <v>18</v>
      </c>
      <c r="D257" s="29" t="n">
        <v>54.3224038</v>
      </c>
      <c r="E257" s="29" t="n">
        <v>398.3171722</v>
      </c>
      <c r="F257" s="29" t="n">
        <v>12.0012492676955</v>
      </c>
      <c r="G257" s="29" t="n">
        <v>87.9987507323045</v>
      </c>
    </row>
    <row r="258">
      <c r="A258" s="29" t="s">
        <v>155</v>
      </c>
      <c r="B258" s="29" t="s">
        <v>156</v>
      </c>
      <c r="C258" s="29" t="s">
        <v>19</v>
      </c>
      <c r="D258" s="29" t="n">
        <v>1888.695382</v>
      </c>
      <c r="E258" s="29" t="n">
        <v>7486.1205127</v>
      </c>
      <c r="F258" s="29" t="n">
        <v>20.1464797091937</v>
      </c>
      <c r="G258" s="29" t="n">
        <v>79.8535202908063</v>
      </c>
    </row>
    <row r="259">
      <c r="A259" s="29" t="s">
        <v>157</v>
      </c>
      <c r="B259" s="29" t="s">
        <v>158</v>
      </c>
      <c r="C259" s="29" t="s">
        <v>18</v>
      </c>
      <c r="D259" s="29" t="n">
        <v>113.4570771</v>
      </c>
      <c r="E259" s="29" t="n">
        <v>1137.1750499</v>
      </c>
      <c r="F259" s="29" t="n">
        <v>9.07197845398066</v>
      </c>
      <c r="G259" s="29" t="n">
        <v>90.9280215460194</v>
      </c>
    </row>
    <row r="260">
      <c r="A260" s="29" t="s">
        <v>157</v>
      </c>
      <c r="B260" s="29" t="s">
        <v>158</v>
      </c>
      <c r="C260" s="29" t="s">
        <v>19</v>
      </c>
      <c r="D260" s="29" t="n">
        <v>2427.4113789</v>
      </c>
      <c r="E260" s="29" t="n">
        <v>16929.6536834</v>
      </c>
      <c r="F260" s="29" t="n">
        <v>12.5401829827377</v>
      </c>
      <c r="G260" s="29" t="n">
        <v>87.4598170172624</v>
      </c>
    </row>
    <row r="261">
      <c r="A261" s="29" t="s">
        <v>159</v>
      </c>
      <c r="B261" s="29" t="s">
        <v>160</v>
      </c>
      <c r="C261" s="29" t="s">
        <v>18</v>
      </c>
      <c r="D261" s="29" t="n">
        <v>121.4354088</v>
      </c>
      <c r="E261" s="29" t="n">
        <v>553.3600426</v>
      </c>
      <c r="F261" s="29" t="n">
        <v>17.9958843154704</v>
      </c>
      <c r="G261" s="29" t="n">
        <v>82.0041156845296</v>
      </c>
    </row>
    <row r="262">
      <c r="A262" s="29" t="s">
        <v>159</v>
      </c>
      <c r="B262" s="29" t="s">
        <v>160</v>
      </c>
      <c r="C262" s="29" t="s">
        <v>19</v>
      </c>
      <c r="D262" s="29" t="n">
        <v>1710.7503237</v>
      </c>
      <c r="E262" s="29" t="n">
        <v>18192.7444106</v>
      </c>
      <c r="F262" s="29" t="n">
        <v>8.59522584620196</v>
      </c>
      <c r="G262" s="29" t="n">
        <v>91.404774153798</v>
      </c>
    </row>
    <row r="263">
      <c r="A263" s="29" t="s">
        <v>161</v>
      </c>
      <c r="B263" s="29" t="s">
        <v>162</v>
      </c>
      <c r="C263" s="29" t="s">
        <v>18</v>
      </c>
      <c r="D263" s="29" t="n">
        <v>49.867931</v>
      </c>
      <c r="E263" s="29" t="n">
        <v>214.644192</v>
      </c>
      <c r="F263" s="29" t="n">
        <v>18.8527960209975</v>
      </c>
      <c r="G263" s="29" t="n">
        <v>81.1472039790025</v>
      </c>
    </row>
    <row r="264">
      <c r="A264" s="29" t="s">
        <v>161</v>
      </c>
      <c r="B264" s="29" t="s">
        <v>162</v>
      </c>
      <c r="C264" s="29" t="s">
        <v>19</v>
      </c>
      <c r="D264" s="29" t="n">
        <v>793.0688852</v>
      </c>
      <c r="E264" s="29" t="n">
        <v>10544.4717786</v>
      </c>
      <c r="F264" s="29" t="n">
        <v>6.99506981908533</v>
      </c>
      <c r="G264" s="29" t="n">
        <v>93.0049301809147</v>
      </c>
    </row>
    <row r="265">
      <c r="A265" s="29" t="s">
        <v>163</v>
      </c>
      <c r="B265" s="29" t="s">
        <v>164</v>
      </c>
      <c r="C265" s="29" t="s">
        <v>18</v>
      </c>
      <c r="D265" s="29" t="n">
        <v>176.4825846</v>
      </c>
      <c r="E265" s="29" t="n">
        <v>941.5969676</v>
      </c>
      <c r="F265" s="29" t="n">
        <v>15.7844389741984</v>
      </c>
      <c r="G265" s="29" t="n">
        <v>84.2155610258016</v>
      </c>
    </row>
    <row r="266">
      <c r="A266" s="29" t="s">
        <v>163</v>
      </c>
      <c r="B266" s="29" t="s">
        <v>164</v>
      </c>
      <c r="C266" s="29" t="s">
        <v>19</v>
      </c>
      <c r="D266" s="29" t="n">
        <v>3260.3102898</v>
      </c>
      <c r="E266" s="29" t="n">
        <v>29520.9814487</v>
      </c>
      <c r="F266" s="29" t="n">
        <v>9.94564313025812</v>
      </c>
      <c r="G266" s="29" t="n">
        <v>90.0543568697419</v>
      </c>
    </row>
    <row r="267">
      <c r="A267" s="29" t="s">
        <v>165</v>
      </c>
      <c r="B267" s="29" t="s">
        <v>166</v>
      </c>
      <c r="C267" s="29" t="s">
        <v>18</v>
      </c>
      <c r="D267" s="29" t="n">
        <v>73.8808846</v>
      </c>
      <c r="E267" s="29" t="n">
        <v>360.0380121</v>
      </c>
      <c r="F267" s="29" t="n">
        <v>17.0264270954485</v>
      </c>
      <c r="G267" s="29" t="n">
        <v>82.9735729045515</v>
      </c>
    </row>
    <row r="268">
      <c r="A268" s="29" t="s">
        <v>165</v>
      </c>
      <c r="B268" s="29" t="s">
        <v>166</v>
      </c>
      <c r="C268" s="29" t="s">
        <v>19</v>
      </c>
      <c r="D268" s="29" t="n">
        <v>1991.414631</v>
      </c>
      <c r="E268" s="29" t="n">
        <v>10946.5143557</v>
      </c>
      <c r="F268" s="29" t="n">
        <v>15.3920664817928</v>
      </c>
      <c r="G268" s="29" t="n">
        <v>84.6079335182072</v>
      </c>
    </row>
    <row r="269">
      <c r="A269" s="29" t="s">
        <v>167</v>
      </c>
      <c r="B269" s="29" t="s">
        <v>168</v>
      </c>
      <c r="C269" s="29" t="s">
        <v>18</v>
      </c>
      <c r="D269" s="29" t="n">
        <v>71.7091479</v>
      </c>
      <c r="E269" s="29" t="n">
        <v>399.5064439</v>
      </c>
      <c r="F269" s="29" t="n">
        <v>15.2179064419489</v>
      </c>
      <c r="G269" s="29" t="n">
        <v>84.7820935580511</v>
      </c>
    </row>
    <row r="270">
      <c r="A270" s="29" t="s">
        <v>167</v>
      </c>
      <c r="B270" s="29" t="s">
        <v>168</v>
      </c>
      <c r="C270" s="29" t="s">
        <v>19</v>
      </c>
      <c r="D270" s="29" t="n">
        <v>1224.3794645</v>
      </c>
      <c r="E270" s="29" t="n">
        <v>13854.5127827</v>
      </c>
      <c r="F270" s="29" t="n">
        <v>8.11982368749505</v>
      </c>
      <c r="G270" s="29" t="n">
        <v>91.8801763125049</v>
      </c>
    </row>
    <row r="271">
      <c r="A271" s="29" t="s">
        <v>169</v>
      </c>
      <c r="B271" s="29" t="s">
        <v>170</v>
      </c>
      <c r="C271" s="29" t="s">
        <v>18</v>
      </c>
      <c r="D271" s="29" t="n">
        <v>43.8137372</v>
      </c>
      <c r="E271" s="29" t="n">
        <v>595.6301172</v>
      </c>
      <c r="F271" s="29" t="n">
        <v>6.85185054145389</v>
      </c>
      <c r="G271" s="29" t="n">
        <v>93.1481494585461</v>
      </c>
    </row>
    <row r="272">
      <c r="A272" s="29" t="s">
        <v>169</v>
      </c>
      <c r="B272" s="29" t="s">
        <v>170</v>
      </c>
      <c r="C272" s="29" t="s">
        <v>19</v>
      </c>
      <c r="D272" s="29" t="n">
        <v>1212.1801075</v>
      </c>
      <c r="E272" s="29" t="n">
        <v>14471.4158663</v>
      </c>
      <c r="F272" s="29" t="n">
        <v>7.7289679581455</v>
      </c>
      <c r="G272" s="29" t="n">
        <v>92.2710320418545</v>
      </c>
    </row>
    <row r="273">
      <c r="A273" s="29" t="s">
        <v>171</v>
      </c>
      <c r="B273" s="29" t="s">
        <v>172</v>
      </c>
      <c r="C273" s="29" t="s">
        <v>18</v>
      </c>
      <c r="D273" s="29" t="n">
        <v>37.25785</v>
      </c>
      <c r="E273" s="29" t="n">
        <v>370.9548319</v>
      </c>
      <c r="F273" s="29" t="n">
        <v>9.12706822987118</v>
      </c>
      <c r="G273" s="29" t="n">
        <v>90.8729317701288</v>
      </c>
    </row>
    <row r="274">
      <c r="A274" s="29" t="s">
        <v>171</v>
      </c>
      <c r="B274" s="29" t="s">
        <v>172</v>
      </c>
      <c r="C274" s="29" t="s">
        <v>19</v>
      </c>
      <c r="D274" s="29" t="n">
        <v>2132.4917505</v>
      </c>
      <c r="E274" s="29" t="n">
        <v>14583.1337266</v>
      </c>
      <c r="F274" s="29" t="n">
        <v>12.757475054831</v>
      </c>
      <c r="G274" s="29" t="n">
        <v>87.2425249451691</v>
      </c>
    </row>
    <row r="275">
      <c r="A275" s="29" t="s">
        <v>173</v>
      </c>
      <c r="B275" s="29" t="s">
        <v>174</v>
      </c>
      <c r="C275" s="29" t="s">
        <v>18</v>
      </c>
      <c r="D275" s="29" t="n">
        <v>0</v>
      </c>
      <c r="E275" s="29" t="n">
        <v>730.2472416</v>
      </c>
      <c r="F275" s="29" t="n">
        <v>0</v>
      </c>
      <c r="G275" s="29" t="n">
        <v>100</v>
      </c>
    </row>
    <row r="276">
      <c r="A276" s="29" t="s">
        <v>173</v>
      </c>
      <c r="B276" s="29" t="s">
        <v>174</v>
      </c>
      <c r="C276" s="29" t="s">
        <v>19</v>
      </c>
      <c r="D276" s="29" t="n">
        <v>2053.6939797</v>
      </c>
      <c r="E276" s="29" t="n">
        <v>20402.331081</v>
      </c>
      <c r="F276" s="29" t="n">
        <v>9.14540295599395</v>
      </c>
      <c r="G276" s="29" t="n">
        <v>90.854597044006</v>
      </c>
    </row>
    <row r="277">
      <c r="A277" s="29" t="s">
        <v>175</v>
      </c>
      <c r="B277" s="29" t="s">
        <v>176</v>
      </c>
      <c r="C277" s="29" t="s">
        <v>18</v>
      </c>
      <c r="D277" s="29" t="n">
        <v>89.6433832</v>
      </c>
      <c r="E277" s="29" t="n">
        <v>267.3458994</v>
      </c>
      <c r="F277" s="29" t="n">
        <v>25.1109452214126</v>
      </c>
      <c r="G277" s="29" t="n">
        <v>74.8890547785874</v>
      </c>
    </row>
    <row r="278">
      <c r="A278" s="29" t="s">
        <v>175</v>
      </c>
      <c r="B278" s="29" t="s">
        <v>176</v>
      </c>
      <c r="C278" s="29" t="s">
        <v>19</v>
      </c>
      <c r="D278" s="29" t="n">
        <v>813.886072</v>
      </c>
      <c r="E278" s="29" t="n">
        <v>4322.6060181</v>
      </c>
      <c r="F278" s="29" t="n">
        <v>15.8451732763041</v>
      </c>
      <c r="G278" s="29" t="n">
        <v>84.1548267236959</v>
      </c>
    </row>
    <row r="279">
      <c r="A279" s="29" t="s">
        <v>177</v>
      </c>
      <c r="B279" s="29" t="s">
        <v>178</v>
      </c>
      <c r="C279" s="29" t="s">
        <v>18</v>
      </c>
      <c r="D279" s="29" t="n">
        <v>66.3767098</v>
      </c>
      <c r="E279" s="29" t="n">
        <v>1081.9648213</v>
      </c>
      <c r="F279" s="29" t="n">
        <v>5.78022374026807</v>
      </c>
      <c r="G279" s="29" t="n">
        <v>94.2197762597319</v>
      </c>
    </row>
    <row r="280">
      <c r="A280" s="29" t="s">
        <v>177</v>
      </c>
      <c r="B280" s="29" t="s">
        <v>178</v>
      </c>
      <c r="C280" s="29" t="s">
        <v>19</v>
      </c>
      <c r="D280" s="29" t="n">
        <v>2047.7774386</v>
      </c>
      <c r="E280" s="29" t="n">
        <v>14816.434202</v>
      </c>
      <c r="F280" s="29" t="n">
        <v>12.1427403915523</v>
      </c>
      <c r="G280" s="29" t="n">
        <v>87.8572596084477</v>
      </c>
    </row>
    <row r="281">
      <c r="A281" s="29" t="s">
        <v>179</v>
      </c>
      <c r="B281" s="29" t="s">
        <v>180</v>
      </c>
      <c r="C281" s="29" t="s">
        <v>18</v>
      </c>
      <c r="D281" s="29" t="n">
        <v>22.2162188</v>
      </c>
      <c r="E281" s="29" t="n">
        <v>612.2927323</v>
      </c>
      <c r="F281" s="29" t="n">
        <v>3.50132472701692</v>
      </c>
      <c r="G281" s="29" t="n">
        <v>96.4986752729831</v>
      </c>
    </row>
    <row r="282">
      <c r="A282" s="29" t="s">
        <v>179</v>
      </c>
      <c r="B282" s="29" t="s">
        <v>180</v>
      </c>
      <c r="C282" s="29" t="s">
        <v>19</v>
      </c>
      <c r="D282" s="29" t="n">
        <v>896.2443084</v>
      </c>
      <c r="E282" s="29" t="n">
        <v>10335.9358522</v>
      </c>
      <c r="F282" s="29" t="n">
        <v>7.97925510083809</v>
      </c>
      <c r="G282" s="29" t="n">
        <v>92.0207448991619</v>
      </c>
    </row>
    <row r="283">
      <c r="A283" s="29" t="s">
        <v>181</v>
      </c>
      <c r="B283" s="29" t="s">
        <v>182</v>
      </c>
      <c r="C283" s="29" t="s">
        <v>18</v>
      </c>
      <c r="D283" s="29" t="n">
        <v>90.6979902</v>
      </c>
      <c r="E283" s="29" t="n">
        <v>409.3537171</v>
      </c>
      <c r="F283" s="29" t="n">
        <v>18.1377223346998</v>
      </c>
      <c r="G283" s="29" t="n">
        <v>81.8622776653002</v>
      </c>
    </row>
    <row r="284">
      <c r="A284" s="29" t="s">
        <v>181</v>
      </c>
      <c r="B284" s="29" t="s">
        <v>182</v>
      </c>
      <c r="C284" s="29" t="s">
        <v>19</v>
      </c>
      <c r="D284" s="29" t="n">
        <v>315.4843865</v>
      </c>
      <c r="E284" s="29" t="n">
        <v>2568.0926095</v>
      </c>
      <c r="F284" s="29" t="n">
        <v>10.9407304517143</v>
      </c>
      <c r="G284" s="29" t="n">
        <v>89.0592695482857</v>
      </c>
    </row>
    <row r="285">
      <c r="A285" s="29" t="s">
        <v>183</v>
      </c>
      <c r="B285" s="29" t="s">
        <v>184</v>
      </c>
      <c r="C285" s="29" t="s">
        <v>18</v>
      </c>
      <c r="D285" s="29" t="n">
        <v>67.4847639</v>
      </c>
      <c r="E285" s="29" t="n">
        <v>1115.304397</v>
      </c>
      <c r="F285" s="29" t="n">
        <v>5.70556157689592</v>
      </c>
      <c r="G285" s="29" t="n">
        <v>94.2944384231041</v>
      </c>
    </row>
    <row r="286">
      <c r="A286" s="29" t="s">
        <v>183</v>
      </c>
      <c r="B286" s="29" t="s">
        <v>184</v>
      </c>
      <c r="C286" s="29" t="s">
        <v>19</v>
      </c>
      <c r="D286" s="29" t="n">
        <v>618.8565733</v>
      </c>
      <c r="E286" s="29" t="n">
        <v>9523.9520524</v>
      </c>
      <c r="F286" s="29" t="n">
        <v>6.10143202083032</v>
      </c>
      <c r="G286" s="29" t="n">
        <v>93.8985679791697</v>
      </c>
    </row>
    <row r="287">
      <c r="A287" s="29" t="s">
        <v>185</v>
      </c>
      <c r="B287" s="29" t="s">
        <v>186</v>
      </c>
      <c r="C287" s="29" t="s">
        <v>18</v>
      </c>
      <c r="D287" s="29" t="n">
        <v>132.3861773</v>
      </c>
      <c r="E287" s="29" t="n">
        <v>1597.535884</v>
      </c>
      <c r="F287" s="29" t="n">
        <v>7.65272495574249</v>
      </c>
      <c r="G287" s="29" t="n">
        <v>92.3472750442575</v>
      </c>
    </row>
    <row r="288">
      <c r="A288" s="29" t="s">
        <v>185</v>
      </c>
      <c r="B288" s="29" t="s">
        <v>186</v>
      </c>
      <c r="C288" s="29" t="s">
        <v>19</v>
      </c>
      <c r="D288" s="29" t="n">
        <v>2622.7517126</v>
      </c>
      <c r="E288" s="29" t="n">
        <v>16760.18039</v>
      </c>
      <c r="F288" s="29" t="n">
        <v>13.5312433573875</v>
      </c>
      <c r="G288" s="29" t="n">
        <v>86.4687566426124</v>
      </c>
    </row>
    <row r="289">
      <c r="A289" s="29" t="s">
        <v>187</v>
      </c>
      <c r="B289" s="29" t="s">
        <v>188</v>
      </c>
      <c r="C289" s="29" t="s">
        <v>18</v>
      </c>
      <c r="D289" s="29" t="n">
        <v>245.6531678</v>
      </c>
      <c r="E289" s="29" t="n">
        <v>1377.0354623</v>
      </c>
      <c r="F289" s="29" t="n">
        <v>15.1386509551658</v>
      </c>
      <c r="G289" s="29" t="n">
        <v>84.8613490448342</v>
      </c>
    </row>
    <row r="290">
      <c r="A290" s="29" t="s">
        <v>187</v>
      </c>
      <c r="B290" s="29" t="s">
        <v>188</v>
      </c>
      <c r="C290" s="29" t="s">
        <v>19</v>
      </c>
      <c r="D290" s="29" t="n">
        <v>1199.9616049</v>
      </c>
      <c r="E290" s="29" t="n">
        <v>12887.1532298</v>
      </c>
      <c r="F290" s="29" t="n">
        <v>8.51815023147396</v>
      </c>
      <c r="G290" s="29" t="n">
        <v>91.481849768526</v>
      </c>
    </row>
    <row r="291">
      <c r="A291" s="29" t="s">
        <v>189</v>
      </c>
      <c r="B291" s="29" t="s">
        <v>190</v>
      </c>
      <c r="C291" s="29" t="s">
        <v>18</v>
      </c>
      <c r="D291" s="29" t="n">
        <v>214.4689577</v>
      </c>
      <c r="E291" s="29" t="n">
        <v>1648.6249945</v>
      </c>
      <c r="F291" s="29" t="n">
        <v>11.5114408184702</v>
      </c>
      <c r="G291" s="29" t="n">
        <v>88.4885591815298</v>
      </c>
    </row>
    <row r="292">
      <c r="A292" s="29" t="s">
        <v>189</v>
      </c>
      <c r="B292" s="29" t="s">
        <v>190</v>
      </c>
      <c r="C292" s="29" t="s">
        <v>19</v>
      </c>
      <c r="D292" s="29" t="n">
        <v>2839.0555475</v>
      </c>
      <c r="E292" s="29" t="n">
        <v>18784.6019355</v>
      </c>
      <c r="F292" s="29" t="n">
        <v>13.1293956618208</v>
      </c>
      <c r="G292" s="29" t="n">
        <v>86.8706043381792</v>
      </c>
    </row>
    <row r="293">
      <c r="A293" s="29" t="s">
        <v>191</v>
      </c>
      <c r="B293" s="29" t="s">
        <v>192</v>
      </c>
      <c r="C293" s="29" t="s">
        <v>18</v>
      </c>
      <c r="D293" s="29" t="n">
        <v>219.0388719</v>
      </c>
      <c r="E293" s="29" t="n">
        <v>1060.956803</v>
      </c>
      <c r="F293" s="29" t="n">
        <v>17.1124696899552</v>
      </c>
      <c r="G293" s="29" t="n">
        <v>82.8875303100448</v>
      </c>
    </row>
    <row r="294">
      <c r="A294" s="29" t="s">
        <v>191</v>
      </c>
      <c r="B294" s="29" t="s">
        <v>192</v>
      </c>
      <c r="C294" s="29" t="s">
        <v>19</v>
      </c>
      <c r="D294" s="29" t="n">
        <v>1369.7798904</v>
      </c>
      <c r="E294" s="29" t="n">
        <v>14552.962789</v>
      </c>
      <c r="F294" s="29" t="n">
        <v>8.60266298325695</v>
      </c>
      <c r="G294" s="29" t="n">
        <v>91.3973370167431</v>
      </c>
    </row>
    <row r="295">
      <c r="A295" s="29" t="s">
        <v>193</v>
      </c>
      <c r="B295" s="29" t="s">
        <v>194</v>
      </c>
      <c r="C295" s="29" t="s">
        <v>18</v>
      </c>
      <c r="D295" s="29" t="n">
        <v>40.4343581</v>
      </c>
      <c r="E295" s="29" t="n">
        <v>665.8924008</v>
      </c>
      <c r="F295" s="29" t="n">
        <v>5.72459666726637</v>
      </c>
      <c r="G295" s="29" t="n">
        <v>94.2754033327336</v>
      </c>
    </row>
    <row r="296">
      <c r="A296" s="29" t="s">
        <v>193</v>
      </c>
      <c r="B296" s="29" t="s">
        <v>194</v>
      </c>
      <c r="C296" s="29" t="s">
        <v>19</v>
      </c>
      <c r="D296" s="29" t="n">
        <v>768.9610231</v>
      </c>
      <c r="E296" s="29" t="n">
        <v>9293.3488368</v>
      </c>
      <c r="F296" s="29" t="n">
        <v>7.6419930791879</v>
      </c>
      <c r="G296" s="29" t="n">
        <v>92.3580069208121</v>
      </c>
    </row>
    <row r="297">
      <c r="A297" s="29" t="s">
        <v>195</v>
      </c>
      <c r="B297" s="29" t="s">
        <v>196</v>
      </c>
      <c r="C297" s="29" t="s">
        <v>18</v>
      </c>
      <c r="D297" s="29" t="n">
        <v>59.7645852</v>
      </c>
      <c r="E297" s="29" t="n">
        <v>335.8492221</v>
      </c>
      <c r="F297" s="29" t="n">
        <v>15.1067996357062</v>
      </c>
      <c r="G297" s="29" t="n">
        <v>84.8932003642938</v>
      </c>
    </row>
    <row r="298">
      <c r="A298" s="29" t="s">
        <v>195</v>
      </c>
      <c r="B298" s="29" t="s">
        <v>196</v>
      </c>
      <c r="C298" s="29" t="s">
        <v>19</v>
      </c>
      <c r="D298" s="29" t="n">
        <v>1733.4634</v>
      </c>
      <c r="E298" s="29" t="n">
        <v>9539.1316622</v>
      </c>
      <c r="F298" s="29" t="n">
        <v>15.3776782580682</v>
      </c>
      <c r="G298" s="29" t="n">
        <v>84.6223217419318</v>
      </c>
    </row>
    <row r="299">
      <c r="A299" s="29" t="s">
        <v>197</v>
      </c>
      <c r="B299" s="29" t="s">
        <v>198</v>
      </c>
      <c r="C299" s="29" t="s">
        <v>18</v>
      </c>
      <c r="D299" s="29" t="n">
        <v>83.1230102</v>
      </c>
      <c r="E299" s="29" t="n">
        <v>1005.9645314</v>
      </c>
      <c r="F299" s="29" t="n">
        <v>7.63235341741972</v>
      </c>
      <c r="G299" s="29" t="n">
        <v>92.3676465825803</v>
      </c>
    </row>
    <row r="300">
      <c r="A300" s="29" t="s">
        <v>197</v>
      </c>
      <c r="B300" s="29" t="s">
        <v>198</v>
      </c>
      <c r="C300" s="29" t="s">
        <v>19</v>
      </c>
      <c r="D300" s="29" t="n">
        <v>2154.2156013</v>
      </c>
      <c r="E300" s="29" t="n">
        <v>9835.9250332</v>
      </c>
      <c r="F300" s="29" t="n">
        <v>17.9665582495466</v>
      </c>
      <c r="G300" s="29" t="n">
        <v>82.0334417504534</v>
      </c>
    </row>
    <row r="301">
      <c r="A301" s="29" t="s">
        <v>199</v>
      </c>
      <c r="B301" s="29" t="s">
        <v>200</v>
      </c>
      <c r="C301" s="29" t="s">
        <v>18</v>
      </c>
      <c r="D301" s="29" t="n">
        <v>481.5106551</v>
      </c>
      <c r="E301" s="29" t="n">
        <v>2769.9681282</v>
      </c>
      <c r="F301" s="29" t="n">
        <v>14.8089742296059</v>
      </c>
      <c r="G301" s="29" t="n">
        <v>85.1910257703941</v>
      </c>
    </row>
    <row r="302">
      <c r="A302" s="29" t="s">
        <v>199</v>
      </c>
      <c r="B302" s="29" t="s">
        <v>200</v>
      </c>
      <c r="C302" s="29" t="s">
        <v>19</v>
      </c>
      <c r="D302" s="29" t="n">
        <v>2405.5503842</v>
      </c>
      <c r="E302" s="29" t="n">
        <v>26669.8950813</v>
      </c>
      <c r="F302" s="29" t="n">
        <v>8.27347731285613</v>
      </c>
      <c r="G302" s="29" t="n">
        <v>91.7265226871439</v>
      </c>
    </row>
    <row r="303">
      <c r="A303" s="29" t="s">
        <v>201</v>
      </c>
      <c r="B303" s="29" t="s">
        <v>202</v>
      </c>
      <c r="C303" s="29" t="s">
        <v>18</v>
      </c>
      <c r="D303" s="29" t="n">
        <v>331.5770695</v>
      </c>
      <c r="E303" s="29" t="n">
        <v>2075.1550812</v>
      </c>
      <c r="F303" s="29" t="n">
        <v>13.7770656948078</v>
      </c>
      <c r="G303" s="29" t="n">
        <v>86.2229343051922</v>
      </c>
    </row>
    <row r="304">
      <c r="A304" s="29" t="s">
        <v>201</v>
      </c>
      <c r="B304" s="29" t="s">
        <v>202</v>
      </c>
      <c r="C304" s="29" t="s">
        <v>19</v>
      </c>
      <c r="D304" s="29" t="n">
        <v>3212.8890256</v>
      </c>
      <c r="E304" s="29" t="n">
        <v>23769.8190114</v>
      </c>
      <c r="F304" s="29" t="n">
        <v>11.9072148770032</v>
      </c>
      <c r="G304" s="29" t="n">
        <v>88.0927851229968</v>
      </c>
    </row>
    <row r="305">
      <c r="A305" s="29" t="s">
        <v>203</v>
      </c>
      <c r="B305" s="29" t="s">
        <v>204</v>
      </c>
      <c r="C305" s="29" t="s">
        <v>18</v>
      </c>
      <c r="D305" s="29" t="n">
        <v>240.2391296</v>
      </c>
      <c r="E305" s="29" t="n">
        <v>1435.1248908</v>
      </c>
      <c r="F305" s="29" t="n">
        <v>14.3395182584046</v>
      </c>
      <c r="G305" s="29" t="n">
        <v>85.6604817415954</v>
      </c>
    </row>
    <row r="306">
      <c r="A306" s="29" t="s">
        <v>203</v>
      </c>
      <c r="B306" s="29" t="s">
        <v>204</v>
      </c>
      <c r="C306" s="29" t="s">
        <v>19</v>
      </c>
      <c r="D306" s="29" t="n">
        <v>1366.6843569</v>
      </c>
      <c r="E306" s="29" t="n">
        <v>13200.3681982</v>
      </c>
      <c r="F306" s="29" t="n">
        <v>9.38202393195538</v>
      </c>
      <c r="G306" s="29" t="n">
        <v>90.6179760680446</v>
      </c>
    </row>
    <row r="307">
      <c r="A307" s="29" t="s">
        <v>205</v>
      </c>
      <c r="B307" s="29" t="s">
        <v>206</v>
      </c>
      <c r="C307" s="29" t="s">
        <v>18</v>
      </c>
      <c r="D307" s="29" t="n">
        <v>221.6763579</v>
      </c>
      <c r="E307" s="29" t="n">
        <v>2808.384902</v>
      </c>
      <c r="F307" s="29" t="n">
        <v>7.3159035044498</v>
      </c>
      <c r="G307" s="29" t="n">
        <v>92.6840964955502</v>
      </c>
    </row>
    <row r="308">
      <c r="A308" s="29" t="s">
        <v>205</v>
      </c>
      <c r="B308" s="29" t="s">
        <v>206</v>
      </c>
      <c r="C308" s="29" t="s">
        <v>19</v>
      </c>
      <c r="D308" s="29" t="n">
        <v>4385.4222742</v>
      </c>
      <c r="E308" s="29" t="n">
        <v>39583.5643841</v>
      </c>
      <c r="F308" s="29" t="n">
        <v>9.97389889442032</v>
      </c>
      <c r="G308" s="29" t="n">
        <v>90.0261011055797</v>
      </c>
    </row>
    <row r="309">
      <c r="A309" s="29" t="s">
        <v>207</v>
      </c>
      <c r="B309" s="29" t="s">
        <v>208</v>
      </c>
      <c r="C309" s="29" t="s">
        <v>18</v>
      </c>
      <c r="D309" s="29" t="n">
        <v>0</v>
      </c>
      <c r="E309" s="29" t="n">
        <v>146.7910974</v>
      </c>
      <c r="F309" s="29" t="n">
        <v>0</v>
      </c>
      <c r="G309" s="29" t="n">
        <v>100</v>
      </c>
    </row>
    <row r="310">
      <c r="A310" s="29" t="s">
        <v>207</v>
      </c>
      <c r="B310" s="29" t="s">
        <v>208</v>
      </c>
      <c r="C310" s="29" t="s">
        <v>19</v>
      </c>
      <c r="D310" s="29" t="n">
        <v>757.9376215</v>
      </c>
      <c r="E310" s="29" t="n">
        <v>9867.3226347</v>
      </c>
      <c r="F310" s="29" t="n">
        <v>7.13335582587478</v>
      </c>
      <c r="G310" s="29" t="n">
        <v>92.8666441741252</v>
      </c>
    </row>
    <row r="311">
      <c r="A311" s="29" t="s">
        <v>209</v>
      </c>
      <c r="B311" s="29" t="s">
        <v>210</v>
      </c>
      <c r="C311" s="29" t="s">
        <v>18</v>
      </c>
      <c r="D311" s="29" t="n">
        <v>169.3224799</v>
      </c>
      <c r="E311" s="29" t="n">
        <v>723.0711364</v>
      </c>
      <c r="F311" s="29" t="n">
        <v>18.9739680794711</v>
      </c>
      <c r="G311" s="29" t="n">
        <v>81.0260319205289</v>
      </c>
    </row>
    <row r="312">
      <c r="A312" s="29" t="s">
        <v>209</v>
      </c>
      <c r="B312" s="29" t="s">
        <v>210</v>
      </c>
      <c r="C312" s="29" t="s">
        <v>19</v>
      </c>
      <c r="D312" s="29" t="n">
        <v>2250.6245506</v>
      </c>
      <c r="E312" s="29" t="n">
        <v>25522.2559839</v>
      </c>
      <c r="F312" s="29" t="n">
        <v>8.10367706656942</v>
      </c>
      <c r="G312" s="29" t="n">
        <v>91.8963229334306</v>
      </c>
    </row>
    <row r="313">
      <c r="A313" s="29" t="s">
        <v>211</v>
      </c>
      <c r="B313" s="29" t="s">
        <v>212</v>
      </c>
      <c r="C313" s="29" t="s">
        <v>18</v>
      </c>
      <c r="D313" s="29" t="n">
        <v>0</v>
      </c>
      <c r="E313" s="29" t="n">
        <v>1999.7204295</v>
      </c>
      <c r="F313" s="29" t="n">
        <v>0</v>
      </c>
      <c r="G313" s="29" t="n">
        <v>100</v>
      </c>
    </row>
    <row r="314">
      <c r="A314" s="29" t="s">
        <v>211</v>
      </c>
      <c r="B314" s="29" t="s">
        <v>212</v>
      </c>
      <c r="C314" s="29" t="s">
        <v>19</v>
      </c>
      <c r="D314" s="29" t="n">
        <v>2392.5981073</v>
      </c>
      <c r="E314" s="29" t="n">
        <v>24986.1431663</v>
      </c>
      <c r="F314" s="29" t="n">
        <v>8.73889008771585</v>
      </c>
      <c r="G314" s="29" t="n">
        <v>91.2611099122842</v>
      </c>
    </row>
    <row r="315">
      <c r="A315" s="29" t="s">
        <v>213</v>
      </c>
      <c r="B315" s="29" t="s">
        <v>214</v>
      </c>
      <c r="C315" s="29" t="s">
        <v>18</v>
      </c>
      <c r="D315" s="29" t="n">
        <v>266.1923186</v>
      </c>
      <c r="E315" s="29" t="n">
        <v>1153.8788348</v>
      </c>
      <c r="F315" s="29" t="n">
        <v>18.7449986546569</v>
      </c>
      <c r="G315" s="29" t="n">
        <v>81.2550013453431</v>
      </c>
    </row>
    <row r="316">
      <c r="A316" s="29" t="s">
        <v>213</v>
      </c>
      <c r="B316" s="29" t="s">
        <v>214</v>
      </c>
      <c r="C316" s="29" t="s">
        <v>19</v>
      </c>
      <c r="D316" s="29" t="n">
        <v>2413.7812104</v>
      </c>
      <c r="E316" s="29" t="n">
        <v>23592.6047062</v>
      </c>
      <c r="F316" s="29" t="n">
        <v>9.28149423814892</v>
      </c>
      <c r="G316" s="29" t="n">
        <v>90.7185057618511</v>
      </c>
    </row>
    <row r="317">
      <c r="A317" s="29" t="s">
        <v>215</v>
      </c>
      <c r="B317" s="29" t="s">
        <v>216</v>
      </c>
      <c r="C317" s="29" t="s">
        <v>18</v>
      </c>
      <c r="D317" s="29" t="n">
        <v>25.9766005</v>
      </c>
      <c r="E317" s="29" t="n">
        <v>340.4602189</v>
      </c>
      <c r="F317" s="29" t="n">
        <v>7.08897117449437</v>
      </c>
      <c r="G317" s="29" t="n">
        <v>92.9110288255056</v>
      </c>
    </row>
    <row r="318">
      <c r="A318" s="29" t="s">
        <v>215</v>
      </c>
      <c r="B318" s="29" t="s">
        <v>216</v>
      </c>
      <c r="C318" s="29" t="s">
        <v>19</v>
      </c>
      <c r="D318" s="29" t="n">
        <v>743.1883679</v>
      </c>
      <c r="E318" s="29" t="n">
        <v>6555.80196</v>
      </c>
      <c r="F318" s="29" t="n">
        <v>10.1820708688872</v>
      </c>
      <c r="G318" s="29" t="n">
        <v>89.8179291311128</v>
      </c>
    </row>
    <row r="319">
      <c r="A319" s="29" t="s">
        <v>217</v>
      </c>
      <c r="B319" s="29" t="s">
        <v>218</v>
      </c>
      <c r="C319" s="29" t="s">
        <v>18</v>
      </c>
      <c r="D319" s="29" t="n">
        <v>0</v>
      </c>
      <c r="E319" s="29" t="n">
        <v>127.6831372</v>
      </c>
      <c r="F319" s="29" t="n">
        <v>0</v>
      </c>
      <c r="G319" s="29" t="n">
        <v>100</v>
      </c>
    </row>
    <row r="320">
      <c r="A320" s="29" t="s">
        <v>217</v>
      </c>
      <c r="B320" s="29" t="s">
        <v>218</v>
      </c>
      <c r="C320" s="29" t="s">
        <v>19</v>
      </c>
      <c r="D320" s="29" t="n">
        <v>1299.8353411</v>
      </c>
      <c r="E320" s="29" t="n">
        <v>8211.2088816</v>
      </c>
      <c r="F320" s="29" t="n">
        <v>13.6665891847888</v>
      </c>
      <c r="G320" s="29" t="n">
        <v>86.3334108152112</v>
      </c>
    </row>
    <row r="321">
      <c r="A321" s="29" t="s">
        <v>219</v>
      </c>
      <c r="B321" s="29" t="s">
        <v>220</v>
      </c>
      <c r="C321" s="29" t="s">
        <v>18</v>
      </c>
      <c r="D321" s="29" t="n">
        <v>10.571747</v>
      </c>
      <c r="E321" s="29" t="n">
        <v>50.7896626</v>
      </c>
      <c r="F321" s="29" t="n">
        <v>17.2286573416658</v>
      </c>
      <c r="G321" s="29" t="n">
        <v>82.7713426583342</v>
      </c>
    </row>
    <row r="322">
      <c r="A322" s="29" t="s">
        <v>219</v>
      </c>
      <c r="B322" s="29" t="s">
        <v>220</v>
      </c>
      <c r="C322" s="29" t="s">
        <v>19</v>
      </c>
      <c r="D322" s="29" t="n">
        <v>332.7747403</v>
      </c>
      <c r="E322" s="29" t="n">
        <v>3861.2284726</v>
      </c>
      <c r="F322" s="29" t="n">
        <v>7.93453708562847</v>
      </c>
      <c r="G322" s="29" t="n">
        <v>92.0654629143715</v>
      </c>
    </row>
    <row r="323">
      <c r="A323" s="29" t="s">
        <v>221</v>
      </c>
      <c r="B323" s="29" t="s">
        <v>222</v>
      </c>
      <c r="C323" s="29" t="s">
        <v>18</v>
      </c>
      <c r="D323" s="29" t="n">
        <v>49.9683199</v>
      </c>
      <c r="E323" s="29" t="n">
        <v>1092.5981786</v>
      </c>
      <c r="F323" s="29" t="n">
        <v>4.3733401920676</v>
      </c>
      <c r="G323" s="29" t="n">
        <v>95.6266598079324</v>
      </c>
    </row>
    <row r="324">
      <c r="A324" s="29" t="s">
        <v>221</v>
      </c>
      <c r="B324" s="29" t="s">
        <v>222</v>
      </c>
      <c r="C324" s="29" t="s">
        <v>19</v>
      </c>
      <c r="D324" s="29" t="n">
        <v>2693.984118</v>
      </c>
      <c r="E324" s="29" t="n">
        <v>14585.1622395</v>
      </c>
      <c r="F324" s="29" t="n">
        <v>15.5909560707591</v>
      </c>
      <c r="G324" s="29" t="n">
        <v>84.4090439292409</v>
      </c>
    </row>
    <row r="325">
      <c r="A325" s="29" t="s">
        <v>223</v>
      </c>
      <c r="B325" s="29" t="s">
        <v>224</v>
      </c>
      <c r="C325" s="29" t="s">
        <v>18</v>
      </c>
      <c r="D325" s="29" t="n">
        <v>111.5057085</v>
      </c>
      <c r="E325" s="29" t="n">
        <v>1245.2059473</v>
      </c>
      <c r="F325" s="29" t="n">
        <v>8.21882144398984</v>
      </c>
      <c r="G325" s="29" t="n">
        <v>91.7811785560102</v>
      </c>
    </row>
    <row r="326">
      <c r="A326" s="29" t="s">
        <v>223</v>
      </c>
      <c r="B326" s="29" t="s">
        <v>224</v>
      </c>
      <c r="C326" s="29" t="s">
        <v>19</v>
      </c>
      <c r="D326" s="29" t="n">
        <v>1757.540897</v>
      </c>
      <c r="E326" s="29" t="n">
        <v>10720.8140711</v>
      </c>
      <c r="F326" s="29" t="n">
        <v>14.0847163067009</v>
      </c>
      <c r="G326" s="29" t="n">
        <v>85.9152836932991</v>
      </c>
    </row>
    <row r="327">
      <c r="A327" s="29" t="s">
        <v>225</v>
      </c>
      <c r="B327" s="29" t="s">
        <v>226</v>
      </c>
      <c r="C327" s="29" t="s">
        <v>18</v>
      </c>
      <c r="D327" s="29" t="n">
        <v>30.608133</v>
      </c>
      <c r="E327" s="29" t="n">
        <v>722.4714162</v>
      </c>
      <c r="F327" s="29" t="n">
        <v>4.06439572453072</v>
      </c>
      <c r="G327" s="29" t="n">
        <v>95.9356042754693</v>
      </c>
    </row>
    <row r="328">
      <c r="A328" s="29" t="s">
        <v>225</v>
      </c>
      <c r="B328" s="29" t="s">
        <v>226</v>
      </c>
      <c r="C328" s="29" t="s">
        <v>19</v>
      </c>
      <c r="D328" s="29" t="n">
        <v>1357.9640274</v>
      </c>
      <c r="E328" s="29" t="n">
        <v>10935.5599358</v>
      </c>
      <c r="F328" s="29" t="n">
        <v>11.0461738348174</v>
      </c>
      <c r="G328" s="29" t="n">
        <v>88.9538261651826</v>
      </c>
    </row>
    <row r="329">
      <c r="A329" s="29" t="s">
        <v>227</v>
      </c>
      <c r="B329" s="29" t="s">
        <v>228</v>
      </c>
      <c r="C329" s="29" t="s">
        <v>18</v>
      </c>
      <c r="D329" s="29" t="n">
        <v>382.8848521</v>
      </c>
      <c r="E329" s="29" t="n">
        <v>3056.0006836</v>
      </c>
      <c r="F329" s="29" t="n">
        <v>11.1339807075626</v>
      </c>
      <c r="G329" s="29" t="n">
        <v>88.8660192924374</v>
      </c>
    </row>
    <row r="330">
      <c r="A330" s="29" t="s">
        <v>227</v>
      </c>
      <c r="B330" s="29" t="s">
        <v>228</v>
      </c>
      <c r="C330" s="29" t="s">
        <v>19</v>
      </c>
      <c r="D330" s="29" t="n">
        <v>2998.8750223</v>
      </c>
      <c r="E330" s="29" t="n">
        <v>25692.0195792</v>
      </c>
      <c r="F330" s="29" t="n">
        <v>10.4523580179449</v>
      </c>
      <c r="G330" s="29" t="n">
        <v>89.5476419820551</v>
      </c>
    </row>
    <row r="331">
      <c r="A331" s="29" t="s">
        <v>229</v>
      </c>
      <c r="B331" s="29" t="s">
        <v>230</v>
      </c>
      <c r="C331" s="29" t="s">
        <v>18</v>
      </c>
      <c r="D331" s="29" t="n">
        <v>0</v>
      </c>
      <c r="E331" s="29" t="n">
        <v>87.4209397</v>
      </c>
      <c r="F331" s="29" t="n">
        <v>0</v>
      </c>
      <c r="G331" s="29" t="n">
        <v>100</v>
      </c>
    </row>
    <row r="332">
      <c r="A332" s="29" t="s">
        <v>229</v>
      </c>
      <c r="B332" s="29" t="s">
        <v>230</v>
      </c>
      <c r="C332" s="29" t="s">
        <v>19</v>
      </c>
      <c r="D332" s="29" t="n">
        <v>224.5090924</v>
      </c>
      <c r="E332" s="29" t="n">
        <v>2859.3266504</v>
      </c>
      <c r="F332" s="29" t="n">
        <v>7.2801897093311</v>
      </c>
      <c r="G332" s="29" t="n">
        <v>92.7198102906689</v>
      </c>
    </row>
    <row r="333">
      <c r="A333" s="29" t="s">
        <v>231</v>
      </c>
      <c r="B333" s="29" t="s">
        <v>232</v>
      </c>
      <c r="C333" s="29" t="s">
        <v>18</v>
      </c>
      <c r="D333" s="29" t="n">
        <v>364.1938444</v>
      </c>
      <c r="E333" s="29" t="n">
        <v>3018.3822293</v>
      </c>
      <c r="F333" s="29" t="n">
        <v>10.7667599032482</v>
      </c>
      <c r="G333" s="29" t="n">
        <v>89.2332400967518</v>
      </c>
    </row>
    <row r="334">
      <c r="A334" s="29" t="s">
        <v>231</v>
      </c>
      <c r="B334" s="29" t="s">
        <v>232</v>
      </c>
      <c r="C334" s="29" t="s">
        <v>19</v>
      </c>
      <c r="D334" s="29" t="n">
        <v>2856.5644703</v>
      </c>
      <c r="E334" s="29" t="n">
        <v>29254.9498634</v>
      </c>
      <c r="F334" s="29" t="n">
        <v>8.89576380800618</v>
      </c>
      <c r="G334" s="29" t="n">
        <v>91.1042361919938</v>
      </c>
    </row>
    <row r="335">
      <c r="A335" s="29" t="s">
        <v>233</v>
      </c>
      <c r="B335" s="29" t="s">
        <v>234</v>
      </c>
      <c r="C335" s="29" t="s">
        <v>18</v>
      </c>
      <c r="D335" s="29" t="n">
        <v>221.0055</v>
      </c>
      <c r="E335" s="29" t="n">
        <v>2666.912447</v>
      </c>
      <c r="F335" s="29" t="n">
        <v>7.65276244186864</v>
      </c>
      <c r="G335" s="29" t="n">
        <v>92.3472375581314</v>
      </c>
    </row>
    <row r="336">
      <c r="A336" s="29" t="s">
        <v>233</v>
      </c>
      <c r="B336" s="29" t="s">
        <v>234</v>
      </c>
      <c r="C336" s="29" t="s">
        <v>19</v>
      </c>
      <c r="D336" s="29" t="n">
        <v>3625.7262042</v>
      </c>
      <c r="E336" s="29" t="n">
        <v>34171.6295174</v>
      </c>
      <c r="F336" s="29" t="n">
        <v>9.59253930593883</v>
      </c>
      <c r="G336" s="29" t="n">
        <v>90.4074606940612</v>
      </c>
    </row>
    <row r="337">
      <c r="A337" s="29" t="s">
        <v>235</v>
      </c>
      <c r="B337" s="29" t="s">
        <v>236</v>
      </c>
      <c r="C337" s="29" t="s">
        <v>18</v>
      </c>
      <c r="D337" s="29" t="n">
        <v>51.0795879</v>
      </c>
      <c r="E337" s="29" t="n">
        <v>1595.2149458</v>
      </c>
      <c r="F337" s="29" t="n">
        <v>3.10270044966985</v>
      </c>
      <c r="G337" s="29" t="n">
        <v>96.8972995503302</v>
      </c>
    </row>
    <row r="338">
      <c r="A338" s="29" t="s">
        <v>235</v>
      </c>
      <c r="B338" s="29" t="s">
        <v>236</v>
      </c>
      <c r="C338" s="29" t="s">
        <v>19</v>
      </c>
      <c r="D338" s="29" t="n">
        <v>1925.3438699</v>
      </c>
      <c r="E338" s="29" t="n">
        <v>17770.8335493</v>
      </c>
      <c r="F338" s="29" t="n">
        <v>9.77521591587187</v>
      </c>
      <c r="G338" s="29" t="n">
        <v>90.2247840841281</v>
      </c>
    </row>
    <row r="339">
      <c r="A339" s="29" t="s">
        <v>237</v>
      </c>
      <c r="B339" s="29" t="s">
        <v>238</v>
      </c>
      <c r="C339" s="29" t="s">
        <v>18</v>
      </c>
      <c r="D339" s="29" t="n">
        <v>71.9200692</v>
      </c>
      <c r="E339" s="29" t="n">
        <v>821.5408328</v>
      </c>
      <c r="F339" s="29" t="n">
        <v>8.04960452539198</v>
      </c>
      <c r="G339" s="29" t="n">
        <v>91.950395474608</v>
      </c>
    </row>
    <row r="340">
      <c r="A340" s="29" t="s">
        <v>237</v>
      </c>
      <c r="B340" s="29" t="s">
        <v>238</v>
      </c>
      <c r="C340" s="29" t="s">
        <v>19</v>
      </c>
      <c r="D340" s="29" t="n">
        <v>1091.8783422</v>
      </c>
      <c r="E340" s="29" t="n">
        <v>9213.4266305</v>
      </c>
      <c r="F340" s="29" t="n">
        <v>10.5953035363099</v>
      </c>
      <c r="G340" s="29" t="n">
        <v>89.4046964636901</v>
      </c>
    </row>
    <row r="341">
      <c r="A341" s="29" t="s">
        <v>239</v>
      </c>
      <c r="B341" s="29" t="s">
        <v>240</v>
      </c>
      <c r="C341" s="29" t="s">
        <v>18</v>
      </c>
      <c r="D341" s="29" t="n">
        <v>58.4112416</v>
      </c>
      <c r="E341" s="29" t="n">
        <v>211.9758345</v>
      </c>
      <c r="F341" s="29" t="n">
        <v>21.6028230500178</v>
      </c>
      <c r="G341" s="29" t="n">
        <v>78.3971769499822</v>
      </c>
    </row>
    <row r="342">
      <c r="A342" s="29" t="s">
        <v>239</v>
      </c>
      <c r="B342" s="29" t="s">
        <v>240</v>
      </c>
      <c r="C342" s="29" t="s">
        <v>19</v>
      </c>
      <c r="D342" s="29" t="n">
        <v>392.6023344</v>
      </c>
      <c r="E342" s="29" t="n">
        <v>2117.5778877</v>
      </c>
      <c r="F342" s="29" t="n">
        <v>15.6404042603583</v>
      </c>
      <c r="G342" s="29" t="n">
        <v>84.3595957396417</v>
      </c>
    </row>
    <row r="343">
      <c r="A343" s="29" t="s">
        <v>241</v>
      </c>
      <c r="B343" s="29" t="s">
        <v>242</v>
      </c>
      <c r="C343" s="29" t="s">
        <v>18</v>
      </c>
      <c r="D343" s="29" t="n">
        <v>0</v>
      </c>
      <c r="E343" s="29" t="n">
        <v>145.2008518</v>
      </c>
      <c r="F343" s="29" t="n">
        <v>0</v>
      </c>
      <c r="G343" s="29" t="n">
        <v>100</v>
      </c>
    </row>
    <row r="344">
      <c r="A344" s="29" t="s">
        <v>241</v>
      </c>
      <c r="B344" s="29" t="s">
        <v>242</v>
      </c>
      <c r="C344" s="29" t="s">
        <v>19</v>
      </c>
      <c r="D344" s="29" t="n">
        <v>260.7301746</v>
      </c>
      <c r="E344" s="29" t="n">
        <v>2223.551473</v>
      </c>
      <c r="F344" s="29" t="n">
        <v>10.4951938461521</v>
      </c>
      <c r="G344" s="29" t="n">
        <v>89.504806153848</v>
      </c>
    </row>
    <row r="345">
      <c r="A345" s="29" t="s">
        <v>243</v>
      </c>
      <c r="B345" s="29" t="s">
        <v>244</v>
      </c>
      <c r="C345" s="29" t="s">
        <v>18</v>
      </c>
      <c r="D345" s="29" t="n">
        <v>28.0921326</v>
      </c>
      <c r="E345" s="29" t="n">
        <v>222.2095741</v>
      </c>
      <c r="F345" s="29" t="n">
        <v>11.2233084505772</v>
      </c>
      <c r="G345" s="29" t="n">
        <v>88.7766915494228</v>
      </c>
    </row>
    <row r="346">
      <c r="A346" s="29" t="s">
        <v>243</v>
      </c>
      <c r="B346" s="29" t="s">
        <v>244</v>
      </c>
      <c r="C346" s="29" t="s">
        <v>19</v>
      </c>
      <c r="D346" s="29" t="n">
        <v>402.8380019</v>
      </c>
      <c r="E346" s="29" t="n">
        <v>3689.9057953</v>
      </c>
      <c r="F346" s="29" t="n">
        <v>9.84273684992441</v>
      </c>
      <c r="G346" s="29" t="n">
        <v>90.1572631500756</v>
      </c>
    </row>
    <row r="347">
      <c r="A347" s="29" t="s">
        <v>245</v>
      </c>
      <c r="B347" s="29" t="s">
        <v>246</v>
      </c>
      <c r="C347" s="29" t="s">
        <v>18</v>
      </c>
      <c r="D347" s="29" t="n">
        <v>29.8428344</v>
      </c>
      <c r="E347" s="29" t="n">
        <v>505.6222895</v>
      </c>
      <c r="F347" s="29" t="n">
        <v>5.5732545534699</v>
      </c>
      <c r="G347" s="29" t="n">
        <v>94.4267454465301</v>
      </c>
    </row>
    <row r="348">
      <c r="A348" s="29" t="s">
        <v>245</v>
      </c>
      <c r="B348" s="29" t="s">
        <v>246</v>
      </c>
      <c r="C348" s="29" t="s">
        <v>19</v>
      </c>
      <c r="D348" s="29" t="n">
        <v>341.1890231</v>
      </c>
      <c r="E348" s="29" t="n">
        <v>4141.1725425</v>
      </c>
      <c r="F348" s="29" t="n">
        <v>7.61181395357447</v>
      </c>
      <c r="G348" s="29" t="n">
        <v>92.3881860464255</v>
      </c>
    </row>
    <row r="349">
      <c r="A349" s="29" t="s">
        <v>247</v>
      </c>
      <c r="B349" s="29" t="s">
        <v>248</v>
      </c>
      <c r="C349" s="29" t="s">
        <v>18</v>
      </c>
      <c r="D349" s="29" t="n">
        <v>29.2844154</v>
      </c>
      <c r="E349" s="29" t="n">
        <v>1066.8511921</v>
      </c>
      <c r="F349" s="29" t="n">
        <v>2.67160515538676</v>
      </c>
      <c r="G349" s="29" t="n">
        <v>97.3283948446132</v>
      </c>
    </row>
    <row r="350">
      <c r="A350" s="29" t="s">
        <v>247</v>
      </c>
      <c r="B350" s="29" t="s">
        <v>248</v>
      </c>
      <c r="C350" s="29" t="s">
        <v>19</v>
      </c>
      <c r="D350" s="29" t="n">
        <v>429.3427821</v>
      </c>
      <c r="E350" s="29" t="n">
        <v>5691.4197617</v>
      </c>
      <c r="F350" s="29" t="n">
        <v>7.01453093511855</v>
      </c>
      <c r="G350" s="29" t="n">
        <v>92.9854690648815</v>
      </c>
    </row>
    <row r="351">
      <c r="A351" s="29" t="s">
        <v>249</v>
      </c>
      <c r="B351" s="29" t="s">
        <v>250</v>
      </c>
      <c r="C351" s="29" t="s">
        <v>18</v>
      </c>
      <c r="D351" s="29" t="n">
        <v>0</v>
      </c>
      <c r="E351" s="29" t="n">
        <v>146.2153601</v>
      </c>
      <c r="F351" s="29" t="n">
        <v>0</v>
      </c>
      <c r="G351" s="29" t="n">
        <v>100</v>
      </c>
    </row>
    <row r="352">
      <c r="A352" s="29" t="s">
        <v>249</v>
      </c>
      <c r="B352" s="29" t="s">
        <v>250</v>
      </c>
      <c r="C352" s="29" t="s">
        <v>19</v>
      </c>
      <c r="D352" s="29" t="n">
        <v>1457.2293844</v>
      </c>
      <c r="E352" s="29" t="n">
        <v>9510.9436001</v>
      </c>
      <c r="F352" s="29" t="n">
        <v>13.2859810513504</v>
      </c>
      <c r="G352" s="29" t="n">
        <v>86.7140189486496</v>
      </c>
    </row>
    <row r="353">
      <c r="A353" s="29" t="s">
        <v>251</v>
      </c>
      <c r="B353" s="29" t="s">
        <v>252</v>
      </c>
      <c r="C353" s="29" t="s">
        <v>18</v>
      </c>
      <c r="D353" s="29" t="n">
        <v>43.989243</v>
      </c>
      <c r="E353" s="29" t="n">
        <v>117.5696883</v>
      </c>
      <c r="F353" s="29" t="n">
        <v>27.2279858786117</v>
      </c>
      <c r="G353" s="29" t="n">
        <v>72.7720141213883</v>
      </c>
    </row>
    <row r="354">
      <c r="A354" s="29" t="s">
        <v>251</v>
      </c>
      <c r="B354" s="29" t="s">
        <v>252</v>
      </c>
      <c r="C354" s="29" t="s">
        <v>19</v>
      </c>
      <c r="D354" s="29" t="n">
        <v>1022.6241752</v>
      </c>
      <c r="E354" s="29" t="n">
        <v>9861.1916939</v>
      </c>
      <c r="F354" s="29" t="n">
        <v>9.39582392332922</v>
      </c>
      <c r="G354" s="29" t="n">
        <v>90.6041760766708</v>
      </c>
    </row>
    <row r="355">
      <c r="A355" s="29" t="s">
        <v>253</v>
      </c>
      <c r="B355" s="29" t="s">
        <v>254</v>
      </c>
      <c r="C355" s="29" t="s">
        <v>18</v>
      </c>
      <c r="D355" s="29" t="n">
        <v>0</v>
      </c>
      <c r="E355" s="29" t="n">
        <v>49.4851798</v>
      </c>
      <c r="F355" s="29" t="n">
        <v>0</v>
      </c>
      <c r="G355" s="29" t="n">
        <v>100</v>
      </c>
    </row>
    <row r="356">
      <c r="A356" s="29" t="s">
        <v>253</v>
      </c>
      <c r="B356" s="29" t="s">
        <v>254</v>
      </c>
      <c r="C356" s="29" t="s">
        <v>19</v>
      </c>
      <c r="D356" s="29" t="n">
        <v>835.2854702</v>
      </c>
      <c r="E356" s="29" t="n">
        <v>7687.4792518</v>
      </c>
      <c r="F356" s="29" t="n">
        <v>9.80063978586502</v>
      </c>
      <c r="G356" s="29" t="n">
        <v>90.199360214135</v>
      </c>
    </row>
    <row r="357">
      <c r="A357" s="29" t="s">
        <v>255</v>
      </c>
      <c r="B357" s="29" t="s">
        <v>256</v>
      </c>
      <c r="C357" s="29" t="s">
        <v>18</v>
      </c>
      <c r="D357" s="29" t="n">
        <v>205.8191717</v>
      </c>
      <c r="E357" s="29" t="n">
        <v>698.3106294</v>
      </c>
      <c r="F357" s="29" t="n">
        <v>22.7643388647949</v>
      </c>
      <c r="G357" s="29" t="n">
        <v>77.2356611352051</v>
      </c>
    </row>
    <row r="358">
      <c r="A358" s="29" t="s">
        <v>255</v>
      </c>
      <c r="B358" s="29" t="s">
        <v>256</v>
      </c>
      <c r="C358" s="29" t="s">
        <v>19</v>
      </c>
      <c r="D358" s="29" t="n">
        <v>2264.9599876</v>
      </c>
      <c r="E358" s="29" t="n">
        <v>7837.6256365</v>
      </c>
      <c r="F358" s="29" t="n">
        <v>22.4196069390085</v>
      </c>
      <c r="G358" s="29" t="n">
        <v>77.5803930609915</v>
      </c>
    </row>
    <row r="359">
      <c r="A359" s="29" t="s">
        <v>257</v>
      </c>
      <c r="B359" s="29" t="s">
        <v>258</v>
      </c>
      <c r="C359" s="29" t="s">
        <v>18</v>
      </c>
      <c r="D359" s="29" t="n">
        <v>0</v>
      </c>
      <c r="E359" s="29" t="n">
        <v>12.4409081</v>
      </c>
      <c r="F359" s="29" t="n">
        <v>0</v>
      </c>
      <c r="G359" s="29" t="n">
        <v>100</v>
      </c>
    </row>
    <row r="360">
      <c r="A360" s="29" t="s">
        <v>257</v>
      </c>
      <c r="B360" s="29" t="s">
        <v>258</v>
      </c>
      <c r="C360" s="29" t="s">
        <v>19</v>
      </c>
      <c r="D360" s="29" t="n">
        <v>499.4536849</v>
      </c>
      <c r="E360" s="29" t="n">
        <v>5240.383052</v>
      </c>
      <c r="F360" s="29" t="n">
        <v>8.70153120713582</v>
      </c>
      <c r="G360" s="29" t="n">
        <v>91.2984687928642</v>
      </c>
    </row>
    <row r="361">
      <c r="A361" s="29" t="s">
        <v>259</v>
      </c>
      <c r="B361" s="29" t="s">
        <v>260</v>
      </c>
      <c r="C361" s="29" t="s">
        <v>19</v>
      </c>
      <c r="D361" s="29" t="n">
        <v>257.3399021</v>
      </c>
      <c r="E361" s="29" t="n">
        <v>3956.2591927</v>
      </c>
      <c r="F361" s="29" t="n">
        <v>6.10736561097099</v>
      </c>
      <c r="G361" s="29" t="n">
        <v>93.892634389029</v>
      </c>
    </row>
    <row r="362">
      <c r="A362" s="29" t="s">
        <v>261</v>
      </c>
      <c r="B362" s="29" t="s">
        <v>262</v>
      </c>
      <c r="C362" s="29" t="s">
        <v>18</v>
      </c>
      <c r="D362" s="29" t="n">
        <v>0</v>
      </c>
      <c r="E362" s="29" t="n">
        <v>12.1448435</v>
      </c>
      <c r="F362" s="29" t="n">
        <v>0</v>
      </c>
      <c r="G362" s="29" t="n">
        <v>100</v>
      </c>
    </row>
    <row r="363">
      <c r="A363" s="29" t="s">
        <v>261</v>
      </c>
      <c r="B363" s="29" t="s">
        <v>262</v>
      </c>
      <c r="C363" s="29" t="s">
        <v>19</v>
      </c>
      <c r="D363" s="29" t="n">
        <v>309.2291271</v>
      </c>
      <c r="E363" s="29" t="n">
        <v>5902.0550748</v>
      </c>
      <c r="F363" s="29" t="n">
        <v>4.97850552395282</v>
      </c>
      <c r="G363" s="29" t="n">
        <v>95.0214944760472</v>
      </c>
    </row>
    <row r="364">
      <c r="A364" s="29" t="s">
        <v>263</v>
      </c>
      <c r="B364" s="29" t="s">
        <v>264</v>
      </c>
      <c r="C364" s="29" t="s">
        <v>19</v>
      </c>
      <c r="D364" s="29" t="n">
        <v>344.8232738</v>
      </c>
      <c r="E364" s="29" t="n">
        <v>7081.1482584</v>
      </c>
      <c r="F364" s="29" t="n">
        <v>4.643476914836</v>
      </c>
      <c r="G364" s="29" t="n">
        <v>95.356523085164</v>
      </c>
    </row>
    <row r="365">
      <c r="A365" s="29" t="s">
        <v>265</v>
      </c>
      <c r="B365" s="29" t="s">
        <v>266</v>
      </c>
      <c r="C365" s="29" t="s">
        <v>19</v>
      </c>
      <c r="D365" s="29" t="n">
        <v>289.4824611</v>
      </c>
      <c r="E365" s="29" t="n">
        <v>5055.4879141</v>
      </c>
      <c r="F365" s="29" t="n">
        <v>5.41597877591918</v>
      </c>
      <c r="G365" s="29" t="n">
        <v>94.5840212240808</v>
      </c>
    </row>
    <row r="366">
      <c r="A366" s="29" t="s">
        <v>267</v>
      </c>
      <c r="B366" s="29" t="s">
        <v>268</v>
      </c>
      <c r="C366" s="29" t="s">
        <v>18</v>
      </c>
      <c r="D366" s="29" t="n">
        <v>0</v>
      </c>
      <c r="E366" s="29" t="n">
        <v>2.7841118</v>
      </c>
      <c r="F366" s="29" t="n">
        <v>0</v>
      </c>
      <c r="G366" s="29" t="n">
        <v>100</v>
      </c>
    </row>
    <row r="367">
      <c r="A367" s="29" t="s">
        <v>267</v>
      </c>
      <c r="B367" s="29" t="s">
        <v>268</v>
      </c>
      <c r="C367" s="29" t="s">
        <v>19</v>
      </c>
      <c r="D367" s="29" t="n">
        <v>169.0799889</v>
      </c>
      <c r="E367" s="29" t="n">
        <v>1976.6420782</v>
      </c>
      <c r="F367" s="29" t="n">
        <v>7.87986438190087</v>
      </c>
      <c r="G367" s="29" t="n">
        <v>92.1201356180991</v>
      </c>
    </row>
    <row r="368">
      <c r="A368" s="29" t="s">
        <v>269</v>
      </c>
      <c r="B368" s="29" t="s">
        <v>270</v>
      </c>
      <c r="C368" s="29" t="s">
        <v>18</v>
      </c>
      <c r="D368" s="29" t="n">
        <v>0</v>
      </c>
      <c r="E368" s="29" t="n">
        <v>819.0993191</v>
      </c>
      <c r="F368" s="29" t="n">
        <v>0</v>
      </c>
      <c r="G368" s="29" t="n">
        <v>100</v>
      </c>
    </row>
    <row r="369">
      <c r="A369" s="29" t="s">
        <v>269</v>
      </c>
      <c r="B369" s="29" t="s">
        <v>270</v>
      </c>
      <c r="C369" s="29" t="s">
        <v>19</v>
      </c>
      <c r="D369" s="29" t="n">
        <v>3071.1603886</v>
      </c>
      <c r="E369" s="29" t="n">
        <v>30191.2907113</v>
      </c>
      <c r="F369" s="29" t="n">
        <v>9.23311508035327</v>
      </c>
      <c r="G369" s="29" t="n">
        <v>90.7668849196467</v>
      </c>
    </row>
    <row r="370">
      <c r="A370" s="29" t="s">
        <v>271</v>
      </c>
      <c r="B370" s="29" t="s">
        <v>272</v>
      </c>
      <c r="C370" s="29" t="s">
        <v>19</v>
      </c>
      <c r="D370" s="29" t="n">
        <v>1067.0487076</v>
      </c>
      <c r="E370" s="29" t="n">
        <v>13527.6129866</v>
      </c>
      <c r="F370" s="29" t="n">
        <v>7.31122604934413</v>
      </c>
      <c r="G370" s="29" t="n">
        <v>92.6887739506559</v>
      </c>
    </row>
    <row r="371">
      <c r="A371" s="29" t="s">
        <v>273</v>
      </c>
      <c r="B371" s="29" t="s">
        <v>274</v>
      </c>
      <c r="C371" s="29" t="s">
        <v>18</v>
      </c>
      <c r="D371" s="29" t="n">
        <v>40.9855855</v>
      </c>
      <c r="E371" s="29" t="n">
        <v>63.0358859</v>
      </c>
      <c r="F371" s="29" t="n">
        <v>39.4010822461794</v>
      </c>
      <c r="G371" s="29" t="n">
        <v>60.5989177538206</v>
      </c>
    </row>
    <row r="372">
      <c r="A372" s="29" t="s">
        <v>273</v>
      </c>
      <c r="B372" s="29" t="s">
        <v>274</v>
      </c>
      <c r="C372" s="29" t="s">
        <v>19</v>
      </c>
      <c r="D372" s="29" t="n">
        <v>589.704674</v>
      </c>
      <c r="E372" s="29" t="n">
        <v>4581.9728237</v>
      </c>
      <c r="F372" s="29" t="n">
        <v>11.4025801930275</v>
      </c>
      <c r="G372" s="29" t="n">
        <v>88.5974198069725</v>
      </c>
    </row>
    <row r="373">
      <c r="A373" s="29" t="s">
        <v>275</v>
      </c>
      <c r="B373" s="29" t="s">
        <v>276</v>
      </c>
      <c r="C373" s="29" t="s">
        <v>18</v>
      </c>
      <c r="D373" s="29" t="n">
        <v>28.4990587</v>
      </c>
      <c r="E373" s="29" t="n">
        <v>25.876206</v>
      </c>
      <c r="F373" s="29" t="n">
        <v>52.4118068339261</v>
      </c>
      <c r="G373" s="29" t="n">
        <v>47.5881931660739</v>
      </c>
    </row>
    <row r="374">
      <c r="A374" s="29" t="s">
        <v>275</v>
      </c>
      <c r="B374" s="29" t="s">
        <v>276</v>
      </c>
      <c r="C374" s="29" t="s">
        <v>19</v>
      </c>
      <c r="D374" s="29" t="n">
        <v>1101.9693482</v>
      </c>
      <c r="E374" s="29" t="n">
        <v>6556.8571512</v>
      </c>
      <c r="F374" s="29" t="n">
        <v>14.3882270774293</v>
      </c>
      <c r="G374" s="29" t="n">
        <v>85.6117729225707</v>
      </c>
    </row>
    <row r="375">
      <c r="A375" s="29" t="s">
        <v>277</v>
      </c>
      <c r="B375" s="29" t="s">
        <v>278</v>
      </c>
      <c r="C375" s="29" t="s">
        <v>18</v>
      </c>
      <c r="D375" s="29" t="n">
        <v>82.619639</v>
      </c>
      <c r="E375" s="29" t="n">
        <v>159.6246825</v>
      </c>
      <c r="F375" s="29" t="n">
        <v>34.1059136034279</v>
      </c>
      <c r="G375" s="29" t="n">
        <v>65.8940863965721</v>
      </c>
    </row>
    <row r="376">
      <c r="A376" s="29" t="s">
        <v>277</v>
      </c>
      <c r="B376" s="29" t="s">
        <v>278</v>
      </c>
      <c r="C376" s="29" t="s">
        <v>19</v>
      </c>
      <c r="D376" s="29" t="n">
        <v>1661.8789237</v>
      </c>
      <c r="E376" s="29" t="n">
        <v>10938.2844308</v>
      </c>
      <c r="F376" s="29" t="n">
        <v>13.1893442723223</v>
      </c>
      <c r="G376" s="29" t="n">
        <v>86.8106557276777</v>
      </c>
    </row>
    <row r="377">
      <c r="A377" s="29" t="s">
        <v>279</v>
      </c>
      <c r="B377" s="29" t="s">
        <v>280</v>
      </c>
      <c r="C377" s="29" t="s">
        <v>18</v>
      </c>
      <c r="D377" s="29" t="n">
        <v>0</v>
      </c>
      <c r="E377" s="29" t="n">
        <v>27.1762167</v>
      </c>
      <c r="F377" s="29" t="n">
        <v>0</v>
      </c>
      <c r="G377" s="29" t="n">
        <v>100</v>
      </c>
    </row>
    <row r="378">
      <c r="A378" s="29" t="s">
        <v>279</v>
      </c>
      <c r="B378" s="29" t="s">
        <v>280</v>
      </c>
      <c r="C378" s="29" t="s">
        <v>19</v>
      </c>
      <c r="D378" s="29" t="n">
        <v>410.2740246</v>
      </c>
      <c r="E378" s="29" t="n">
        <v>5420.3169079</v>
      </c>
      <c r="F378" s="29" t="n">
        <v>7.03657706996923</v>
      </c>
      <c r="G378" s="29" t="n">
        <v>92.9634229300308</v>
      </c>
    </row>
    <row r="379">
      <c r="A379" s="29" t="s">
        <v>281</v>
      </c>
      <c r="B379" s="29" t="s">
        <v>282</v>
      </c>
      <c r="C379" s="29" t="s">
        <v>18</v>
      </c>
      <c r="D379" s="29" t="n">
        <v>12.5560506</v>
      </c>
      <c r="E379" s="29" t="n">
        <v>143.2265358</v>
      </c>
      <c r="F379" s="29" t="n">
        <v>8.05998339747683</v>
      </c>
      <c r="G379" s="29" t="n">
        <v>91.9400166025232</v>
      </c>
    </row>
    <row r="380">
      <c r="A380" s="29" t="s">
        <v>281</v>
      </c>
      <c r="B380" s="29" t="s">
        <v>282</v>
      </c>
      <c r="C380" s="29" t="s">
        <v>19</v>
      </c>
      <c r="D380" s="29" t="n">
        <v>232.8796945</v>
      </c>
      <c r="E380" s="29" t="n">
        <v>3447.4720243</v>
      </c>
      <c r="F380" s="29" t="n">
        <v>6.32764779818196</v>
      </c>
      <c r="G380" s="29" t="n">
        <v>93.672352201818</v>
      </c>
    </row>
    <row r="381">
      <c r="A381" s="29" t="s">
        <v>283</v>
      </c>
      <c r="B381" s="29" t="s">
        <v>284</v>
      </c>
      <c r="C381" s="29" t="s">
        <v>18</v>
      </c>
      <c r="D381" s="29" t="n">
        <v>66.8131181</v>
      </c>
      <c r="E381" s="29" t="n">
        <v>56.7387794</v>
      </c>
      <c r="F381" s="29" t="n">
        <v>54.0769664019122</v>
      </c>
      <c r="G381" s="29" t="n">
        <v>45.9230335980878</v>
      </c>
    </row>
    <row r="382">
      <c r="A382" s="29" t="s">
        <v>283</v>
      </c>
      <c r="B382" s="29" t="s">
        <v>284</v>
      </c>
      <c r="C382" s="29" t="s">
        <v>19</v>
      </c>
      <c r="D382" s="29" t="n">
        <v>1028.8972513</v>
      </c>
      <c r="E382" s="29" t="n">
        <v>11381.2507327</v>
      </c>
      <c r="F382" s="29" t="n">
        <v>8.2907734269287</v>
      </c>
      <c r="G382" s="29" t="n">
        <v>91.7092265730713</v>
      </c>
    </row>
    <row r="383">
      <c r="A383" s="29" t="s">
        <v>285</v>
      </c>
      <c r="B383" s="29" t="s">
        <v>286</v>
      </c>
      <c r="C383" s="29" t="s">
        <v>18</v>
      </c>
      <c r="D383" s="29" t="n">
        <v>341.5724962</v>
      </c>
      <c r="E383" s="29" t="n">
        <v>2062.1470341</v>
      </c>
      <c r="F383" s="29" t="n">
        <v>14.2101643679439</v>
      </c>
      <c r="G383" s="29" t="n">
        <v>85.7898356320561</v>
      </c>
    </row>
    <row r="384">
      <c r="A384" s="29" t="s">
        <v>285</v>
      </c>
      <c r="B384" s="29" t="s">
        <v>286</v>
      </c>
      <c r="C384" s="29" t="s">
        <v>19</v>
      </c>
      <c r="D384" s="29" t="n">
        <v>1187.5725262</v>
      </c>
      <c r="E384" s="29" t="n">
        <v>9264.6644919</v>
      </c>
      <c r="F384" s="29" t="n">
        <v>11.361898167287</v>
      </c>
      <c r="G384" s="29" t="n">
        <v>88.638101832713</v>
      </c>
    </row>
    <row r="385">
      <c r="A385" s="29" t="s">
        <v>287</v>
      </c>
      <c r="B385" s="29" t="s">
        <v>288</v>
      </c>
      <c r="C385" s="29" t="s">
        <v>18</v>
      </c>
      <c r="D385" s="29" t="n">
        <v>61.2897096</v>
      </c>
      <c r="E385" s="29" t="n">
        <v>1179.6746058</v>
      </c>
      <c r="F385" s="29" t="n">
        <v>4.93887768080136</v>
      </c>
      <c r="G385" s="29" t="n">
        <v>95.0611223191986</v>
      </c>
    </row>
    <row r="386">
      <c r="A386" s="29" t="s">
        <v>287</v>
      </c>
      <c r="B386" s="29" t="s">
        <v>288</v>
      </c>
      <c r="C386" s="29" t="s">
        <v>19</v>
      </c>
      <c r="D386" s="29" t="n">
        <v>401.4338047</v>
      </c>
      <c r="E386" s="29" t="n">
        <v>10929.546851</v>
      </c>
      <c r="F386" s="29" t="n">
        <v>3.54279842934919</v>
      </c>
      <c r="G386" s="29" t="n">
        <v>96.4572015706508</v>
      </c>
    </row>
    <row r="387">
      <c r="A387" s="29" t="s">
        <v>289</v>
      </c>
      <c r="B387" s="29" t="s">
        <v>290</v>
      </c>
      <c r="C387" s="29" t="s">
        <v>18</v>
      </c>
      <c r="D387" s="29" t="n">
        <v>9.7319823</v>
      </c>
      <c r="E387" s="29" t="n">
        <v>13.7798977</v>
      </c>
      <c r="F387" s="29" t="n">
        <v>41.3917657796825</v>
      </c>
      <c r="G387" s="29" t="n">
        <v>58.6082342203176</v>
      </c>
    </row>
    <row r="388">
      <c r="A388" s="29" t="s">
        <v>289</v>
      </c>
      <c r="B388" s="29" t="s">
        <v>290</v>
      </c>
      <c r="C388" s="29" t="s">
        <v>19</v>
      </c>
      <c r="D388" s="29" t="n">
        <v>309.6959721</v>
      </c>
      <c r="E388" s="29" t="n">
        <v>2568.4549905</v>
      </c>
      <c r="F388" s="29" t="n">
        <v>10.7602407283124</v>
      </c>
      <c r="G388" s="29" t="n">
        <v>89.2397592716876</v>
      </c>
    </row>
    <row r="389">
      <c r="A389" s="29" t="s">
        <v>291</v>
      </c>
      <c r="B389" s="29" t="s">
        <v>292</v>
      </c>
      <c r="C389" s="29" t="s">
        <v>18</v>
      </c>
      <c r="D389" s="29" t="n">
        <v>0</v>
      </c>
      <c r="E389" s="29" t="n">
        <v>181.0986358</v>
      </c>
      <c r="F389" s="29" t="n">
        <v>0</v>
      </c>
      <c r="G389" s="29" t="n">
        <v>100</v>
      </c>
    </row>
    <row r="390">
      <c r="A390" s="29" t="s">
        <v>291</v>
      </c>
      <c r="B390" s="29" t="s">
        <v>292</v>
      </c>
      <c r="C390" s="29" t="s">
        <v>19</v>
      </c>
      <c r="D390" s="29" t="n">
        <v>399.300721</v>
      </c>
      <c r="E390" s="29" t="n">
        <v>6868.1015332</v>
      </c>
      <c r="F390" s="29" t="n">
        <v>5.4944078645053</v>
      </c>
      <c r="G390" s="29" t="n">
        <v>94.5055921354947</v>
      </c>
    </row>
    <row r="391">
      <c r="A391" s="29" t="s">
        <v>293</v>
      </c>
      <c r="B391" s="29" t="s">
        <v>294</v>
      </c>
      <c r="C391" s="29" t="s">
        <v>18</v>
      </c>
      <c r="D391" s="29" t="n">
        <v>0</v>
      </c>
      <c r="E391" s="29" t="n">
        <v>1350.8064966</v>
      </c>
      <c r="F391" s="29" t="n">
        <v>0</v>
      </c>
      <c r="G391" s="29" t="n">
        <v>100</v>
      </c>
    </row>
    <row r="392">
      <c r="A392" s="29" t="s">
        <v>293</v>
      </c>
      <c r="B392" s="29" t="s">
        <v>294</v>
      </c>
      <c r="C392" s="29" t="s">
        <v>19</v>
      </c>
      <c r="D392" s="29" t="n">
        <v>635.3191011</v>
      </c>
      <c r="E392" s="29" t="n">
        <v>8874.1782854</v>
      </c>
      <c r="F392" s="29" t="n">
        <v>6.6808904327785</v>
      </c>
      <c r="G392" s="29" t="n">
        <v>93.3191095672215</v>
      </c>
    </row>
    <row r="393">
      <c r="A393" s="29" t="s">
        <v>295</v>
      </c>
      <c r="B393" s="29" t="s">
        <v>296</v>
      </c>
      <c r="C393" s="29" t="s">
        <v>18</v>
      </c>
      <c r="D393" s="29" t="n">
        <v>15.8401511</v>
      </c>
      <c r="E393" s="29" t="n">
        <v>75.4990464</v>
      </c>
      <c r="F393" s="29" t="n">
        <v>17.342117659836</v>
      </c>
      <c r="G393" s="29" t="n">
        <v>82.657882340164</v>
      </c>
    </row>
    <row r="394">
      <c r="A394" s="29" t="s">
        <v>295</v>
      </c>
      <c r="B394" s="29" t="s">
        <v>296</v>
      </c>
      <c r="C394" s="29" t="s">
        <v>19</v>
      </c>
      <c r="D394" s="29" t="n">
        <v>1905.8112275</v>
      </c>
      <c r="E394" s="29" t="n">
        <v>18322.5398037</v>
      </c>
      <c r="F394" s="29" t="n">
        <v>9.42148583718216</v>
      </c>
      <c r="G394" s="29" t="n">
        <v>90.5785141628179</v>
      </c>
    </row>
    <row r="395">
      <c r="A395" s="29" t="s">
        <v>297</v>
      </c>
      <c r="B395" s="29" t="s">
        <v>298</v>
      </c>
      <c r="C395" s="29" t="s">
        <v>18</v>
      </c>
      <c r="D395" s="29" t="n">
        <v>0</v>
      </c>
      <c r="E395" s="29" t="n">
        <v>49.5671953</v>
      </c>
      <c r="F395" s="29" t="n">
        <v>0</v>
      </c>
      <c r="G395" s="29" t="n">
        <v>100</v>
      </c>
    </row>
    <row r="396">
      <c r="A396" s="29" t="s">
        <v>297</v>
      </c>
      <c r="B396" s="29" t="s">
        <v>298</v>
      </c>
      <c r="C396" s="29" t="s">
        <v>19</v>
      </c>
      <c r="D396" s="29" t="n">
        <v>1008.0673857</v>
      </c>
      <c r="E396" s="29" t="n">
        <v>11192.8058336</v>
      </c>
      <c r="F396" s="29" t="n">
        <v>8.26225604988161</v>
      </c>
      <c r="G396" s="29" t="n">
        <v>91.7377439501184</v>
      </c>
    </row>
    <row r="397">
      <c r="A397" t="s">
        <v>22</v>
      </c>
    </row>
    <row r="398">
      <c r="A398" t="s">
        <v>23</v>
      </c>
    </row>
    <row r="399">
      <c r="A399" t="s">
        <v>24</v>
      </c>
    </row>
    <row r="400">
      <c r="A400" t="s">
        <v>25</v>
      </c>
    </row>
    <row r="401">
      <c r="A401" t="s">
        <v>26</v>
      </c>
    </row>
    <row r="404">
      <c r="G404" s="7" t="str">
        <f>=HYPERLINK("#'Indice'!A1", "Ir al Índice")</f>
      </c>
    </row>
    <row r="405">
      <c r="A405" s="4" t="s">
        <v>320</v>
      </c>
    </row>
    <row r="406">
      <c r="A406" s="5" t="s">
        <v>28</v>
      </c>
      <c r="B406" s="5" t="s">
        <v>73</v>
      </c>
      <c r="C406" s="5" t="s">
        <v>11</v>
      </c>
      <c r="D406" s="5" t="s">
        <v>12</v>
      </c>
      <c r="E406" s="5" t="s">
        <v>13</v>
      </c>
      <c r="F406" s="5" t="s">
        <v>14</v>
      </c>
      <c r="G406" s="5" t="s">
        <v>15</v>
      </c>
    </row>
    <row r="407">
      <c r="A407" s="30" t="s">
        <v>74</v>
      </c>
      <c r="B407" s="30" t="s">
        <v>75</v>
      </c>
      <c r="C407" s="30" t="s">
        <v>18</v>
      </c>
      <c r="D407" s="30" t="n">
        <v>2.36214</v>
      </c>
      <c r="E407" s="30" t="n">
        <v>7.6769548</v>
      </c>
      <c r="F407" s="30" t="n">
        <v>23.5294122334615</v>
      </c>
      <c r="G407" s="30" t="n">
        <v>76.4705877665385</v>
      </c>
    </row>
    <row r="408">
      <c r="A408" s="30" t="s">
        <v>74</v>
      </c>
      <c r="B408" s="30" t="s">
        <v>75</v>
      </c>
      <c r="C408" s="30" t="s">
        <v>19</v>
      </c>
      <c r="D408" s="30" t="n">
        <v>8.2905807</v>
      </c>
      <c r="E408" s="30" t="n">
        <v>55.2766352</v>
      </c>
      <c r="F408" s="30" t="n">
        <v>13.0422271647735</v>
      </c>
      <c r="G408" s="30" t="n">
        <v>86.9577728352265</v>
      </c>
    </row>
    <row r="409">
      <c r="A409" s="30" t="s">
        <v>76</v>
      </c>
      <c r="B409" s="30" t="s">
        <v>77</v>
      </c>
      <c r="C409" s="30" t="s">
        <v>18</v>
      </c>
      <c r="D409" s="30" t="n">
        <v>0</v>
      </c>
      <c r="E409" s="30" t="n">
        <v>6.79397</v>
      </c>
      <c r="F409" s="30" t="n">
        <v>0</v>
      </c>
      <c r="G409" s="30" t="n">
        <v>100</v>
      </c>
    </row>
    <row r="410">
      <c r="A410" s="30" t="s">
        <v>76</v>
      </c>
      <c r="B410" s="30" t="s">
        <v>77</v>
      </c>
      <c r="C410" s="30" t="s">
        <v>19</v>
      </c>
      <c r="D410" s="30" t="n">
        <v>3.396985</v>
      </c>
      <c r="E410" s="30" t="n">
        <v>73.0351775</v>
      </c>
      <c r="F410" s="30" t="n">
        <v>4.44444444444444</v>
      </c>
      <c r="G410" s="30" t="n">
        <v>95.5555555555556</v>
      </c>
    </row>
    <row r="411">
      <c r="A411" s="30" t="s">
        <v>78</v>
      </c>
      <c r="B411" s="30" t="s">
        <v>79</v>
      </c>
      <c r="C411" s="30" t="s">
        <v>18</v>
      </c>
      <c r="D411" s="30" t="n">
        <v>0</v>
      </c>
      <c r="E411" s="30" t="n">
        <v>6.0150625</v>
      </c>
      <c r="F411" s="30" t="n">
        <v>0</v>
      </c>
      <c r="G411" s="30" t="n">
        <v>100</v>
      </c>
    </row>
    <row r="412">
      <c r="A412" s="30" t="s">
        <v>78</v>
      </c>
      <c r="B412" s="30" t="s">
        <v>79</v>
      </c>
      <c r="C412" s="30" t="s">
        <v>19</v>
      </c>
      <c r="D412" s="30" t="n">
        <v>0</v>
      </c>
      <c r="E412" s="30" t="n">
        <v>22.5833378</v>
      </c>
      <c r="F412" s="30" t="n">
        <v>0</v>
      </c>
      <c r="G412" s="30" t="n">
        <v>100</v>
      </c>
    </row>
    <row r="413">
      <c r="A413" s="30" t="s">
        <v>80</v>
      </c>
      <c r="B413" s="30" t="s">
        <v>81</v>
      </c>
      <c r="C413" s="30" t="s">
        <v>18</v>
      </c>
      <c r="D413" s="30" t="n">
        <v>0</v>
      </c>
      <c r="E413" s="30" t="n">
        <v>4.7560977</v>
      </c>
      <c r="F413" s="30" t="n">
        <v>0</v>
      </c>
      <c r="G413" s="30" t="n">
        <v>100</v>
      </c>
    </row>
    <row r="414">
      <c r="A414" s="30" t="s">
        <v>80</v>
      </c>
      <c r="B414" s="30" t="s">
        <v>81</v>
      </c>
      <c r="C414" s="30" t="s">
        <v>19</v>
      </c>
      <c r="D414" s="30" t="n">
        <v>0</v>
      </c>
      <c r="E414" s="30" t="n">
        <v>3.1707318</v>
      </c>
      <c r="F414" s="30" t="n">
        <v>0</v>
      </c>
      <c r="G414" s="30" t="n">
        <v>100</v>
      </c>
    </row>
    <row r="415">
      <c r="A415" s="30" t="s">
        <v>82</v>
      </c>
      <c r="B415" s="30" t="s">
        <v>83</v>
      </c>
      <c r="C415" s="30" t="s">
        <v>18</v>
      </c>
      <c r="D415" s="30" t="n">
        <v>0</v>
      </c>
      <c r="E415" s="30" t="n">
        <v>120.9840097</v>
      </c>
      <c r="F415" s="30" t="n">
        <v>0</v>
      </c>
      <c r="G415" s="30" t="n">
        <v>100</v>
      </c>
    </row>
    <row r="416">
      <c r="A416" s="30" t="s">
        <v>82</v>
      </c>
      <c r="B416" s="30" t="s">
        <v>83</v>
      </c>
      <c r="C416" s="30" t="s">
        <v>19</v>
      </c>
      <c r="D416" s="30" t="n">
        <v>58.4902362</v>
      </c>
      <c r="E416" s="30" t="n">
        <v>854.0707734</v>
      </c>
      <c r="F416" s="30" t="n">
        <v>6.40946036316387</v>
      </c>
      <c r="G416" s="30" t="n">
        <v>93.5905396368361</v>
      </c>
    </row>
    <row r="417">
      <c r="A417" s="30" t="s">
        <v>94</v>
      </c>
      <c r="B417" s="30" t="s">
        <v>95</v>
      </c>
      <c r="C417" s="30" t="s">
        <v>18</v>
      </c>
      <c r="D417" s="30" t="n">
        <v>3.2576311</v>
      </c>
      <c r="E417" s="30" t="n">
        <v>29.7487024</v>
      </c>
      <c r="F417" s="30" t="n">
        <v>9.86971515633507</v>
      </c>
      <c r="G417" s="30" t="n">
        <v>90.1302848436649</v>
      </c>
    </row>
    <row r="418">
      <c r="A418" s="30" t="s">
        <v>94</v>
      </c>
      <c r="B418" s="30" t="s">
        <v>95</v>
      </c>
      <c r="C418" s="30" t="s">
        <v>19</v>
      </c>
      <c r="D418" s="30" t="n">
        <v>32.6286293</v>
      </c>
      <c r="E418" s="30" t="n">
        <v>363.7217461</v>
      </c>
      <c r="F418" s="30" t="n">
        <v>8.23226905413447</v>
      </c>
      <c r="G418" s="30" t="n">
        <v>91.7677309458655</v>
      </c>
    </row>
    <row r="419">
      <c r="A419" s="30" t="s">
        <v>110</v>
      </c>
      <c r="B419" s="30" t="s">
        <v>111</v>
      </c>
      <c r="C419" s="30" t="s">
        <v>18</v>
      </c>
      <c r="D419" s="30" t="n">
        <v>46.1052637</v>
      </c>
      <c r="E419" s="30" t="n">
        <v>148.0214839</v>
      </c>
      <c r="F419" s="30" t="n">
        <v>23.7500830101993</v>
      </c>
      <c r="G419" s="30" t="n">
        <v>76.2499169898007</v>
      </c>
    </row>
    <row r="420">
      <c r="A420" s="30" t="s">
        <v>110</v>
      </c>
      <c r="B420" s="30" t="s">
        <v>111</v>
      </c>
      <c r="C420" s="30" t="s">
        <v>19</v>
      </c>
      <c r="D420" s="30" t="n">
        <v>63.7198756</v>
      </c>
      <c r="E420" s="30" t="n">
        <v>903.6013874</v>
      </c>
      <c r="F420" s="30" t="n">
        <v>6.58725058956964</v>
      </c>
      <c r="G420" s="30" t="n">
        <v>93.4127494104304</v>
      </c>
    </row>
    <row r="421">
      <c r="A421" s="30" t="s">
        <v>112</v>
      </c>
      <c r="B421" s="30" t="s">
        <v>113</v>
      </c>
      <c r="C421" s="30" t="s">
        <v>18</v>
      </c>
      <c r="D421" s="30" t="n">
        <v>1.8046324</v>
      </c>
      <c r="E421" s="30" t="n">
        <v>19.8509564</v>
      </c>
      <c r="F421" s="30" t="n">
        <v>8.33333333333333</v>
      </c>
      <c r="G421" s="30" t="n">
        <v>91.6666666666667</v>
      </c>
    </row>
    <row r="422">
      <c r="A422" s="30" t="s">
        <v>112</v>
      </c>
      <c r="B422" s="30" t="s">
        <v>113</v>
      </c>
      <c r="C422" s="30" t="s">
        <v>19</v>
      </c>
      <c r="D422" s="30" t="n">
        <v>12.6324268</v>
      </c>
      <c r="E422" s="30" t="n">
        <v>234.602212</v>
      </c>
      <c r="F422" s="30" t="n">
        <v>5.10948905109489</v>
      </c>
      <c r="G422" s="30" t="n">
        <v>94.8905109489051</v>
      </c>
    </row>
    <row r="423">
      <c r="A423" t="s">
        <v>22</v>
      </c>
    </row>
    <row r="424">
      <c r="A424" t="s">
        <v>23</v>
      </c>
    </row>
    <row r="425">
      <c r="A425" t="s">
        <v>24</v>
      </c>
    </row>
    <row r="426">
      <c r="A426" t="s">
        <v>25</v>
      </c>
    </row>
    <row r="427">
      <c r="A427" t="s">
        <v>26</v>
      </c>
    </row>
    <row r="430">
      <c r="G430" s="7" t="str">
        <f>=HYPERLINK("#'Indice'!A1", "Ir al Índice")</f>
      </c>
    </row>
    <row r="431">
      <c r="A431" s="14" t="s">
        <v>321</v>
      </c>
    </row>
    <row r="432">
      <c r="A432" s="5" t="s">
        <v>28</v>
      </c>
      <c r="B432" s="5" t="s">
        <v>10</v>
      </c>
      <c r="C432" s="5" t="s">
        <v>11</v>
      </c>
      <c r="D432" s="5" t="s">
        <v>12</v>
      </c>
      <c r="E432" s="5" t="s">
        <v>13</v>
      </c>
      <c r="F432" s="5" t="s">
        <v>14</v>
      </c>
      <c r="G432" s="5" t="s">
        <v>15</v>
      </c>
    </row>
    <row r="433">
      <c r="A433" s="31" t="s">
        <v>16</v>
      </c>
      <c r="B433" s="31" t="s">
        <v>17</v>
      </c>
      <c r="C433" s="31" t="s">
        <v>18</v>
      </c>
      <c r="D433" s="31" t="n">
        <v>53.5296672</v>
      </c>
      <c r="E433" s="31" t="n">
        <v>343.8472374</v>
      </c>
      <c r="F433" s="31" t="n">
        <v>13.4707544853124</v>
      </c>
      <c r="G433" s="31" t="n">
        <v>86.5292455146876</v>
      </c>
    </row>
    <row r="434">
      <c r="A434" s="31" t="s">
        <v>16</v>
      </c>
      <c r="B434" s="31" t="s">
        <v>17</v>
      </c>
      <c r="C434" s="31" t="s">
        <v>19</v>
      </c>
      <c r="D434" s="31" t="n">
        <v>179.1587336</v>
      </c>
      <c r="E434" s="31" t="n">
        <v>2510.0620012</v>
      </c>
      <c r="F434" s="31" t="n">
        <v>6.66210591349335</v>
      </c>
      <c r="G434" s="31" t="n">
        <v>93.3378940865067</v>
      </c>
    </row>
    <row r="435">
      <c r="A435" s="31" t="s">
        <v>29</v>
      </c>
      <c r="B435" s="31" t="s">
        <v>30</v>
      </c>
      <c r="C435" s="31" t="s">
        <v>18</v>
      </c>
      <c r="D435" s="31" t="n">
        <v>35.0491956</v>
      </c>
      <c r="E435" s="31" t="n">
        <v>211.0673461</v>
      </c>
      <c r="F435" s="31" t="n">
        <v>14.2408939106266</v>
      </c>
      <c r="G435" s="31" t="n">
        <v>85.7591060893734</v>
      </c>
    </row>
    <row r="436">
      <c r="A436" s="31" t="s">
        <v>29</v>
      </c>
      <c r="B436" s="31" t="s">
        <v>30</v>
      </c>
      <c r="C436" s="31" t="s">
        <v>19</v>
      </c>
      <c r="D436" s="31" t="n">
        <v>239.4015136</v>
      </c>
      <c r="E436" s="31" t="n">
        <v>2702.7085147</v>
      </c>
      <c r="F436" s="31" t="n">
        <v>8.13706867850657</v>
      </c>
      <c r="G436" s="31" t="n">
        <v>91.8629313214934</v>
      </c>
    </row>
    <row r="437">
      <c r="A437" s="31" t="s">
        <v>31</v>
      </c>
      <c r="B437" s="31" t="s">
        <v>32</v>
      </c>
      <c r="C437" s="31" t="s">
        <v>18</v>
      </c>
      <c r="D437" s="31" t="n">
        <v>0</v>
      </c>
      <c r="E437" s="31" t="n">
        <v>63.8951162</v>
      </c>
      <c r="F437" s="31" t="n">
        <v>0</v>
      </c>
      <c r="G437" s="31" t="n">
        <v>100</v>
      </c>
    </row>
    <row r="438">
      <c r="A438" s="31" t="s">
        <v>31</v>
      </c>
      <c r="B438" s="31" t="s">
        <v>32</v>
      </c>
      <c r="C438" s="31" t="s">
        <v>19</v>
      </c>
      <c r="D438" s="31" t="n">
        <v>323.2910172</v>
      </c>
      <c r="E438" s="31" t="n">
        <v>917.7338604</v>
      </c>
      <c r="F438" s="31" t="n">
        <v>26.0503252622307</v>
      </c>
      <c r="G438" s="31" t="n">
        <v>73.9496747377693</v>
      </c>
    </row>
    <row r="439">
      <c r="A439" s="31" t="s">
        <v>33</v>
      </c>
      <c r="B439" s="31" t="s">
        <v>34</v>
      </c>
      <c r="C439" s="31" t="s">
        <v>18</v>
      </c>
      <c r="D439" s="31" t="n">
        <v>1.131677</v>
      </c>
      <c r="E439" s="31" t="n">
        <v>22.63354</v>
      </c>
      <c r="F439" s="31" t="n">
        <v>4.76190476190476</v>
      </c>
      <c r="G439" s="31" t="n">
        <v>95.2380952380952</v>
      </c>
    </row>
    <row r="440">
      <c r="A440" s="31" t="s">
        <v>33</v>
      </c>
      <c r="B440" s="31" t="s">
        <v>34</v>
      </c>
      <c r="C440" s="31" t="s">
        <v>19</v>
      </c>
      <c r="D440" s="31" t="n">
        <v>27.160248</v>
      </c>
      <c r="E440" s="31" t="n">
        <v>155.039749</v>
      </c>
      <c r="F440" s="31" t="n">
        <v>14.9068322981366</v>
      </c>
      <c r="G440" s="31" t="n">
        <v>85.0931677018634</v>
      </c>
    </row>
    <row r="441">
      <c r="A441" s="31" t="s">
        <v>35</v>
      </c>
      <c r="B441" s="31" t="s">
        <v>36</v>
      </c>
      <c r="C441" s="31" t="s">
        <v>18</v>
      </c>
      <c r="D441" s="31" t="n">
        <v>0</v>
      </c>
      <c r="E441" s="31" t="n">
        <v>81.9174868</v>
      </c>
      <c r="F441" s="31" t="n">
        <v>0</v>
      </c>
      <c r="G441" s="31" t="n">
        <v>100</v>
      </c>
    </row>
    <row r="442">
      <c r="A442" s="31" t="s">
        <v>35</v>
      </c>
      <c r="B442" s="31" t="s">
        <v>36</v>
      </c>
      <c r="C442" s="31" t="s">
        <v>19</v>
      </c>
      <c r="D442" s="31" t="n">
        <v>113.76752</v>
      </c>
      <c r="E442" s="31" t="n">
        <v>2245.7434229</v>
      </c>
      <c r="F442" s="31" t="n">
        <v>4.82165680741332</v>
      </c>
      <c r="G442" s="31" t="n">
        <v>95.1783431925867</v>
      </c>
    </row>
    <row r="443">
      <c r="A443" s="31" t="s">
        <v>37</v>
      </c>
      <c r="B443" s="31" t="s">
        <v>38</v>
      </c>
      <c r="C443" s="31" t="s">
        <v>18</v>
      </c>
      <c r="D443" s="31" t="n">
        <v>1.4395777</v>
      </c>
      <c r="E443" s="31" t="n">
        <v>59.6770394</v>
      </c>
      <c r="F443" s="31" t="n">
        <v>2.35546037773089</v>
      </c>
      <c r="G443" s="31" t="n">
        <v>97.6445396222691</v>
      </c>
    </row>
    <row r="444">
      <c r="A444" s="31" t="s">
        <v>37</v>
      </c>
      <c r="B444" s="31" t="s">
        <v>38</v>
      </c>
      <c r="C444" s="31" t="s">
        <v>19</v>
      </c>
      <c r="D444" s="31" t="n">
        <v>8.7745689</v>
      </c>
      <c r="E444" s="31" t="n">
        <v>252.761179</v>
      </c>
      <c r="F444" s="31" t="n">
        <v>3.35501703704192</v>
      </c>
      <c r="G444" s="31" t="n">
        <v>96.6449829629581</v>
      </c>
    </row>
    <row r="445">
      <c r="A445" s="31" t="s">
        <v>39</v>
      </c>
      <c r="B445" s="31" t="s">
        <v>40</v>
      </c>
      <c r="C445" s="31" t="s">
        <v>18</v>
      </c>
      <c r="D445" s="31" t="n">
        <v>2.500346</v>
      </c>
      <c r="E445" s="31" t="n">
        <v>85.4346464</v>
      </c>
      <c r="F445" s="31" t="n">
        <v>2.84340275896811</v>
      </c>
      <c r="G445" s="31" t="n">
        <v>97.1565972410319</v>
      </c>
    </row>
    <row r="446">
      <c r="A446" s="31" t="s">
        <v>39</v>
      </c>
      <c r="B446" s="31" t="s">
        <v>40</v>
      </c>
      <c r="C446" s="31" t="s">
        <v>19</v>
      </c>
      <c r="D446" s="31" t="n">
        <v>36.1091966</v>
      </c>
      <c r="E446" s="31" t="n">
        <v>488.1175313</v>
      </c>
      <c r="F446" s="31" t="n">
        <v>6.88808766860283</v>
      </c>
      <c r="G446" s="31" t="n">
        <v>93.1119123313972</v>
      </c>
    </row>
    <row r="447">
      <c r="A447" s="31" t="s">
        <v>41</v>
      </c>
      <c r="B447" s="31" t="s">
        <v>42</v>
      </c>
      <c r="C447" s="31" t="s">
        <v>18</v>
      </c>
      <c r="D447" s="31" t="n">
        <v>0</v>
      </c>
      <c r="E447" s="31" t="n">
        <v>23.7047956</v>
      </c>
      <c r="F447" s="31" t="n">
        <v>0</v>
      </c>
      <c r="G447" s="31" t="n">
        <v>100</v>
      </c>
    </row>
    <row r="448">
      <c r="A448" s="31" t="s">
        <v>41</v>
      </c>
      <c r="B448" s="31" t="s">
        <v>42</v>
      </c>
      <c r="C448" s="31" t="s">
        <v>19</v>
      </c>
      <c r="D448" s="31" t="n">
        <v>46.607066</v>
      </c>
      <c r="E448" s="31" t="n">
        <v>760.475827</v>
      </c>
      <c r="F448" s="31" t="n">
        <v>5.77475577840057</v>
      </c>
      <c r="G448" s="31" t="n">
        <v>94.2252442215994</v>
      </c>
    </row>
    <row r="449">
      <c r="A449" t="s">
        <v>22</v>
      </c>
    </row>
    <row r="450">
      <c r="A450" t="s">
        <v>23</v>
      </c>
    </row>
    <row r="451">
      <c r="A451" t="s">
        <v>24</v>
      </c>
    </row>
    <row r="452">
      <c r="A452" t="s">
        <v>25</v>
      </c>
    </row>
    <row r="453">
      <c r="A453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322</v>
      </c>
    </row>
    <row r="10">
      <c r="A10" t="s">
        <v>323</v>
      </c>
    </row>
    <row r="11">
      <c r="A11" t="s">
        <v>324</v>
      </c>
    </row>
    <row r="12">
      <c r="A12" s="3" t="s">
        <v>6</v>
      </c>
    </row>
    <row r="13">
      <c r="A13" s="3" t="s">
        <v>7</v>
      </c>
    </row>
    <row r="15">
      <c r="A15" s="4" t="s">
        <v>325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32" t="s">
        <v>16</v>
      </c>
      <c r="B17" s="32" t="s">
        <v>17</v>
      </c>
      <c r="C17" s="32" t="s">
        <v>18</v>
      </c>
      <c r="D17" s="32" t="n">
        <v>683200.14098905</v>
      </c>
    </row>
    <row r="18">
      <c r="A18" s="32" t="s">
        <v>16</v>
      </c>
      <c r="B18" s="32" t="s">
        <v>17</v>
      </c>
      <c r="C18" s="32" t="s">
        <v>19</v>
      </c>
      <c r="D18" s="32" t="n">
        <v>636047.650880849</v>
      </c>
    </row>
    <row r="19">
      <c r="A19" s="32" t="s">
        <v>16</v>
      </c>
      <c r="B19" s="32" t="s">
        <v>20</v>
      </c>
      <c r="C19" s="32" t="s">
        <v>18</v>
      </c>
      <c r="D19" s="32" t="n">
        <v>517772.04811372</v>
      </c>
    </row>
    <row r="20">
      <c r="A20" s="32" t="s">
        <v>16</v>
      </c>
      <c r="B20" s="32" t="s">
        <v>20</v>
      </c>
      <c r="C20" s="32" t="s">
        <v>19</v>
      </c>
      <c r="D20" s="32" t="n">
        <v>548697.034541662</v>
      </c>
    </row>
    <row r="21">
      <c r="A21" s="32" t="s">
        <v>16</v>
      </c>
      <c r="B21" s="32" t="s">
        <v>21</v>
      </c>
      <c r="C21" s="32" t="s">
        <v>18</v>
      </c>
      <c r="D21" s="32" t="n">
        <v>684340.961149196</v>
      </c>
    </row>
    <row r="22">
      <c r="A22" s="32" t="s">
        <v>16</v>
      </c>
      <c r="B22" s="32" t="s">
        <v>21</v>
      </c>
      <c r="C22" s="32" t="s">
        <v>19</v>
      </c>
      <c r="D22" s="32" t="n">
        <v>636160.473937111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326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33" t="s">
        <v>16</v>
      </c>
      <c r="B33" s="33" t="s">
        <v>17</v>
      </c>
      <c r="C33" s="33" t="s">
        <v>18</v>
      </c>
      <c r="D33" s="33" t="n">
        <v>683200.14098905</v>
      </c>
    </row>
    <row r="34">
      <c r="A34" s="33" t="s">
        <v>16</v>
      </c>
      <c r="B34" s="33" t="s">
        <v>17</v>
      </c>
      <c r="C34" s="33" t="s">
        <v>19</v>
      </c>
      <c r="D34" s="33" t="n">
        <v>636047.650880849</v>
      </c>
    </row>
    <row r="35">
      <c r="A35" s="33" t="s">
        <v>29</v>
      </c>
      <c r="B35" s="33" t="s">
        <v>30</v>
      </c>
      <c r="C35" s="33" t="s">
        <v>18</v>
      </c>
      <c r="D35" s="33" t="n">
        <v>357760.890399695</v>
      </c>
    </row>
    <row r="36">
      <c r="A36" s="33" t="s">
        <v>29</v>
      </c>
      <c r="B36" s="33" t="s">
        <v>30</v>
      </c>
      <c r="C36" s="33" t="s">
        <v>19</v>
      </c>
      <c r="D36" s="33" t="n">
        <v>507588.215169569</v>
      </c>
    </row>
    <row r="37">
      <c r="A37" s="33" t="s">
        <v>31</v>
      </c>
      <c r="B37" s="33" t="s">
        <v>32</v>
      </c>
      <c r="C37" s="33" t="s">
        <v>18</v>
      </c>
      <c r="D37" s="33" t="n">
        <v>500000</v>
      </c>
    </row>
    <row r="38">
      <c r="A38" s="33" t="s">
        <v>31</v>
      </c>
      <c r="B38" s="33" t="s">
        <v>32</v>
      </c>
      <c r="C38" s="33" t="s">
        <v>19</v>
      </c>
      <c r="D38" s="33" t="n">
        <v>826840.536319025</v>
      </c>
    </row>
    <row r="39">
      <c r="A39" s="33" t="s">
        <v>33</v>
      </c>
      <c r="B39" s="33" t="s">
        <v>34</v>
      </c>
      <c r="C39" s="33" t="s">
        <v>18</v>
      </c>
      <c r="D39" s="33" t="n">
        <v>200000</v>
      </c>
    </row>
    <row r="40">
      <c r="A40" s="33" t="s">
        <v>33</v>
      </c>
      <c r="B40" s="33" t="s">
        <v>34</v>
      </c>
      <c r="C40" s="33" t="s">
        <v>19</v>
      </c>
      <c r="D40" s="33" t="n">
        <v>617014.267034178</v>
      </c>
    </row>
    <row r="41">
      <c r="A41" s="33" t="s">
        <v>35</v>
      </c>
      <c r="B41" s="33" t="s">
        <v>36</v>
      </c>
      <c r="C41" s="33" t="s">
        <v>19</v>
      </c>
      <c r="D41" s="33" t="n">
        <v>749641.452705853</v>
      </c>
    </row>
    <row r="42">
      <c r="A42" s="33" t="s">
        <v>37</v>
      </c>
      <c r="B42" s="33" t="s">
        <v>38</v>
      </c>
      <c r="C42" s="33" t="s">
        <v>18</v>
      </c>
      <c r="D42" s="33" t="n">
        <v>364488.852678335</v>
      </c>
    </row>
    <row r="43">
      <c r="A43" s="33" t="s">
        <v>37</v>
      </c>
      <c r="B43" s="33" t="s">
        <v>38</v>
      </c>
      <c r="C43" s="33" t="s">
        <v>19</v>
      </c>
      <c r="D43" s="33" t="n">
        <v>425934.873092565</v>
      </c>
    </row>
    <row r="44">
      <c r="A44" s="33" t="s">
        <v>39</v>
      </c>
      <c r="B44" s="33" t="s">
        <v>40</v>
      </c>
      <c r="C44" s="33" t="s">
        <v>18</v>
      </c>
      <c r="D44" s="33" t="n">
        <v>184899.70088171</v>
      </c>
    </row>
    <row r="45">
      <c r="A45" s="33" t="s">
        <v>39</v>
      </c>
      <c r="B45" s="33" t="s">
        <v>40</v>
      </c>
      <c r="C45" s="33" t="s">
        <v>19</v>
      </c>
      <c r="D45" s="33" t="n">
        <v>417347.99838741</v>
      </c>
    </row>
    <row r="46">
      <c r="A46" s="33" t="s">
        <v>41</v>
      </c>
      <c r="B46" s="33" t="s">
        <v>42</v>
      </c>
      <c r="C46" s="33" t="s">
        <v>18</v>
      </c>
      <c r="D46" s="33" t="n">
        <v>50000</v>
      </c>
    </row>
    <row r="47">
      <c r="A47" s="33" t="s">
        <v>41</v>
      </c>
      <c r="B47" s="33" t="s">
        <v>42</v>
      </c>
      <c r="C47" s="33" t="s">
        <v>19</v>
      </c>
      <c r="D47" s="33" t="n">
        <v>443183.804879869</v>
      </c>
    </row>
    <row r="48">
      <c r="A48" t="s">
        <v>22</v>
      </c>
    </row>
    <row r="49">
      <c r="A49" t="s">
        <v>23</v>
      </c>
    </row>
    <row r="50">
      <c r="A50" t="s">
        <v>24</v>
      </c>
    </row>
    <row r="51">
      <c r="A51" t="s">
        <v>25</v>
      </c>
    </row>
    <row r="52">
      <c r="A52" t="s">
        <v>26</v>
      </c>
    </row>
    <row r="55">
      <c r="D55" s="7" t="str">
        <f>=HYPERLINK("#'Indice'!A1", "Ir al Índice")</f>
      </c>
    </row>
    <row r="56">
      <c r="A56" s="4" t="s">
        <v>327</v>
      </c>
    </row>
    <row r="57">
      <c r="A57" s="5" t="s">
        <v>9</v>
      </c>
      <c r="B57" s="5" t="s">
        <v>10</v>
      </c>
      <c r="C57" s="5" t="s">
        <v>11</v>
      </c>
      <c r="D57" s="5" t="s">
        <v>304</v>
      </c>
    </row>
    <row r="58">
      <c r="A58" s="34" t="s">
        <v>16</v>
      </c>
      <c r="B58" s="34" t="s">
        <v>17</v>
      </c>
      <c r="C58" s="34" t="s">
        <v>18</v>
      </c>
      <c r="D58" s="34" t="n">
        <v>684340.961149196</v>
      </c>
    </row>
    <row r="59">
      <c r="A59" s="34" t="s">
        <v>16</v>
      </c>
      <c r="B59" s="34" t="s">
        <v>17</v>
      </c>
      <c r="C59" s="34" t="s">
        <v>19</v>
      </c>
      <c r="D59" s="34" t="n">
        <v>636160.473937111</v>
      </c>
    </row>
    <row r="60">
      <c r="A60" s="34" t="s">
        <v>44</v>
      </c>
      <c r="B60" s="34" t="s">
        <v>45</v>
      </c>
      <c r="C60" s="34" t="s">
        <v>18</v>
      </c>
      <c r="D60" s="34" t="n">
        <v>1500000</v>
      </c>
    </row>
    <row r="61">
      <c r="A61" s="34" t="s">
        <v>44</v>
      </c>
      <c r="B61" s="34" t="s">
        <v>45</v>
      </c>
      <c r="C61" s="34" t="s">
        <v>19</v>
      </c>
      <c r="D61" s="34" t="n">
        <v>727492.689222648</v>
      </c>
    </row>
    <row r="62">
      <c r="A62" s="34" t="s">
        <v>46</v>
      </c>
      <c r="B62" s="34" t="s">
        <v>47</v>
      </c>
      <c r="C62" s="34" t="s">
        <v>18</v>
      </c>
      <c r="D62" s="34" t="n">
        <v>150000</v>
      </c>
    </row>
    <row r="63">
      <c r="A63" s="34" t="s">
        <v>46</v>
      </c>
      <c r="B63" s="34" t="s">
        <v>47</v>
      </c>
      <c r="C63" s="34" t="s">
        <v>19</v>
      </c>
      <c r="D63" s="34" t="n">
        <v>469038.392736775</v>
      </c>
    </row>
    <row r="64">
      <c r="A64" s="34" t="s">
        <v>29</v>
      </c>
      <c r="B64" s="34" t="s">
        <v>30</v>
      </c>
      <c r="C64" s="34" t="s">
        <v>18</v>
      </c>
      <c r="D64" s="34" t="n">
        <v>480000</v>
      </c>
    </row>
    <row r="65">
      <c r="A65" s="34" t="s">
        <v>29</v>
      </c>
      <c r="B65" s="34" t="s">
        <v>30</v>
      </c>
      <c r="C65" s="34" t="s">
        <v>19</v>
      </c>
      <c r="D65" s="34" t="n">
        <v>515768.174268707</v>
      </c>
    </row>
    <row r="66">
      <c r="A66" s="34" t="s">
        <v>31</v>
      </c>
      <c r="B66" s="34" t="s">
        <v>32</v>
      </c>
      <c r="C66" s="34" t="s">
        <v>18</v>
      </c>
      <c r="D66" s="34" t="n">
        <v>500000</v>
      </c>
    </row>
    <row r="67">
      <c r="A67" s="34" t="s">
        <v>31</v>
      </c>
      <c r="B67" s="34" t="s">
        <v>32</v>
      </c>
      <c r="C67" s="34" t="s">
        <v>19</v>
      </c>
      <c r="D67" s="34" t="n">
        <v>660499.134866349</v>
      </c>
    </row>
    <row r="68">
      <c r="A68" s="34" t="s">
        <v>48</v>
      </c>
      <c r="B68" s="34" t="s">
        <v>49</v>
      </c>
      <c r="C68" s="34" t="s">
        <v>18</v>
      </c>
      <c r="D68" s="34" t="n">
        <v>212256.340555999</v>
      </c>
    </row>
    <row r="69">
      <c r="A69" s="34" t="s">
        <v>48</v>
      </c>
      <c r="B69" s="34" t="s">
        <v>49</v>
      </c>
      <c r="C69" s="34" t="s">
        <v>19</v>
      </c>
      <c r="D69" s="34" t="n">
        <v>465147.805504454</v>
      </c>
    </row>
    <row r="70">
      <c r="A70" s="34" t="s">
        <v>50</v>
      </c>
      <c r="B70" s="34" t="s">
        <v>51</v>
      </c>
      <c r="C70" s="34" t="s">
        <v>18</v>
      </c>
      <c r="D70" s="34" t="n">
        <v>133014.533206434</v>
      </c>
    </row>
    <row r="71">
      <c r="A71" s="34" t="s">
        <v>50</v>
      </c>
      <c r="B71" s="34" t="s">
        <v>51</v>
      </c>
      <c r="C71" s="34" t="s">
        <v>19</v>
      </c>
      <c r="D71" s="34" t="n">
        <v>351895.643751544</v>
      </c>
    </row>
    <row r="72">
      <c r="A72" s="34" t="s">
        <v>33</v>
      </c>
      <c r="B72" s="34" t="s">
        <v>34</v>
      </c>
      <c r="C72" s="34" t="s">
        <v>19</v>
      </c>
      <c r="D72" s="34" t="n">
        <v>601813.390941323</v>
      </c>
    </row>
    <row r="73">
      <c r="A73" s="34" t="s">
        <v>52</v>
      </c>
      <c r="B73" s="34" t="s">
        <v>53</v>
      </c>
      <c r="C73" s="34" t="s">
        <v>18</v>
      </c>
      <c r="D73" s="34" t="n">
        <v>493268.437708842</v>
      </c>
    </row>
    <row r="74">
      <c r="A74" s="34" t="s">
        <v>52</v>
      </c>
      <c r="B74" s="34" t="s">
        <v>53</v>
      </c>
      <c r="C74" s="34" t="s">
        <v>19</v>
      </c>
      <c r="D74" s="34" t="n">
        <v>470391.136975727</v>
      </c>
    </row>
    <row r="75">
      <c r="A75" s="34" t="s">
        <v>54</v>
      </c>
      <c r="B75" s="34" t="s">
        <v>55</v>
      </c>
      <c r="C75" s="34" t="s">
        <v>19</v>
      </c>
      <c r="D75" s="34" t="n">
        <v>352258.501131211</v>
      </c>
    </row>
    <row r="76">
      <c r="A76" s="34" t="s">
        <v>35</v>
      </c>
      <c r="B76" s="34" t="s">
        <v>36</v>
      </c>
      <c r="C76" s="34" t="s">
        <v>19</v>
      </c>
      <c r="D76" s="34" t="n">
        <v>546840.276373528</v>
      </c>
    </row>
    <row r="77">
      <c r="A77" s="34" t="s">
        <v>56</v>
      </c>
      <c r="B77" s="34" t="s">
        <v>57</v>
      </c>
      <c r="C77" s="34" t="s">
        <v>18</v>
      </c>
      <c r="D77" s="34" t="n">
        <v>342279.228272323</v>
      </c>
    </row>
    <row r="78">
      <c r="A78" s="34" t="s">
        <v>56</v>
      </c>
      <c r="B78" s="34" t="s">
        <v>57</v>
      </c>
      <c r="C78" s="34" t="s">
        <v>19</v>
      </c>
      <c r="D78" s="34" t="n">
        <v>312665.377067655</v>
      </c>
    </row>
    <row r="79">
      <c r="A79" s="34" t="s">
        <v>37</v>
      </c>
      <c r="B79" s="34" t="s">
        <v>38</v>
      </c>
      <c r="C79" s="34" t="s">
        <v>18</v>
      </c>
      <c r="D79" s="34" t="n">
        <v>350000</v>
      </c>
    </row>
    <row r="80">
      <c r="A80" s="34" t="s">
        <v>37</v>
      </c>
      <c r="B80" s="34" t="s">
        <v>38</v>
      </c>
      <c r="C80" s="34" t="s">
        <v>19</v>
      </c>
      <c r="D80" s="34" t="n">
        <v>425896.546599146</v>
      </c>
    </row>
    <row r="81">
      <c r="A81" s="34" t="s">
        <v>58</v>
      </c>
      <c r="B81" s="34" t="s">
        <v>59</v>
      </c>
      <c r="C81" s="34" t="s">
        <v>19</v>
      </c>
      <c r="D81" s="34" t="n">
        <v>289239.924965316</v>
      </c>
    </row>
    <row r="82">
      <c r="A82" s="34" t="s">
        <v>39</v>
      </c>
      <c r="B82" s="34" t="s">
        <v>40</v>
      </c>
      <c r="C82" s="34" t="s">
        <v>18</v>
      </c>
      <c r="D82" s="34" t="n">
        <v>185225.614784427</v>
      </c>
    </row>
    <row r="83">
      <c r="A83" s="34" t="s">
        <v>39</v>
      </c>
      <c r="B83" s="34" t="s">
        <v>40</v>
      </c>
      <c r="C83" s="34" t="s">
        <v>19</v>
      </c>
      <c r="D83" s="34" t="n">
        <v>418018.640469762</v>
      </c>
    </row>
    <row r="84">
      <c r="A84" s="34" t="s">
        <v>41</v>
      </c>
      <c r="B84" s="34" t="s">
        <v>42</v>
      </c>
      <c r="C84" s="34" t="s">
        <v>18</v>
      </c>
      <c r="D84" s="34" t="n">
        <v>50000</v>
      </c>
    </row>
    <row r="85">
      <c r="A85" s="34" t="s">
        <v>41</v>
      </c>
      <c r="B85" s="34" t="s">
        <v>42</v>
      </c>
      <c r="C85" s="34" t="s">
        <v>19</v>
      </c>
      <c r="D85" s="34" t="n">
        <v>471973.786656358</v>
      </c>
    </row>
    <row r="86">
      <c r="A86" s="34" t="s">
        <v>60</v>
      </c>
      <c r="B86" s="34" t="s">
        <v>61</v>
      </c>
      <c r="C86" s="34" t="s">
        <v>18</v>
      </c>
      <c r="D86" s="34" t="n">
        <v>600000</v>
      </c>
    </row>
    <row r="87">
      <c r="A87" s="34" t="s">
        <v>60</v>
      </c>
      <c r="B87" s="34" t="s">
        <v>61</v>
      </c>
      <c r="C87" s="34" t="s">
        <v>19</v>
      </c>
      <c r="D87" s="34" t="n">
        <v>685068.744138052</v>
      </c>
    </row>
    <row r="88">
      <c r="A88" s="34" t="s">
        <v>62</v>
      </c>
      <c r="B88" s="34" t="s">
        <v>63</v>
      </c>
      <c r="C88" s="34" t="s">
        <v>18</v>
      </c>
      <c r="D88" s="34" t="n">
        <v>230005.914511762</v>
      </c>
    </row>
    <row r="89">
      <c r="A89" s="34" t="s">
        <v>62</v>
      </c>
      <c r="B89" s="34" t="s">
        <v>63</v>
      </c>
      <c r="C89" s="34" t="s">
        <v>19</v>
      </c>
      <c r="D89" s="34" t="n">
        <v>775992.402738067</v>
      </c>
    </row>
    <row r="90">
      <c r="A90" s="34" t="s">
        <v>64</v>
      </c>
      <c r="B90" s="34" t="s">
        <v>65</v>
      </c>
      <c r="C90" s="34" t="s">
        <v>19</v>
      </c>
      <c r="D90" s="34" t="n">
        <v>688365.150313863</v>
      </c>
    </row>
    <row r="91">
      <c r="A91" s="34" t="s">
        <v>66</v>
      </c>
      <c r="B91" s="34" t="s">
        <v>67</v>
      </c>
      <c r="C91" s="34" t="s">
        <v>18</v>
      </c>
      <c r="D91" s="34" t="n">
        <v>387194.24465385</v>
      </c>
    </row>
    <row r="92">
      <c r="A92" s="34" t="s">
        <v>66</v>
      </c>
      <c r="B92" s="34" t="s">
        <v>67</v>
      </c>
      <c r="C92" s="34" t="s">
        <v>19</v>
      </c>
      <c r="D92" s="34" t="n">
        <v>312952.806046547</v>
      </c>
    </row>
    <row r="93">
      <c r="A93" s="34" t="s">
        <v>68</v>
      </c>
      <c r="B93" s="34" t="s">
        <v>69</v>
      </c>
      <c r="C93" s="34" t="s">
        <v>19</v>
      </c>
      <c r="D93" s="34" t="n">
        <v>695698.455650631</v>
      </c>
    </row>
    <row r="94">
      <c r="A94" s="34" t="s">
        <v>70</v>
      </c>
      <c r="B94" s="34" t="s">
        <v>71</v>
      </c>
      <c r="C94" s="34" t="s">
        <v>19</v>
      </c>
      <c r="D94" s="34" t="n">
        <v>1226421.96439901</v>
      </c>
    </row>
    <row r="95">
      <c r="A95" t="s">
        <v>22</v>
      </c>
    </row>
    <row r="96">
      <c r="A96" t="s">
        <v>23</v>
      </c>
    </row>
    <row r="97">
      <c r="A97" t="s">
        <v>24</v>
      </c>
    </row>
    <row r="98">
      <c r="A98" t="s">
        <v>25</v>
      </c>
    </row>
    <row r="99">
      <c r="A99" t="s">
        <v>26</v>
      </c>
    </row>
    <row r="102">
      <c r="D102" s="7" t="str">
        <f>=HYPERLINK("#'Indice'!A1", "Ir al Índice")</f>
      </c>
    </row>
    <row r="103">
      <c r="A103" s="4" t="s">
        <v>328</v>
      </c>
    </row>
    <row r="104">
      <c r="A104" s="5" t="s">
        <v>9</v>
      </c>
      <c r="B104" s="5" t="s">
        <v>73</v>
      </c>
      <c r="C104" s="5" t="s">
        <v>11</v>
      </c>
      <c r="D104" s="5" t="s">
        <v>304</v>
      </c>
    </row>
    <row r="105">
      <c r="A105" s="35" t="s">
        <v>74</v>
      </c>
      <c r="B105" s="35" t="s">
        <v>75</v>
      </c>
      <c r="C105" s="35" t="s">
        <v>18</v>
      </c>
      <c r="D105" s="35" t="n">
        <v>231678.323492193</v>
      </c>
    </row>
    <row r="106">
      <c r="A106" s="35" t="s">
        <v>74</v>
      </c>
      <c r="B106" s="35" t="s">
        <v>75</v>
      </c>
      <c r="C106" s="35" t="s">
        <v>19</v>
      </c>
      <c r="D106" s="35" t="n">
        <v>1122637.44055991</v>
      </c>
    </row>
    <row r="107">
      <c r="A107" s="35" t="s">
        <v>76</v>
      </c>
      <c r="B107" s="35" t="s">
        <v>77</v>
      </c>
      <c r="C107" s="35" t="s">
        <v>18</v>
      </c>
      <c r="D107" s="35" t="n">
        <v>183945.727749292</v>
      </c>
    </row>
    <row r="108">
      <c r="A108" s="35" t="s">
        <v>76</v>
      </c>
      <c r="B108" s="35" t="s">
        <v>77</v>
      </c>
      <c r="C108" s="35" t="s">
        <v>19</v>
      </c>
      <c r="D108" s="35" t="n">
        <v>1259211.49016956</v>
      </c>
    </row>
    <row r="109">
      <c r="A109" s="35" t="s">
        <v>78</v>
      </c>
      <c r="B109" s="35" t="s">
        <v>79</v>
      </c>
      <c r="C109" s="35" t="s">
        <v>18</v>
      </c>
      <c r="D109" s="35" t="n">
        <v>941634.532980587</v>
      </c>
    </row>
    <row r="110">
      <c r="A110" s="35" t="s">
        <v>78</v>
      </c>
      <c r="B110" s="35" t="s">
        <v>79</v>
      </c>
      <c r="C110" s="35" t="s">
        <v>19</v>
      </c>
      <c r="D110" s="35" t="n">
        <v>802354.200582286</v>
      </c>
    </row>
    <row r="111">
      <c r="A111" s="35" t="s">
        <v>80</v>
      </c>
      <c r="B111" s="35" t="s">
        <v>81</v>
      </c>
      <c r="C111" s="35" t="s">
        <v>18</v>
      </c>
      <c r="D111" s="35" t="n">
        <v>799805.799603331</v>
      </c>
    </row>
    <row r="112">
      <c r="A112" s="35" t="s">
        <v>80</v>
      </c>
      <c r="B112" s="35" t="s">
        <v>81</v>
      </c>
      <c r="C112" s="35" t="s">
        <v>19</v>
      </c>
      <c r="D112" s="35" t="n">
        <v>638461.762814784</v>
      </c>
    </row>
    <row r="113">
      <c r="A113" s="35" t="s">
        <v>82</v>
      </c>
      <c r="B113" s="35" t="s">
        <v>83</v>
      </c>
      <c r="C113" s="35" t="s">
        <v>18</v>
      </c>
      <c r="D113" s="35" t="n">
        <v>295371.511987634</v>
      </c>
    </row>
    <row r="114">
      <c r="A114" s="35" t="s">
        <v>82</v>
      </c>
      <c r="B114" s="35" t="s">
        <v>83</v>
      </c>
      <c r="C114" s="35" t="s">
        <v>19</v>
      </c>
      <c r="D114" s="35" t="n">
        <v>810452.174789723</v>
      </c>
    </row>
    <row r="115">
      <c r="A115" s="35" t="s">
        <v>84</v>
      </c>
      <c r="B115" s="35" t="s">
        <v>85</v>
      </c>
      <c r="C115" s="35" t="s">
        <v>18</v>
      </c>
      <c r="D115" s="35" t="n">
        <v>723796.963905853</v>
      </c>
    </row>
    <row r="116">
      <c r="A116" s="35" t="s">
        <v>84</v>
      </c>
      <c r="B116" s="35" t="s">
        <v>85</v>
      </c>
      <c r="C116" s="35" t="s">
        <v>19</v>
      </c>
      <c r="D116" s="35" t="n">
        <v>634084.627222278</v>
      </c>
    </row>
    <row r="117">
      <c r="A117" s="35" t="s">
        <v>86</v>
      </c>
      <c r="B117" s="35" t="s">
        <v>87</v>
      </c>
      <c r="C117" s="35" t="s">
        <v>18</v>
      </c>
      <c r="D117" s="35" t="n">
        <v>2189532.36115685</v>
      </c>
    </row>
    <row r="118">
      <c r="A118" s="35" t="s">
        <v>86</v>
      </c>
      <c r="B118" s="35" t="s">
        <v>87</v>
      </c>
      <c r="C118" s="35" t="s">
        <v>19</v>
      </c>
      <c r="D118" s="35" t="n">
        <v>425375.312239627</v>
      </c>
    </row>
    <row r="119">
      <c r="A119" s="35" t="s">
        <v>88</v>
      </c>
      <c r="B119" s="35" t="s">
        <v>89</v>
      </c>
      <c r="C119" s="35" t="s">
        <v>18</v>
      </c>
      <c r="D119" s="35" t="n">
        <v>517999.93225773</v>
      </c>
    </row>
    <row r="120">
      <c r="A120" s="35" t="s">
        <v>88</v>
      </c>
      <c r="B120" s="35" t="s">
        <v>89</v>
      </c>
      <c r="C120" s="35" t="s">
        <v>19</v>
      </c>
      <c r="D120" s="35" t="n">
        <v>471434.389868925</v>
      </c>
    </row>
    <row r="121">
      <c r="A121" s="35" t="s">
        <v>90</v>
      </c>
      <c r="B121" s="35" t="s">
        <v>91</v>
      </c>
      <c r="C121" s="35" t="s">
        <v>18</v>
      </c>
      <c r="D121" s="35" t="n">
        <v>571902.451169694</v>
      </c>
    </row>
    <row r="122">
      <c r="A122" s="35" t="s">
        <v>90</v>
      </c>
      <c r="B122" s="35" t="s">
        <v>91</v>
      </c>
      <c r="C122" s="35" t="s">
        <v>19</v>
      </c>
      <c r="D122" s="35" t="n">
        <v>487856.051645216</v>
      </c>
    </row>
    <row r="123">
      <c r="A123" s="35" t="s">
        <v>92</v>
      </c>
      <c r="B123" s="35" t="s">
        <v>93</v>
      </c>
      <c r="C123" s="35" t="s">
        <v>18</v>
      </c>
      <c r="D123" s="35" t="n">
        <v>799489.722981826</v>
      </c>
    </row>
    <row r="124">
      <c r="A124" s="35" t="s">
        <v>92</v>
      </c>
      <c r="B124" s="35" t="s">
        <v>93</v>
      </c>
      <c r="C124" s="35" t="s">
        <v>19</v>
      </c>
      <c r="D124" s="35" t="n">
        <v>563299.679958744</v>
      </c>
    </row>
    <row r="125">
      <c r="A125" s="35" t="s">
        <v>94</v>
      </c>
      <c r="B125" s="35" t="s">
        <v>95</v>
      </c>
      <c r="C125" s="35" t="s">
        <v>18</v>
      </c>
      <c r="D125" s="35" t="n">
        <v>671155.727527129</v>
      </c>
    </row>
    <row r="126">
      <c r="A126" s="35" t="s">
        <v>94</v>
      </c>
      <c r="B126" s="35" t="s">
        <v>95</v>
      </c>
      <c r="C126" s="35" t="s">
        <v>19</v>
      </c>
      <c r="D126" s="35" t="n">
        <v>703389.719210326</v>
      </c>
    </row>
    <row r="127">
      <c r="A127" s="35" t="s">
        <v>96</v>
      </c>
      <c r="B127" s="35" t="s">
        <v>97</v>
      </c>
      <c r="C127" s="35" t="s">
        <v>18</v>
      </c>
      <c r="D127" s="35" t="n">
        <v>189745.808499599</v>
      </c>
    </row>
    <row r="128">
      <c r="A128" s="35" t="s">
        <v>96</v>
      </c>
      <c r="B128" s="35" t="s">
        <v>97</v>
      </c>
      <c r="C128" s="35" t="s">
        <v>19</v>
      </c>
      <c r="D128" s="35" t="n">
        <v>933366.950648916</v>
      </c>
    </row>
    <row r="129">
      <c r="A129" s="35" t="s">
        <v>98</v>
      </c>
      <c r="B129" s="35" t="s">
        <v>99</v>
      </c>
      <c r="C129" s="35" t="s">
        <v>18</v>
      </c>
      <c r="D129" s="35" t="n">
        <v>376253.035543258</v>
      </c>
    </row>
    <row r="130">
      <c r="A130" s="35" t="s">
        <v>98</v>
      </c>
      <c r="B130" s="35" t="s">
        <v>99</v>
      </c>
      <c r="C130" s="35" t="s">
        <v>19</v>
      </c>
      <c r="D130" s="35" t="n">
        <v>894217.012741382</v>
      </c>
    </row>
    <row r="131">
      <c r="A131" s="35" t="s">
        <v>100</v>
      </c>
      <c r="B131" s="35" t="s">
        <v>101</v>
      </c>
      <c r="C131" s="35" t="s">
        <v>18</v>
      </c>
      <c r="D131" s="35" t="n">
        <v>832835.767892758</v>
      </c>
    </row>
    <row r="132">
      <c r="A132" s="35" t="s">
        <v>100</v>
      </c>
      <c r="B132" s="35" t="s">
        <v>101</v>
      </c>
      <c r="C132" s="35" t="s">
        <v>19</v>
      </c>
      <c r="D132" s="35" t="n">
        <v>431918.920236885</v>
      </c>
    </row>
    <row r="133">
      <c r="A133" s="35" t="s">
        <v>102</v>
      </c>
      <c r="B133" s="35" t="s">
        <v>103</v>
      </c>
      <c r="C133" s="35" t="s">
        <v>18</v>
      </c>
      <c r="D133" s="35" t="n">
        <v>771823.841876376</v>
      </c>
    </row>
    <row r="134">
      <c r="A134" s="35" t="s">
        <v>102</v>
      </c>
      <c r="B134" s="35" t="s">
        <v>103</v>
      </c>
      <c r="C134" s="35" t="s">
        <v>19</v>
      </c>
      <c r="D134" s="35" t="n">
        <v>899152.894840896</v>
      </c>
    </row>
    <row r="135">
      <c r="A135" s="35" t="s">
        <v>104</v>
      </c>
      <c r="B135" s="35" t="s">
        <v>105</v>
      </c>
      <c r="C135" s="35" t="s">
        <v>18</v>
      </c>
      <c r="D135" s="35" t="n">
        <v>863529.498639668</v>
      </c>
    </row>
    <row r="136">
      <c r="A136" s="35" t="s">
        <v>104</v>
      </c>
      <c r="B136" s="35" t="s">
        <v>105</v>
      </c>
      <c r="C136" s="35" t="s">
        <v>19</v>
      </c>
      <c r="D136" s="35" t="n">
        <v>500856.934850586</v>
      </c>
    </row>
    <row r="137">
      <c r="A137" s="35" t="s">
        <v>106</v>
      </c>
      <c r="B137" s="35" t="s">
        <v>107</v>
      </c>
      <c r="C137" s="35" t="s">
        <v>18</v>
      </c>
      <c r="D137" s="35" t="n">
        <v>508959.846644039</v>
      </c>
    </row>
    <row r="138">
      <c r="A138" s="35" t="s">
        <v>106</v>
      </c>
      <c r="B138" s="35" t="s">
        <v>107</v>
      </c>
      <c r="C138" s="35" t="s">
        <v>19</v>
      </c>
      <c r="D138" s="35" t="n">
        <v>1740161.3278188</v>
      </c>
    </row>
    <row r="139">
      <c r="A139" s="35" t="s">
        <v>108</v>
      </c>
      <c r="B139" s="35" t="s">
        <v>109</v>
      </c>
      <c r="C139" s="35" t="s">
        <v>18</v>
      </c>
      <c r="D139" s="35" t="n">
        <v>389280.548012158</v>
      </c>
    </row>
    <row r="140">
      <c r="A140" s="35" t="s">
        <v>108</v>
      </c>
      <c r="B140" s="35" t="s">
        <v>109</v>
      </c>
      <c r="C140" s="35" t="s">
        <v>19</v>
      </c>
      <c r="D140" s="35" t="n">
        <v>682282.132094048</v>
      </c>
    </row>
    <row r="141">
      <c r="A141" s="35" t="s">
        <v>110</v>
      </c>
      <c r="B141" s="35" t="s">
        <v>111</v>
      </c>
      <c r="C141" s="35" t="s">
        <v>18</v>
      </c>
      <c r="D141" s="35" t="n">
        <v>307389.472960438</v>
      </c>
    </row>
    <row r="142">
      <c r="A142" s="35" t="s">
        <v>110</v>
      </c>
      <c r="B142" s="35" t="s">
        <v>111</v>
      </c>
      <c r="C142" s="35" t="s">
        <v>19</v>
      </c>
      <c r="D142" s="35" t="n">
        <v>381687.979460857</v>
      </c>
    </row>
    <row r="143">
      <c r="A143" s="35" t="s">
        <v>112</v>
      </c>
      <c r="B143" s="35" t="s">
        <v>113</v>
      </c>
      <c r="C143" s="35" t="s">
        <v>18</v>
      </c>
      <c r="D143" s="35" t="n">
        <v>750000</v>
      </c>
    </row>
    <row r="144">
      <c r="A144" s="35" t="s">
        <v>112</v>
      </c>
      <c r="B144" s="35" t="s">
        <v>113</v>
      </c>
      <c r="C144" s="35" t="s">
        <v>19</v>
      </c>
      <c r="D144" s="35" t="n">
        <v>217142.857142857</v>
      </c>
    </row>
    <row r="145">
      <c r="A145" t="s">
        <v>22</v>
      </c>
    </row>
    <row r="146">
      <c r="A146" t="s">
        <v>23</v>
      </c>
    </row>
    <row r="147">
      <c r="A147" t="s">
        <v>24</v>
      </c>
    </row>
    <row r="148">
      <c r="A148" t="s">
        <v>25</v>
      </c>
    </row>
    <row r="149">
      <c r="A149" t="s">
        <v>26</v>
      </c>
    </row>
    <row r="152">
      <c r="D152" s="7" t="str">
        <f>=HYPERLINK("#'Indice'!A1", "Ir al Índice")</f>
      </c>
    </row>
    <row r="153">
      <c r="A153" s="4" t="s">
        <v>329</v>
      </c>
    </row>
    <row r="154">
      <c r="A154" s="5" t="s">
        <v>9</v>
      </c>
      <c r="B154" s="5" t="s">
        <v>73</v>
      </c>
      <c r="C154" s="5" t="s">
        <v>11</v>
      </c>
      <c r="D154" s="5" t="s">
        <v>304</v>
      </c>
    </row>
    <row r="155">
      <c r="A155" s="36" t="s">
        <v>74</v>
      </c>
      <c r="B155" s="36" t="s">
        <v>75</v>
      </c>
      <c r="C155" s="36" t="s">
        <v>18</v>
      </c>
      <c r="D155" s="36" t="n">
        <v>226358.095971674</v>
      </c>
    </row>
    <row r="156">
      <c r="A156" s="36" t="s">
        <v>74</v>
      </c>
      <c r="B156" s="36" t="s">
        <v>75</v>
      </c>
      <c r="C156" s="36" t="s">
        <v>19</v>
      </c>
      <c r="D156" s="36" t="n">
        <v>1122991.0772077</v>
      </c>
    </row>
    <row r="157">
      <c r="A157" s="36" t="s">
        <v>76</v>
      </c>
      <c r="B157" s="36" t="s">
        <v>77</v>
      </c>
      <c r="C157" s="36" t="s">
        <v>18</v>
      </c>
      <c r="D157" s="36" t="n">
        <v>183945.727749292</v>
      </c>
    </row>
    <row r="158">
      <c r="A158" s="36" t="s">
        <v>76</v>
      </c>
      <c r="B158" s="36" t="s">
        <v>77</v>
      </c>
      <c r="C158" s="36" t="s">
        <v>19</v>
      </c>
      <c r="D158" s="36" t="n">
        <v>1260383.10626431</v>
      </c>
    </row>
    <row r="159">
      <c r="A159" s="36" t="s">
        <v>78</v>
      </c>
      <c r="B159" s="36" t="s">
        <v>79</v>
      </c>
      <c r="C159" s="36" t="s">
        <v>18</v>
      </c>
      <c r="D159" s="36" t="n">
        <v>941634.532980587</v>
      </c>
    </row>
    <row r="160">
      <c r="A160" s="36" t="s">
        <v>78</v>
      </c>
      <c r="B160" s="36" t="s">
        <v>79</v>
      </c>
      <c r="C160" s="36" t="s">
        <v>19</v>
      </c>
      <c r="D160" s="36" t="n">
        <v>802354.200582286</v>
      </c>
    </row>
    <row r="161">
      <c r="A161" s="36" t="s">
        <v>80</v>
      </c>
      <c r="B161" s="36" t="s">
        <v>81</v>
      </c>
      <c r="C161" s="36" t="s">
        <v>18</v>
      </c>
      <c r="D161" s="36" t="n">
        <v>799805.799603331</v>
      </c>
    </row>
    <row r="162">
      <c r="A162" s="36" t="s">
        <v>80</v>
      </c>
      <c r="B162" s="36" t="s">
        <v>81</v>
      </c>
      <c r="C162" s="36" t="s">
        <v>19</v>
      </c>
      <c r="D162" s="36" t="n">
        <v>638461.762814784</v>
      </c>
    </row>
    <row r="163">
      <c r="A163" s="36" t="s">
        <v>82</v>
      </c>
      <c r="B163" s="36" t="s">
        <v>83</v>
      </c>
      <c r="C163" s="36" t="s">
        <v>18</v>
      </c>
      <c r="D163" s="36" t="n">
        <v>295371.511987634</v>
      </c>
    </row>
    <row r="164">
      <c r="A164" s="36" t="s">
        <v>82</v>
      </c>
      <c r="B164" s="36" t="s">
        <v>83</v>
      </c>
      <c r="C164" s="36" t="s">
        <v>19</v>
      </c>
      <c r="D164" s="36" t="n">
        <v>813769.382202911</v>
      </c>
    </row>
    <row r="165">
      <c r="A165" s="36" t="s">
        <v>84</v>
      </c>
      <c r="B165" s="36" t="s">
        <v>85</v>
      </c>
      <c r="C165" s="36" t="s">
        <v>18</v>
      </c>
      <c r="D165" s="36" t="n">
        <v>723796.963905853</v>
      </c>
    </row>
    <row r="166">
      <c r="A166" s="36" t="s">
        <v>84</v>
      </c>
      <c r="B166" s="36" t="s">
        <v>85</v>
      </c>
      <c r="C166" s="36" t="s">
        <v>19</v>
      </c>
      <c r="D166" s="36" t="n">
        <v>634084.627222278</v>
      </c>
    </row>
    <row r="167">
      <c r="A167" s="36" t="s">
        <v>86</v>
      </c>
      <c r="B167" s="36" t="s">
        <v>87</v>
      </c>
      <c r="C167" s="36" t="s">
        <v>18</v>
      </c>
      <c r="D167" s="36" t="n">
        <v>2189532.36115685</v>
      </c>
    </row>
    <row r="168">
      <c r="A168" s="36" t="s">
        <v>86</v>
      </c>
      <c r="B168" s="36" t="s">
        <v>87</v>
      </c>
      <c r="C168" s="36" t="s">
        <v>19</v>
      </c>
      <c r="D168" s="36" t="n">
        <v>425375.312239627</v>
      </c>
    </row>
    <row r="169">
      <c r="A169" s="36" t="s">
        <v>88</v>
      </c>
      <c r="B169" s="36" t="s">
        <v>89</v>
      </c>
      <c r="C169" s="36" t="s">
        <v>18</v>
      </c>
      <c r="D169" s="36" t="n">
        <v>517999.93225773</v>
      </c>
    </row>
    <row r="170">
      <c r="A170" s="36" t="s">
        <v>88</v>
      </c>
      <c r="B170" s="36" t="s">
        <v>89</v>
      </c>
      <c r="C170" s="36" t="s">
        <v>19</v>
      </c>
      <c r="D170" s="36" t="n">
        <v>471434.389868925</v>
      </c>
    </row>
    <row r="171">
      <c r="A171" s="36" t="s">
        <v>90</v>
      </c>
      <c r="B171" s="36" t="s">
        <v>91</v>
      </c>
      <c r="C171" s="36" t="s">
        <v>18</v>
      </c>
      <c r="D171" s="36" t="n">
        <v>571902.451169694</v>
      </c>
    </row>
    <row r="172">
      <c r="A172" s="36" t="s">
        <v>90</v>
      </c>
      <c r="B172" s="36" t="s">
        <v>91</v>
      </c>
      <c r="C172" s="36" t="s">
        <v>19</v>
      </c>
      <c r="D172" s="36" t="n">
        <v>487856.051645216</v>
      </c>
    </row>
    <row r="173">
      <c r="A173" s="36" t="s">
        <v>92</v>
      </c>
      <c r="B173" s="36" t="s">
        <v>93</v>
      </c>
      <c r="C173" s="36" t="s">
        <v>18</v>
      </c>
      <c r="D173" s="36" t="n">
        <v>799489.722981826</v>
      </c>
    </row>
    <row r="174">
      <c r="A174" s="36" t="s">
        <v>92</v>
      </c>
      <c r="B174" s="36" t="s">
        <v>93</v>
      </c>
      <c r="C174" s="36" t="s">
        <v>19</v>
      </c>
      <c r="D174" s="36" t="n">
        <v>563299.679958744</v>
      </c>
    </row>
    <row r="175">
      <c r="A175" s="36" t="s">
        <v>94</v>
      </c>
      <c r="B175" s="36" t="s">
        <v>95</v>
      </c>
      <c r="C175" s="36" t="s">
        <v>18</v>
      </c>
      <c r="D175" s="36" t="n">
        <v>672491.595193969</v>
      </c>
    </row>
    <row r="176">
      <c r="A176" s="36" t="s">
        <v>94</v>
      </c>
      <c r="B176" s="36" t="s">
        <v>95</v>
      </c>
      <c r="C176" s="36" t="s">
        <v>19</v>
      </c>
      <c r="D176" s="36" t="n">
        <v>702549.454693821</v>
      </c>
    </row>
    <row r="177">
      <c r="A177" s="36" t="s">
        <v>96</v>
      </c>
      <c r="B177" s="36" t="s">
        <v>97</v>
      </c>
      <c r="C177" s="36" t="s">
        <v>18</v>
      </c>
      <c r="D177" s="36" t="n">
        <v>189745.808499599</v>
      </c>
    </row>
    <row r="178">
      <c r="A178" s="36" t="s">
        <v>96</v>
      </c>
      <c r="B178" s="36" t="s">
        <v>97</v>
      </c>
      <c r="C178" s="36" t="s">
        <v>19</v>
      </c>
      <c r="D178" s="36" t="n">
        <v>933366.950648916</v>
      </c>
    </row>
    <row r="179">
      <c r="A179" s="36" t="s">
        <v>98</v>
      </c>
      <c r="B179" s="36" t="s">
        <v>99</v>
      </c>
      <c r="C179" s="36" t="s">
        <v>18</v>
      </c>
      <c r="D179" s="36" t="n">
        <v>376253.035543258</v>
      </c>
    </row>
    <row r="180">
      <c r="A180" s="36" t="s">
        <v>98</v>
      </c>
      <c r="B180" s="36" t="s">
        <v>99</v>
      </c>
      <c r="C180" s="36" t="s">
        <v>19</v>
      </c>
      <c r="D180" s="36" t="n">
        <v>894217.012741382</v>
      </c>
    </row>
    <row r="181">
      <c r="A181" s="36" t="s">
        <v>100</v>
      </c>
      <c r="B181" s="36" t="s">
        <v>101</v>
      </c>
      <c r="C181" s="36" t="s">
        <v>18</v>
      </c>
      <c r="D181" s="36" t="n">
        <v>832835.767892758</v>
      </c>
    </row>
    <row r="182">
      <c r="A182" s="36" t="s">
        <v>100</v>
      </c>
      <c r="B182" s="36" t="s">
        <v>101</v>
      </c>
      <c r="C182" s="36" t="s">
        <v>19</v>
      </c>
      <c r="D182" s="36" t="n">
        <v>431918.920236885</v>
      </c>
    </row>
    <row r="183">
      <c r="A183" s="36" t="s">
        <v>102</v>
      </c>
      <c r="B183" s="36" t="s">
        <v>103</v>
      </c>
      <c r="C183" s="36" t="s">
        <v>18</v>
      </c>
      <c r="D183" s="36" t="n">
        <v>771823.841876376</v>
      </c>
    </row>
    <row r="184">
      <c r="A184" s="36" t="s">
        <v>102</v>
      </c>
      <c r="B184" s="36" t="s">
        <v>103</v>
      </c>
      <c r="C184" s="36" t="s">
        <v>19</v>
      </c>
      <c r="D184" s="36" t="n">
        <v>899152.894840896</v>
      </c>
    </row>
    <row r="185">
      <c r="A185" s="36" t="s">
        <v>104</v>
      </c>
      <c r="B185" s="36" t="s">
        <v>105</v>
      </c>
      <c r="C185" s="36" t="s">
        <v>18</v>
      </c>
      <c r="D185" s="36" t="n">
        <v>863529.498639668</v>
      </c>
    </row>
    <row r="186">
      <c r="A186" s="36" t="s">
        <v>104</v>
      </c>
      <c r="B186" s="36" t="s">
        <v>105</v>
      </c>
      <c r="C186" s="36" t="s">
        <v>19</v>
      </c>
      <c r="D186" s="36" t="n">
        <v>500856.934850586</v>
      </c>
    </row>
    <row r="187">
      <c r="A187" s="36" t="s">
        <v>106</v>
      </c>
      <c r="B187" s="36" t="s">
        <v>107</v>
      </c>
      <c r="C187" s="36" t="s">
        <v>18</v>
      </c>
      <c r="D187" s="36" t="n">
        <v>508959.846644039</v>
      </c>
    </row>
    <row r="188">
      <c r="A188" s="36" t="s">
        <v>106</v>
      </c>
      <c r="B188" s="36" t="s">
        <v>107</v>
      </c>
      <c r="C188" s="36" t="s">
        <v>19</v>
      </c>
      <c r="D188" s="36" t="n">
        <v>1740161.3278188</v>
      </c>
    </row>
    <row r="189">
      <c r="A189" s="36" t="s">
        <v>108</v>
      </c>
      <c r="B189" s="36" t="s">
        <v>109</v>
      </c>
      <c r="C189" s="36" t="s">
        <v>18</v>
      </c>
      <c r="D189" s="36" t="n">
        <v>389280.548012158</v>
      </c>
    </row>
    <row r="190">
      <c r="A190" s="36" t="s">
        <v>108</v>
      </c>
      <c r="B190" s="36" t="s">
        <v>109</v>
      </c>
      <c r="C190" s="36" t="s">
        <v>19</v>
      </c>
      <c r="D190" s="36" t="n">
        <v>682282.132094048</v>
      </c>
    </row>
    <row r="191">
      <c r="A191" s="36" t="s">
        <v>110</v>
      </c>
      <c r="B191" s="36" t="s">
        <v>111</v>
      </c>
      <c r="C191" s="36" t="s">
        <v>18</v>
      </c>
      <c r="D191" s="36" t="n">
        <v>300113.066630356</v>
      </c>
    </row>
    <row r="192">
      <c r="A192" s="36" t="s">
        <v>110</v>
      </c>
      <c r="B192" s="36" t="s">
        <v>111</v>
      </c>
      <c r="C192" s="36" t="s">
        <v>19</v>
      </c>
      <c r="D192" s="36" t="n">
        <v>382179.971314341</v>
      </c>
    </row>
    <row r="193">
      <c r="A193" t="s">
        <v>22</v>
      </c>
    </row>
    <row r="194">
      <c r="A194" t="s">
        <v>23</v>
      </c>
    </row>
    <row r="195">
      <c r="A195" t="s">
        <v>24</v>
      </c>
    </row>
    <row r="196">
      <c r="A196" t="s">
        <v>25</v>
      </c>
    </row>
    <row r="197">
      <c r="A197" t="s">
        <v>26</v>
      </c>
    </row>
    <row r="200">
      <c r="D200" s="7" t="str">
        <f>=HYPERLINK("#'Indice'!A1", "Ir al Índice")</f>
      </c>
    </row>
    <row r="201">
      <c r="A201" s="4" t="s">
        <v>330</v>
      </c>
    </row>
    <row r="202">
      <c r="A202" s="5" t="s">
        <v>9</v>
      </c>
      <c r="B202" s="5" t="s">
        <v>116</v>
      </c>
      <c r="C202" s="5" t="s">
        <v>11</v>
      </c>
      <c r="D202" s="5" t="s">
        <v>304</v>
      </c>
    </row>
    <row r="203">
      <c r="A203" s="37" t="s">
        <v>90</v>
      </c>
      <c r="B203" s="37" t="s">
        <v>117</v>
      </c>
      <c r="C203" s="37" t="s">
        <v>18</v>
      </c>
      <c r="D203" s="37" t="n">
        <v>200000</v>
      </c>
    </row>
    <row r="204">
      <c r="A204" s="37" t="s">
        <v>90</v>
      </c>
      <c r="B204" s="37" t="s">
        <v>117</v>
      </c>
      <c r="C204" s="37" t="s">
        <v>19</v>
      </c>
      <c r="D204" s="37" t="n">
        <v>383008.961076875</v>
      </c>
    </row>
    <row r="205">
      <c r="A205" s="37" t="s">
        <v>94</v>
      </c>
      <c r="B205" s="37" t="s">
        <v>118</v>
      </c>
      <c r="C205" s="37" t="s">
        <v>18</v>
      </c>
      <c r="D205" s="37" t="n">
        <v>400000</v>
      </c>
    </row>
    <row r="206">
      <c r="A206" s="37" t="s">
        <v>94</v>
      </c>
      <c r="B206" s="37" t="s">
        <v>118</v>
      </c>
      <c r="C206" s="37" t="s">
        <v>19</v>
      </c>
      <c r="D206" s="37" t="n">
        <v>526691.861453842</v>
      </c>
    </row>
    <row r="207">
      <c r="A207" s="37" t="s">
        <v>96</v>
      </c>
      <c r="B207" s="37" t="s">
        <v>119</v>
      </c>
      <c r="C207" s="37" t="s">
        <v>19</v>
      </c>
      <c r="D207" s="37" t="n">
        <v>766940.055937182</v>
      </c>
    </row>
    <row r="208">
      <c r="A208" s="37" t="s">
        <v>98</v>
      </c>
      <c r="B208" s="37" t="s">
        <v>120</v>
      </c>
      <c r="C208" s="37" t="s">
        <v>19</v>
      </c>
      <c r="D208" s="37" t="n">
        <v>1441492.56279597</v>
      </c>
    </row>
    <row r="209">
      <c r="A209" s="37" t="s">
        <v>100</v>
      </c>
      <c r="B209" s="37" t="s">
        <v>121</v>
      </c>
      <c r="C209" s="37" t="s">
        <v>19</v>
      </c>
      <c r="D209" s="37" t="n">
        <v>1742958.63438909</v>
      </c>
    </row>
    <row r="210">
      <c r="A210" s="37" t="s">
        <v>108</v>
      </c>
      <c r="B210" s="37" t="s">
        <v>122</v>
      </c>
      <c r="C210" s="37" t="s">
        <v>18</v>
      </c>
      <c r="D210" s="37" t="n">
        <v>1523249.15255063</v>
      </c>
    </row>
    <row r="211">
      <c r="A211" s="37" t="s">
        <v>108</v>
      </c>
      <c r="B211" s="37" t="s">
        <v>122</v>
      </c>
      <c r="C211" s="37" t="s">
        <v>19</v>
      </c>
      <c r="D211" s="37" t="n">
        <v>875148.823982943</v>
      </c>
    </row>
    <row r="212">
      <c r="A212" s="37" t="s">
        <v>110</v>
      </c>
      <c r="B212" s="37" t="s">
        <v>123</v>
      </c>
      <c r="C212" s="37" t="s">
        <v>19</v>
      </c>
      <c r="D212" s="37" t="n">
        <v>867366.588957166</v>
      </c>
    </row>
    <row r="213">
      <c r="A213" s="37" t="s">
        <v>112</v>
      </c>
      <c r="B213" s="37" t="s">
        <v>124</v>
      </c>
      <c r="C213" s="37" t="s">
        <v>19</v>
      </c>
      <c r="D213" s="37" t="n">
        <v>2315876.90163892</v>
      </c>
    </row>
    <row r="214">
      <c r="A214" s="37" t="s">
        <v>125</v>
      </c>
      <c r="B214" s="37" t="s">
        <v>126</v>
      </c>
      <c r="C214" s="37" t="s">
        <v>19</v>
      </c>
      <c r="D214" s="37" t="n">
        <v>855030.848930894</v>
      </c>
    </row>
    <row r="215">
      <c r="A215" s="37" t="s">
        <v>127</v>
      </c>
      <c r="B215" s="37" t="s">
        <v>128</v>
      </c>
      <c r="C215" s="37" t="s">
        <v>19</v>
      </c>
      <c r="D215" s="37" t="n">
        <v>1596118.39212959</v>
      </c>
    </row>
    <row r="216">
      <c r="A216" s="37" t="s">
        <v>129</v>
      </c>
      <c r="B216" s="37" t="s">
        <v>130</v>
      </c>
      <c r="C216" s="37" t="s">
        <v>19</v>
      </c>
      <c r="D216" s="37" t="n">
        <v>661966.017737482</v>
      </c>
    </row>
    <row r="217">
      <c r="A217" s="37" t="s">
        <v>131</v>
      </c>
      <c r="B217" s="37" t="s">
        <v>132</v>
      </c>
      <c r="C217" s="37" t="s">
        <v>18</v>
      </c>
      <c r="D217" s="37" t="n">
        <v>6000000</v>
      </c>
    </row>
    <row r="218">
      <c r="A218" s="37" t="s">
        <v>131</v>
      </c>
      <c r="B218" s="37" t="s">
        <v>132</v>
      </c>
      <c r="C218" s="37" t="s">
        <v>19</v>
      </c>
      <c r="D218" s="37" t="n">
        <v>874548.900474134</v>
      </c>
    </row>
    <row r="219">
      <c r="A219" s="37" t="s">
        <v>133</v>
      </c>
      <c r="B219" s="37" t="s">
        <v>134</v>
      </c>
      <c r="C219" s="37" t="s">
        <v>18</v>
      </c>
      <c r="D219" s="37" t="n">
        <v>461336.445235446</v>
      </c>
    </row>
    <row r="220">
      <c r="A220" s="37" t="s">
        <v>133</v>
      </c>
      <c r="B220" s="37" t="s">
        <v>134</v>
      </c>
      <c r="C220" s="37" t="s">
        <v>19</v>
      </c>
      <c r="D220" s="37" t="n">
        <v>491478.382058671</v>
      </c>
    </row>
    <row r="221">
      <c r="A221" s="37" t="s">
        <v>135</v>
      </c>
      <c r="B221" s="37" t="s">
        <v>136</v>
      </c>
      <c r="C221" s="37" t="s">
        <v>18</v>
      </c>
      <c r="D221" s="37" t="n">
        <v>337142.703592547</v>
      </c>
    </row>
    <row r="222">
      <c r="A222" s="37" t="s">
        <v>135</v>
      </c>
      <c r="B222" s="37" t="s">
        <v>136</v>
      </c>
      <c r="C222" s="37" t="s">
        <v>19</v>
      </c>
      <c r="D222" s="37" t="n">
        <v>808450.06537608</v>
      </c>
    </row>
    <row r="223">
      <c r="A223" s="37" t="s">
        <v>137</v>
      </c>
      <c r="B223" s="37" t="s">
        <v>138</v>
      </c>
      <c r="C223" s="37" t="s">
        <v>18</v>
      </c>
      <c r="D223" s="37" t="n">
        <v>824492.040103584</v>
      </c>
    </row>
    <row r="224">
      <c r="A224" s="37" t="s">
        <v>137</v>
      </c>
      <c r="B224" s="37" t="s">
        <v>138</v>
      </c>
      <c r="C224" s="37" t="s">
        <v>19</v>
      </c>
      <c r="D224" s="37" t="n">
        <v>366390.66585129</v>
      </c>
    </row>
    <row r="225">
      <c r="A225" s="37" t="s">
        <v>139</v>
      </c>
      <c r="B225" s="37" t="s">
        <v>140</v>
      </c>
      <c r="C225" s="37" t="s">
        <v>19</v>
      </c>
      <c r="D225" s="37" t="n">
        <v>415135.652295395</v>
      </c>
    </row>
    <row r="226">
      <c r="A226" s="37" t="s">
        <v>141</v>
      </c>
      <c r="B226" s="37" t="s">
        <v>142</v>
      </c>
      <c r="C226" s="37" t="s">
        <v>18</v>
      </c>
      <c r="D226" s="37" t="n">
        <v>200000</v>
      </c>
    </row>
    <row r="227">
      <c r="A227" s="37" t="s">
        <v>141</v>
      </c>
      <c r="B227" s="37" t="s">
        <v>142</v>
      </c>
      <c r="C227" s="37" t="s">
        <v>19</v>
      </c>
      <c r="D227" s="37" t="n">
        <v>465936.311682202</v>
      </c>
    </row>
    <row r="228">
      <c r="A228" s="37" t="s">
        <v>143</v>
      </c>
      <c r="B228" s="37" t="s">
        <v>144</v>
      </c>
      <c r="C228" s="37" t="s">
        <v>18</v>
      </c>
      <c r="D228" s="37" t="n">
        <v>1199830.34900201</v>
      </c>
    </row>
    <row r="229">
      <c r="A229" s="37" t="s">
        <v>143</v>
      </c>
      <c r="B229" s="37" t="s">
        <v>144</v>
      </c>
      <c r="C229" s="37" t="s">
        <v>19</v>
      </c>
      <c r="D229" s="37" t="n">
        <v>755443.100894429</v>
      </c>
    </row>
    <row r="230">
      <c r="A230" s="37" t="s">
        <v>145</v>
      </c>
      <c r="B230" s="37" t="s">
        <v>146</v>
      </c>
      <c r="C230" s="37" t="s">
        <v>18</v>
      </c>
      <c r="D230" s="37" t="n">
        <v>1010084.37382169</v>
      </c>
    </row>
    <row r="231">
      <c r="A231" s="37" t="s">
        <v>145</v>
      </c>
      <c r="B231" s="37" t="s">
        <v>146</v>
      </c>
      <c r="C231" s="37" t="s">
        <v>19</v>
      </c>
      <c r="D231" s="37" t="n">
        <v>712181.127774507</v>
      </c>
    </row>
    <row r="232">
      <c r="A232" s="37" t="s">
        <v>147</v>
      </c>
      <c r="B232" s="37" t="s">
        <v>148</v>
      </c>
      <c r="C232" s="37" t="s">
        <v>18</v>
      </c>
      <c r="D232" s="37" t="n">
        <v>477498.956542737</v>
      </c>
    </row>
    <row r="233">
      <c r="A233" s="37" t="s">
        <v>147</v>
      </c>
      <c r="B233" s="37" t="s">
        <v>148</v>
      </c>
      <c r="C233" s="37" t="s">
        <v>19</v>
      </c>
      <c r="D233" s="37" t="n">
        <v>336759.095795378</v>
      </c>
    </row>
    <row r="234">
      <c r="A234" s="37" t="s">
        <v>149</v>
      </c>
      <c r="B234" s="37" t="s">
        <v>150</v>
      </c>
      <c r="C234" s="37" t="s">
        <v>18</v>
      </c>
      <c r="D234" s="37" t="n">
        <v>654541.624110833</v>
      </c>
    </row>
    <row r="235">
      <c r="A235" s="37" t="s">
        <v>149</v>
      </c>
      <c r="B235" s="37" t="s">
        <v>150</v>
      </c>
      <c r="C235" s="37" t="s">
        <v>19</v>
      </c>
      <c r="D235" s="37" t="n">
        <v>785569.829878647</v>
      </c>
    </row>
    <row r="236">
      <c r="A236" s="37" t="s">
        <v>151</v>
      </c>
      <c r="B236" s="37" t="s">
        <v>152</v>
      </c>
      <c r="C236" s="37" t="s">
        <v>18</v>
      </c>
      <c r="D236" s="37" t="n">
        <v>469705.844067522</v>
      </c>
    </row>
    <row r="237">
      <c r="A237" s="37" t="s">
        <v>151</v>
      </c>
      <c r="B237" s="37" t="s">
        <v>152</v>
      </c>
      <c r="C237" s="37" t="s">
        <v>19</v>
      </c>
      <c r="D237" s="37" t="n">
        <v>837328.053401759</v>
      </c>
    </row>
    <row r="238">
      <c r="A238" s="37" t="s">
        <v>153</v>
      </c>
      <c r="B238" s="37" t="s">
        <v>154</v>
      </c>
      <c r="C238" s="37" t="s">
        <v>18</v>
      </c>
      <c r="D238" s="37" t="n">
        <v>2021562.96871728</v>
      </c>
    </row>
    <row r="239">
      <c r="A239" s="37" t="s">
        <v>153</v>
      </c>
      <c r="B239" s="37" t="s">
        <v>154</v>
      </c>
      <c r="C239" s="37" t="s">
        <v>19</v>
      </c>
      <c r="D239" s="37" t="n">
        <v>616000.590443059</v>
      </c>
    </row>
    <row r="240">
      <c r="A240" s="37" t="s">
        <v>155</v>
      </c>
      <c r="B240" s="37" t="s">
        <v>156</v>
      </c>
      <c r="C240" s="37" t="s">
        <v>18</v>
      </c>
      <c r="D240" s="37" t="n">
        <v>857480.869430892</v>
      </c>
    </row>
    <row r="241">
      <c r="A241" s="37" t="s">
        <v>155</v>
      </c>
      <c r="B241" s="37" t="s">
        <v>156</v>
      </c>
      <c r="C241" s="37" t="s">
        <v>19</v>
      </c>
      <c r="D241" s="37" t="n">
        <v>946836.26935366</v>
      </c>
    </row>
    <row r="242">
      <c r="A242" s="37" t="s">
        <v>157</v>
      </c>
      <c r="B242" s="37" t="s">
        <v>158</v>
      </c>
      <c r="C242" s="37" t="s">
        <v>18</v>
      </c>
      <c r="D242" s="37" t="n">
        <v>444670.289324772</v>
      </c>
    </row>
    <row r="243">
      <c r="A243" s="37" t="s">
        <v>157</v>
      </c>
      <c r="B243" s="37" t="s">
        <v>158</v>
      </c>
      <c r="C243" s="37" t="s">
        <v>19</v>
      </c>
      <c r="D243" s="37" t="n">
        <v>612951.247741625</v>
      </c>
    </row>
    <row r="244">
      <c r="A244" s="37" t="s">
        <v>159</v>
      </c>
      <c r="B244" s="37" t="s">
        <v>160</v>
      </c>
      <c r="C244" s="37" t="s">
        <v>18</v>
      </c>
      <c r="D244" s="37" t="n">
        <v>797165.353306737</v>
      </c>
    </row>
    <row r="245">
      <c r="A245" s="37" t="s">
        <v>159</v>
      </c>
      <c r="B245" s="37" t="s">
        <v>160</v>
      </c>
      <c r="C245" s="37" t="s">
        <v>19</v>
      </c>
      <c r="D245" s="37" t="n">
        <v>370266.255334195</v>
      </c>
    </row>
    <row r="246">
      <c r="A246" s="37" t="s">
        <v>161</v>
      </c>
      <c r="B246" s="37" t="s">
        <v>162</v>
      </c>
      <c r="C246" s="37" t="s">
        <v>18</v>
      </c>
      <c r="D246" s="37" t="n">
        <v>786222.301462637</v>
      </c>
    </row>
    <row r="247">
      <c r="A247" s="37" t="s">
        <v>161</v>
      </c>
      <c r="B247" s="37" t="s">
        <v>162</v>
      </c>
      <c r="C247" s="37" t="s">
        <v>19</v>
      </c>
      <c r="D247" s="37" t="n">
        <v>662015.502841474</v>
      </c>
    </row>
    <row r="248">
      <c r="A248" s="37" t="s">
        <v>163</v>
      </c>
      <c r="B248" s="37" t="s">
        <v>164</v>
      </c>
      <c r="C248" s="37" t="s">
        <v>18</v>
      </c>
      <c r="D248" s="37" t="n">
        <v>851460.04553698</v>
      </c>
    </row>
    <row r="249">
      <c r="A249" s="37" t="s">
        <v>163</v>
      </c>
      <c r="B249" s="37" t="s">
        <v>164</v>
      </c>
      <c r="C249" s="37" t="s">
        <v>19</v>
      </c>
      <c r="D249" s="37" t="n">
        <v>678163.786134277</v>
      </c>
    </row>
    <row r="250">
      <c r="A250" s="37" t="s">
        <v>165</v>
      </c>
      <c r="B250" s="37" t="s">
        <v>166</v>
      </c>
      <c r="C250" s="37" t="s">
        <v>18</v>
      </c>
      <c r="D250" s="37" t="n">
        <v>1068265.61575848</v>
      </c>
    </row>
    <row r="251">
      <c r="A251" s="37" t="s">
        <v>165</v>
      </c>
      <c r="B251" s="37" t="s">
        <v>166</v>
      </c>
      <c r="C251" s="37" t="s">
        <v>19</v>
      </c>
      <c r="D251" s="37" t="n">
        <v>549553.088810415</v>
      </c>
    </row>
    <row r="252">
      <c r="A252" s="37" t="s">
        <v>167</v>
      </c>
      <c r="B252" s="37" t="s">
        <v>168</v>
      </c>
      <c r="C252" s="37" t="s">
        <v>18</v>
      </c>
      <c r="D252" s="37" t="n">
        <v>391579.797031726</v>
      </c>
    </row>
    <row r="253">
      <c r="A253" s="37" t="s">
        <v>167</v>
      </c>
      <c r="B253" s="37" t="s">
        <v>168</v>
      </c>
      <c r="C253" s="37" t="s">
        <v>19</v>
      </c>
      <c r="D253" s="37" t="n">
        <v>494849.248493306</v>
      </c>
    </row>
    <row r="254">
      <c r="A254" s="37" t="s">
        <v>169</v>
      </c>
      <c r="B254" s="37" t="s">
        <v>170</v>
      </c>
      <c r="C254" s="37" t="s">
        <v>19</v>
      </c>
      <c r="D254" s="37" t="n">
        <v>494818.572687227</v>
      </c>
    </row>
    <row r="255">
      <c r="A255" s="37" t="s">
        <v>171</v>
      </c>
      <c r="B255" s="37" t="s">
        <v>172</v>
      </c>
      <c r="C255" s="37" t="s">
        <v>18</v>
      </c>
      <c r="D255" s="37" t="n">
        <v>2400000</v>
      </c>
    </row>
    <row r="256">
      <c r="A256" s="37" t="s">
        <v>171</v>
      </c>
      <c r="B256" s="37" t="s">
        <v>172</v>
      </c>
      <c r="C256" s="37" t="s">
        <v>19</v>
      </c>
      <c r="D256" s="37" t="n">
        <v>602739.095647442</v>
      </c>
    </row>
    <row r="257">
      <c r="A257" s="37" t="s">
        <v>173</v>
      </c>
      <c r="B257" s="37" t="s">
        <v>174</v>
      </c>
      <c r="C257" s="37" t="s">
        <v>19</v>
      </c>
      <c r="D257" s="37" t="n">
        <v>617887.583384222</v>
      </c>
    </row>
    <row r="258">
      <c r="A258" s="37" t="s">
        <v>175</v>
      </c>
      <c r="B258" s="37" t="s">
        <v>176</v>
      </c>
      <c r="C258" s="37" t="s">
        <v>18</v>
      </c>
      <c r="D258" s="37" t="n">
        <v>238299.521642775</v>
      </c>
    </row>
    <row r="259">
      <c r="A259" s="37" t="s">
        <v>175</v>
      </c>
      <c r="B259" s="37" t="s">
        <v>176</v>
      </c>
      <c r="C259" s="37" t="s">
        <v>19</v>
      </c>
      <c r="D259" s="37" t="n">
        <v>563430.515453823</v>
      </c>
    </row>
    <row r="260">
      <c r="A260" s="37" t="s">
        <v>177</v>
      </c>
      <c r="B260" s="37" t="s">
        <v>178</v>
      </c>
      <c r="C260" s="37" t="s">
        <v>18</v>
      </c>
      <c r="D260" s="37" t="n">
        <v>288810.916174697</v>
      </c>
    </row>
    <row r="261">
      <c r="A261" s="37" t="s">
        <v>177</v>
      </c>
      <c r="B261" s="37" t="s">
        <v>178</v>
      </c>
      <c r="C261" s="37" t="s">
        <v>19</v>
      </c>
      <c r="D261" s="37" t="n">
        <v>766088.99193729</v>
      </c>
    </row>
    <row r="262">
      <c r="A262" s="37" t="s">
        <v>179</v>
      </c>
      <c r="B262" s="37" t="s">
        <v>180</v>
      </c>
      <c r="C262" s="37" t="s">
        <v>18</v>
      </c>
      <c r="D262" s="37" t="n">
        <v>50000</v>
      </c>
    </row>
    <row r="263">
      <c r="A263" s="37" t="s">
        <v>179</v>
      </c>
      <c r="B263" s="37" t="s">
        <v>180</v>
      </c>
      <c r="C263" s="37" t="s">
        <v>19</v>
      </c>
      <c r="D263" s="37" t="n">
        <v>477146.356874667</v>
      </c>
    </row>
    <row r="264">
      <c r="A264" s="37" t="s">
        <v>181</v>
      </c>
      <c r="B264" s="37" t="s">
        <v>182</v>
      </c>
      <c r="C264" s="37" t="s">
        <v>18</v>
      </c>
      <c r="D264" s="37" t="n">
        <v>230680.027765378</v>
      </c>
    </row>
    <row r="265">
      <c r="A265" s="37" t="s">
        <v>181</v>
      </c>
      <c r="B265" s="37" t="s">
        <v>182</v>
      </c>
      <c r="C265" s="37" t="s">
        <v>19</v>
      </c>
      <c r="D265" s="37" t="n">
        <v>376137.69685807</v>
      </c>
    </row>
    <row r="266">
      <c r="A266" s="37" t="s">
        <v>183</v>
      </c>
      <c r="B266" s="37" t="s">
        <v>184</v>
      </c>
      <c r="C266" s="37" t="s">
        <v>18</v>
      </c>
      <c r="D266" s="37" t="n">
        <v>336954.266798583</v>
      </c>
    </row>
    <row r="267">
      <c r="A267" s="37" t="s">
        <v>183</v>
      </c>
      <c r="B267" s="37" t="s">
        <v>184</v>
      </c>
      <c r="C267" s="37" t="s">
        <v>19</v>
      </c>
      <c r="D267" s="37" t="n">
        <v>401218.956507004</v>
      </c>
    </row>
    <row r="268">
      <c r="A268" s="37" t="s">
        <v>185</v>
      </c>
      <c r="B268" s="37" t="s">
        <v>186</v>
      </c>
      <c r="C268" s="37" t="s">
        <v>18</v>
      </c>
      <c r="D268" s="37" t="n">
        <v>533772.877738265</v>
      </c>
    </row>
    <row r="269">
      <c r="A269" s="37" t="s">
        <v>185</v>
      </c>
      <c r="B269" s="37" t="s">
        <v>186</v>
      </c>
      <c r="C269" s="37" t="s">
        <v>19</v>
      </c>
      <c r="D269" s="37" t="n">
        <v>819082.479598806</v>
      </c>
    </row>
    <row r="270">
      <c r="A270" s="37" t="s">
        <v>187</v>
      </c>
      <c r="B270" s="37" t="s">
        <v>188</v>
      </c>
      <c r="C270" s="37" t="s">
        <v>18</v>
      </c>
      <c r="D270" s="37" t="n">
        <v>295126.804133156</v>
      </c>
    </row>
    <row r="271">
      <c r="A271" s="37" t="s">
        <v>187</v>
      </c>
      <c r="B271" s="37" t="s">
        <v>188</v>
      </c>
      <c r="C271" s="37" t="s">
        <v>19</v>
      </c>
      <c r="D271" s="37" t="n">
        <v>554753.28600469</v>
      </c>
    </row>
    <row r="272">
      <c r="A272" s="37" t="s">
        <v>189</v>
      </c>
      <c r="B272" s="37" t="s">
        <v>190</v>
      </c>
      <c r="C272" s="37" t="s">
        <v>18</v>
      </c>
      <c r="D272" s="37" t="n">
        <v>212169.02421864</v>
      </c>
    </row>
    <row r="273">
      <c r="A273" s="37" t="s">
        <v>189</v>
      </c>
      <c r="B273" s="37" t="s">
        <v>190</v>
      </c>
      <c r="C273" s="37" t="s">
        <v>19</v>
      </c>
      <c r="D273" s="37" t="n">
        <v>1286691.6012271</v>
      </c>
    </row>
    <row r="274">
      <c r="A274" s="37" t="s">
        <v>191</v>
      </c>
      <c r="B274" s="37" t="s">
        <v>192</v>
      </c>
      <c r="C274" s="37" t="s">
        <v>18</v>
      </c>
      <c r="D274" s="37" t="n">
        <v>384693.996983647</v>
      </c>
    </row>
    <row r="275">
      <c r="A275" s="37" t="s">
        <v>191</v>
      </c>
      <c r="B275" s="37" t="s">
        <v>192</v>
      </c>
      <c r="C275" s="37" t="s">
        <v>19</v>
      </c>
      <c r="D275" s="37" t="n">
        <v>320909.709593487</v>
      </c>
    </row>
    <row r="276">
      <c r="A276" s="37" t="s">
        <v>193</v>
      </c>
      <c r="B276" s="37" t="s">
        <v>194</v>
      </c>
      <c r="C276" s="37" t="s">
        <v>18</v>
      </c>
      <c r="D276" s="37" t="n">
        <v>166589.884012527</v>
      </c>
    </row>
    <row r="277">
      <c r="A277" s="37" t="s">
        <v>193</v>
      </c>
      <c r="B277" s="37" t="s">
        <v>194</v>
      </c>
      <c r="C277" s="37" t="s">
        <v>19</v>
      </c>
      <c r="D277" s="37" t="n">
        <v>461515.155429209</v>
      </c>
    </row>
    <row r="278">
      <c r="A278" s="37" t="s">
        <v>195</v>
      </c>
      <c r="B278" s="37" t="s">
        <v>196</v>
      </c>
      <c r="C278" s="37" t="s">
        <v>18</v>
      </c>
      <c r="D278" s="37" t="n">
        <v>168289.385617622</v>
      </c>
    </row>
    <row r="279">
      <c r="A279" s="37" t="s">
        <v>195</v>
      </c>
      <c r="B279" s="37" t="s">
        <v>196</v>
      </c>
      <c r="C279" s="37" t="s">
        <v>19</v>
      </c>
      <c r="D279" s="37" t="n">
        <v>515218.755857994</v>
      </c>
    </row>
    <row r="280">
      <c r="A280" s="37" t="s">
        <v>197</v>
      </c>
      <c r="B280" s="37" t="s">
        <v>198</v>
      </c>
      <c r="C280" s="37" t="s">
        <v>18</v>
      </c>
      <c r="D280" s="37" t="n">
        <v>90525.7095345183</v>
      </c>
    </row>
    <row r="281">
      <c r="A281" s="37" t="s">
        <v>197</v>
      </c>
      <c r="B281" s="37" t="s">
        <v>198</v>
      </c>
      <c r="C281" s="37" t="s">
        <v>19</v>
      </c>
      <c r="D281" s="37" t="n">
        <v>414767.437858588</v>
      </c>
    </row>
    <row r="282">
      <c r="A282" s="37" t="s">
        <v>199</v>
      </c>
      <c r="B282" s="37" t="s">
        <v>200</v>
      </c>
      <c r="C282" s="37" t="s">
        <v>18</v>
      </c>
      <c r="D282" s="37" t="n">
        <v>363533.116594578</v>
      </c>
    </row>
    <row r="283">
      <c r="A283" s="37" t="s">
        <v>199</v>
      </c>
      <c r="B283" s="37" t="s">
        <v>200</v>
      </c>
      <c r="C283" s="37" t="s">
        <v>19</v>
      </c>
      <c r="D283" s="37" t="n">
        <v>312325.106984675</v>
      </c>
    </row>
    <row r="284">
      <c r="A284" s="37" t="s">
        <v>201</v>
      </c>
      <c r="B284" s="37" t="s">
        <v>202</v>
      </c>
      <c r="C284" s="37" t="s">
        <v>18</v>
      </c>
      <c r="D284" s="37" t="n">
        <v>175210.508050527</v>
      </c>
    </row>
    <row r="285">
      <c r="A285" s="37" t="s">
        <v>201</v>
      </c>
      <c r="B285" s="37" t="s">
        <v>202</v>
      </c>
      <c r="C285" s="37" t="s">
        <v>19</v>
      </c>
      <c r="D285" s="37" t="n">
        <v>399317.983619635</v>
      </c>
    </row>
    <row r="286">
      <c r="A286" s="37" t="s">
        <v>203</v>
      </c>
      <c r="B286" s="37" t="s">
        <v>204</v>
      </c>
      <c r="C286" s="37" t="s">
        <v>18</v>
      </c>
      <c r="D286" s="37" t="n">
        <v>450701.833078902</v>
      </c>
    </row>
    <row r="287">
      <c r="A287" s="37" t="s">
        <v>203</v>
      </c>
      <c r="B287" s="37" t="s">
        <v>204</v>
      </c>
      <c r="C287" s="37" t="s">
        <v>19</v>
      </c>
      <c r="D287" s="37" t="n">
        <v>224652.132231484</v>
      </c>
    </row>
    <row r="288">
      <c r="A288" s="37" t="s">
        <v>205</v>
      </c>
      <c r="B288" s="37" t="s">
        <v>206</v>
      </c>
      <c r="C288" s="37" t="s">
        <v>18</v>
      </c>
      <c r="D288" s="37" t="n">
        <v>65802.5832983969</v>
      </c>
    </row>
    <row r="289">
      <c r="A289" s="37" t="s">
        <v>205</v>
      </c>
      <c r="B289" s="37" t="s">
        <v>206</v>
      </c>
      <c r="C289" s="37" t="s">
        <v>19</v>
      </c>
      <c r="D289" s="37" t="n">
        <v>534269.74387316</v>
      </c>
    </row>
    <row r="290">
      <c r="A290" s="37" t="s">
        <v>207</v>
      </c>
      <c r="B290" s="37" t="s">
        <v>208</v>
      </c>
      <c r="C290" s="37" t="s">
        <v>19</v>
      </c>
      <c r="D290" s="37" t="n">
        <v>618713.52476868</v>
      </c>
    </row>
    <row r="291">
      <c r="A291" s="37" t="s">
        <v>209</v>
      </c>
      <c r="B291" s="37" t="s">
        <v>210</v>
      </c>
      <c r="C291" s="37" t="s">
        <v>18</v>
      </c>
      <c r="D291" s="37" t="n">
        <v>1267953.29862163</v>
      </c>
    </row>
    <row r="292">
      <c r="A292" s="37" t="s">
        <v>209</v>
      </c>
      <c r="B292" s="37" t="s">
        <v>210</v>
      </c>
      <c r="C292" s="37" t="s">
        <v>19</v>
      </c>
      <c r="D292" s="37" t="n">
        <v>538257.211212131</v>
      </c>
    </row>
    <row r="293">
      <c r="A293" s="37" t="s">
        <v>211</v>
      </c>
      <c r="B293" s="37" t="s">
        <v>212</v>
      </c>
      <c r="C293" s="37" t="s">
        <v>19</v>
      </c>
      <c r="D293" s="37" t="n">
        <v>785252.906293677</v>
      </c>
    </row>
    <row r="294">
      <c r="A294" s="37" t="s">
        <v>213</v>
      </c>
      <c r="B294" s="37" t="s">
        <v>214</v>
      </c>
      <c r="C294" s="37" t="s">
        <v>18</v>
      </c>
      <c r="D294" s="37" t="n">
        <v>623747.371070834</v>
      </c>
    </row>
    <row r="295">
      <c r="A295" s="37" t="s">
        <v>213</v>
      </c>
      <c r="B295" s="37" t="s">
        <v>214</v>
      </c>
      <c r="C295" s="37" t="s">
        <v>19</v>
      </c>
      <c r="D295" s="37" t="n">
        <v>542263.217691298</v>
      </c>
    </row>
    <row r="296">
      <c r="A296" s="37" t="s">
        <v>215</v>
      </c>
      <c r="B296" s="37" t="s">
        <v>216</v>
      </c>
      <c r="C296" s="37" t="s">
        <v>18</v>
      </c>
      <c r="D296" s="37" t="n">
        <v>105029.666025776</v>
      </c>
    </row>
    <row r="297">
      <c r="A297" s="37" t="s">
        <v>215</v>
      </c>
      <c r="B297" s="37" t="s">
        <v>216</v>
      </c>
      <c r="C297" s="37" t="s">
        <v>19</v>
      </c>
      <c r="D297" s="37" t="n">
        <v>271607.964497951</v>
      </c>
    </row>
    <row r="298">
      <c r="A298" s="37" t="s">
        <v>217</v>
      </c>
      <c r="B298" s="37" t="s">
        <v>218</v>
      </c>
      <c r="C298" s="37" t="s">
        <v>19</v>
      </c>
      <c r="D298" s="37" t="n">
        <v>389227.02618913</v>
      </c>
    </row>
    <row r="299">
      <c r="A299" s="37" t="s">
        <v>219</v>
      </c>
      <c r="B299" s="37" t="s">
        <v>220</v>
      </c>
      <c r="C299" s="37" t="s">
        <v>18</v>
      </c>
      <c r="D299" s="37" t="n">
        <v>600000</v>
      </c>
    </row>
    <row r="300">
      <c r="A300" s="37" t="s">
        <v>219</v>
      </c>
      <c r="B300" s="37" t="s">
        <v>220</v>
      </c>
      <c r="C300" s="37" t="s">
        <v>19</v>
      </c>
      <c r="D300" s="37" t="n">
        <v>768403.77238318</v>
      </c>
    </row>
    <row r="301">
      <c r="A301" s="37" t="s">
        <v>221</v>
      </c>
      <c r="B301" s="37" t="s">
        <v>222</v>
      </c>
      <c r="C301" s="37" t="s">
        <v>18</v>
      </c>
      <c r="D301" s="37" t="n">
        <v>250000</v>
      </c>
    </row>
    <row r="302">
      <c r="A302" s="37" t="s">
        <v>221</v>
      </c>
      <c r="B302" s="37" t="s">
        <v>222</v>
      </c>
      <c r="C302" s="37" t="s">
        <v>19</v>
      </c>
      <c r="D302" s="37" t="n">
        <v>350371.132992224</v>
      </c>
    </row>
    <row r="303">
      <c r="A303" s="37" t="s">
        <v>223</v>
      </c>
      <c r="B303" s="37" t="s">
        <v>224</v>
      </c>
      <c r="C303" s="37" t="s">
        <v>18</v>
      </c>
      <c r="D303" s="37" t="n">
        <v>769917.707241694</v>
      </c>
    </row>
    <row r="304">
      <c r="A304" s="37" t="s">
        <v>223</v>
      </c>
      <c r="B304" s="37" t="s">
        <v>224</v>
      </c>
      <c r="C304" s="37" t="s">
        <v>19</v>
      </c>
      <c r="D304" s="37" t="n">
        <v>453935.752526322</v>
      </c>
    </row>
    <row r="305">
      <c r="A305" s="37" t="s">
        <v>225</v>
      </c>
      <c r="B305" s="37" t="s">
        <v>226</v>
      </c>
      <c r="C305" s="37" t="s">
        <v>18</v>
      </c>
      <c r="D305" s="37" t="n">
        <v>500000</v>
      </c>
    </row>
    <row r="306">
      <c r="A306" s="37" t="s">
        <v>225</v>
      </c>
      <c r="B306" s="37" t="s">
        <v>226</v>
      </c>
      <c r="C306" s="37" t="s">
        <v>19</v>
      </c>
      <c r="D306" s="37" t="n">
        <v>513335.022084989</v>
      </c>
    </row>
    <row r="307">
      <c r="A307" s="37" t="s">
        <v>227</v>
      </c>
      <c r="B307" s="37" t="s">
        <v>228</v>
      </c>
      <c r="C307" s="37" t="s">
        <v>18</v>
      </c>
      <c r="D307" s="37" t="n">
        <v>334314.278407568</v>
      </c>
    </row>
    <row r="308">
      <c r="A308" s="37" t="s">
        <v>227</v>
      </c>
      <c r="B308" s="37" t="s">
        <v>228</v>
      </c>
      <c r="C308" s="37" t="s">
        <v>19</v>
      </c>
      <c r="D308" s="37" t="n">
        <v>362794.57213248</v>
      </c>
    </row>
    <row r="309">
      <c r="A309" s="37" t="s">
        <v>229</v>
      </c>
      <c r="B309" s="37" t="s">
        <v>230</v>
      </c>
      <c r="C309" s="37" t="s">
        <v>19</v>
      </c>
      <c r="D309" s="37" t="n">
        <v>433550.98621832</v>
      </c>
    </row>
    <row r="310">
      <c r="A310" s="37" t="s">
        <v>231</v>
      </c>
      <c r="B310" s="37" t="s">
        <v>232</v>
      </c>
      <c r="C310" s="37" t="s">
        <v>18</v>
      </c>
      <c r="D310" s="37" t="n">
        <v>296186.607664146</v>
      </c>
    </row>
    <row r="311">
      <c r="A311" s="37" t="s">
        <v>231</v>
      </c>
      <c r="B311" s="37" t="s">
        <v>232</v>
      </c>
      <c r="C311" s="37" t="s">
        <v>19</v>
      </c>
      <c r="D311" s="37" t="n">
        <v>332217.126576822</v>
      </c>
    </row>
    <row r="312">
      <c r="A312" s="37" t="s">
        <v>233</v>
      </c>
      <c r="B312" s="37" t="s">
        <v>234</v>
      </c>
      <c r="C312" s="37" t="s">
        <v>18</v>
      </c>
      <c r="D312" s="37" t="n">
        <v>700000</v>
      </c>
    </row>
    <row r="313">
      <c r="A313" s="37" t="s">
        <v>233</v>
      </c>
      <c r="B313" s="37" t="s">
        <v>234</v>
      </c>
      <c r="C313" s="37" t="s">
        <v>19</v>
      </c>
      <c r="D313" s="37" t="n">
        <v>563895.230072398</v>
      </c>
    </row>
    <row r="314">
      <c r="A314" s="37" t="s">
        <v>235</v>
      </c>
      <c r="B314" s="37" t="s">
        <v>236</v>
      </c>
      <c r="C314" s="37" t="s">
        <v>18</v>
      </c>
      <c r="D314" s="37" t="n">
        <v>600000</v>
      </c>
    </row>
    <row r="315">
      <c r="A315" s="37" t="s">
        <v>235</v>
      </c>
      <c r="B315" s="37" t="s">
        <v>236</v>
      </c>
      <c r="C315" s="37" t="s">
        <v>19</v>
      </c>
      <c r="D315" s="37" t="n">
        <v>383973.091140196</v>
      </c>
    </row>
    <row r="316">
      <c r="A316" s="37" t="s">
        <v>237</v>
      </c>
      <c r="B316" s="37" t="s">
        <v>238</v>
      </c>
      <c r="C316" s="37" t="s">
        <v>18</v>
      </c>
      <c r="D316" s="37" t="n">
        <v>18000000</v>
      </c>
    </row>
    <row r="317">
      <c r="A317" s="37" t="s">
        <v>237</v>
      </c>
      <c r="B317" s="37" t="s">
        <v>238</v>
      </c>
      <c r="C317" s="37" t="s">
        <v>19</v>
      </c>
      <c r="D317" s="37" t="n">
        <v>239590.909725987</v>
      </c>
    </row>
    <row r="318">
      <c r="A318" s="37" t="s">
        <v>239</v>
      </c>
      <c r="B318" s="37" t="s">
        <v>240</v>
      </c>
      <c r="C318" s="37" t="s">
        <v>18</v>
      </c>
      <c r="D318" s="37" t="n">
        <v>193151.240969341</v>
      </c>
    </row>
    <row r="319">
      <c r="A319" s="37" t="s">
        <v>239</v>
      </c>
      <c r="B319" s="37" t="s">
        <v>240</v>
      </c>
      <c r="C319" s="37" t="s">
        <v>19</v>
      </c>
      <c r="D319" s="37" t="n">
        <v>514618.754386484</v>
      </c>
    </row>
    <row r="320">
      <c r="A320" s="37" t="s">
        <v>241</v>
      </c>
      <c r="B320" s="37" t="s">
        <v>242</v>
      </c>
      <c r="C320" s="37" t="s">
        <v>19</v>
      </c>
      <c r="D320" s="37" t="n">
        <v>948309.436583831</v>
      </c>
    </row>
    <row r="321">
      <c r="A321" s="37" t="s">
        <v>243</v>
      </c>
      <c r="B321" s="37" t="s">
        <v>244</v>
      </c>
      <c r="C321" s="37" t="s">
        <v>18</v>
      </c>
      <c r="D321" s="37" t="n">
        <v>508959.846644039</v>
      </c>
    </row>
    <row r="322">
      <c r="A322" s="37" t="s">
        <v>243</v>
      </c>
      <c r="B322" s="37" t="s">
        <v>244</v>
      </c>
      <c r="C322" s="37" t="s">
        <v>19</v>
      </c>
      <c r="D322" s="37" t="n">
        <v>1740161.3278188</v>
      </c>
    </row>
    <row r="323">
      <c r="A323" s="37" t="s">
        <v>245</v>
      </c>
      <c r="B323" s="37" t="s">
        <v>246</v>
      </c>
      <c r="C323" s="37" t="s">
        <v>18</v>
      </c>
      <c r="D323" s="37" t="n">
        <v>2365449.22638218</v>
      </c>
    </row>
    <row r="324">
      <c r="A324" s="37" t="s">
        <v>245</v>
      </c>
      <c r="B324" s="37" t="s">
        <v>246</v>
      </c>
      <c r="C324" s="37" t="s">
        <v>19</v>
      </c>
      <c r="D324" s="37" t="n">
        <v>747646.779345161</v>
      </c>
    </row>
    <row r="325">
      <c r="A325" s="37" t="s">
        <v>247</v>
      </c>
      <c r="B325" s="37" t="s">
        <v>248</v>
      </c>
      <c r="C325" s="37" t="s">
        <v>18</v>
      </c>
      <c r="D325" s="37" t="n">
        <v>123160.023795455</v>
      </c>
    </row>
    <row r="326">
      <c r="A326" s="37" t="s">
        <v>247</v>
      </c>
      <c r="B326" s="37" t="s">
        <v>248</v>
      </c>
      <c r="C326" s="37" t="s">
        <v>19</v>
      </c>
      <c r="D326" s="37" t="n">
        <v>674422.480196917</v>
      </c>
    </row>
    <row r="327">
      <c r="A327" s="37" t="s">
        <v>249</v>
      </c>
      <c r="B327" s="37" t="s">
        <v>250</v>
      </c>
      <c r="C327" s="37" t="s">
        <v>19</v>
      </c>
      <c r="D327" s="37" t="n">
        <v>517901.64483112</v>
      </c>
    </row>
    <row r="328">
      <c r="A328" s="37" t="s">
        <v>251</v>
      </c>
      <c r="B328" s="37" t="s">
        <v>252</v>
      </c>
      <c r="C328" s="37" t="s">
        <v>18</v>
      </c>
      <c r="D328" s="37" t="n">
        <v>376253.035543258</v>
      </c>
    </row>
    <row r="329">
      <c r="A329" s="37" t="s">
        <v>251</v>
      </c>
      <c r="B329" s="37" t="s">
        <v>252</v>
      </c>
      <c r="C329" s="37" t="s">
        <v>19</v>
      </c>
      <c r="D329" s="37" t="n">
        <v>925150.253669072</v>
      </c>
    </row>
    <row r="330">
      <c r="A330" s="37" t="s">
        <v>253</v>
      </c>
      <c r="B330" s="37" t="s">
        <v>254</v>
      </c>
      <c r="C330" s="37" t="s">
        <v>19</v>
      </c>
      <c r="D330" s="37" t="n">
        <v>616070.159418081</v>
      </c>
    </row>
    <row r="331">
      <c r="A331" s="37" t="s">
        <v>255</v>
      </c>
      <c r="B331" s="37" t="s">
        <v>256</v>
      </c>
      <c r="C331" s="37" t="s">
        <v>18</v>
      </c>
      <c r="D331" s="37" t="n">
        <v>231950.87842709</v>
      </c>
    </row>
    <row r="332">
      <c r="A332" s="37" t="s">
        <v>255</v>
      </c>
      <c r="B332" s="37" t="s">
        <v>256</v>
      </c>
      <c r="C332" s="37" t="s">
        <v>19</v>
      </c>
      <c r="D332" s="37" t="n">
        <v>329338.258139323</v>
      </c>
    </row>
    <row r="333">
      <c r="A333" s="37" t="s">
        <v>257</v>
      </c>
      <c r="B333" s="37" t="s">
        <v>258</v>
      </c>
      <c r="C333" s="37" t="s">
        <v>19</v>
      </c>
      <c r="D333" s="37" t="n">
        <v>827947.14798628</v>
      </c>
    </row>
    <row r="334">
      <c r="A334" s="37" t="s">
        <v>259</v>
      </c>
      <c r="B334" s="37" t="s">
        <v>260</v>
      </c>
      <c r="C334" s="37" t="s">
        <v>19</v>
      </c>
      <c r="D334" s="37" t="n">
        <v>2162394.07440121</v>
      </c>
    </row>
    <row r="335">
      <c r="A335" s="37" t="s">
        <v>261</v>
      </c>
      <c r="B335" s="37" t="s">
        <v>262</v>
      </c>
      <c r="C335" s="37" t="s">
        <v>19</v>
      </c>
      <c r="D335" s="37" t="n">
        <v>467969.312421791</v>
      </c>
    </row>
    <row r="336">
      <c r="A336" s="37" t="s">
        <v>263</v>
      </c>
      <c r="B336" s="37" t="s">
        <v>264</v>
      </c>
      <c r="C336" s="37" t="s">
        <v>19</v>
      </c>
      <c r="D336" s="37" t="n">
        <v>731138.955824947</v>
      </c>
    </row>
    <row r="337">
      <c r="A337" s="37" t="s">
        <v>265</v>
      </c>
      <c r="B337" s="37" t="s">
        <v>266</v>
      </c>
      <c r="C337" s="37" t="s">
        <v>19</v>
      </c>
      <c r="D337" s="37" t="n">
        <v>622548.10832465</v>
      </c>
    </row>
    <row r="338">
      <c r="A338" s="37" t="s">
        <v>267</v>
      </c>
      <c r="B338" s="37" t="s">
        <v>268</v>
      </c>
      <c r="C338" s="37" t="s">
        <v>19</v>
      </c>
      <c r="D338" s="37" t="n">
        <v>722400.466480037</v>
      </c>
    </row>
    <row r="339">
      <c r="A339" s="37" t="s">
        <v>269</v>
      </c>
      <c r="B339" s="37" t="s">
        <v>270</v>
      </c>
      <c r="C339" s="37" t="s">
        <v>19</v>
      </c>
      <c r="D339" s="37" t="n">
        <v>438379.92746918</v>
      </c>
    </row>
    <row r="340">
      <c r="A340" s="37" t="s">
        <v>271</v>
      </c>
      <c r="B340" s="37" t="s">
        <v>272</v>
      </c>
      <c r="C340" s="37" t="s">
        <v>19</v>
      </c>
      <c r="D340" s="37" t="n">
        <v>2782827.08371906</v>
      </c>
    </row>
    <row r="341">
      <c r="A341" s="37" t="s">
        <v>273</v>
      </c>
      <c r="B341" s="37" t="s">
        <v>274</v>
      </c>
      <c r="C341" s="37" t="s">
        <v>18</v>
      </c>
      <c r="D341" s="37" t="n">
        <v>50000</v>
      </c>
    </row>
    <row r="342">
      <c r="A342" s="37" t="s">
        <v>273</v>
      </c>
      <c r="B342" s="37" t="s">
        <v>274</v>
      </c>
      <c r="C342" s="37" t="s">
        <v>19</v>
      </c>
      <c r="D342" s="37" t="n">
        <v>599735.775270345</v>
      </c>
    </row>
    <row r="343">
      <c r="A343" s="37" t="s">
        <v>275</v>
      </c>
      <c r="B343" s="37" t="s">
        <v>276</v>
      </c>
      <c r="C343" s="37" t="s">
        <v>18</v>
      </c>
      <c r="D343" s="37" t="n">
        <v>250000</v>
      </c>
    </row>
    <row r="344">
      <c r="A344" s="37" t="s">
        <v>275</v>
      </c>
      <c r="B344" s="37" t="s">
        <v>276</v>
      </c>
      <c r="C344" s="37" t="s">
        <v>19</v>
      </c>
      <c r="D344" s="37" t="n">
        <v>863533.646395819</v>
      </c>
    </row>
    <row r="345">
      <c r="A345" s="37" t="s">
        <v>277</v>
      </c>
      <c r="B345" s="37" t="s">
        <v>278</v>
      </c>
      <c r="C345" s="37" t="s">
        <v>18</v>
      </c>
      <c r="D345" s="37" t="n">
        <v>189745.808499599</v>
      </c>
    </row>
    <row r="346">
      <c r="A346" s="37" t="s">
        <v>277</v>
      </c>
      <c r="B346" s="37" t="s">
        <v>278</v>
      </c>
      <c r="C346" s="37" t="s">
        <v>19</v>
      </c>
      <c r="D346" s="37" t="n">
        <v>1362157.51864168</v>
      </c>
    </row>
    <row r="347">
      <c r="A347" s="37" t="s">
        <v>279</v>
      </c>
      <c r="B347" s="37" t="s">
        <v>280</v>
      </c>
      <c r="C347" s="37" t="s">
        <v>19</v>
      </c>
      <c r="D347" s="37" t="n">
        <v>710309.841455056</v>
      </c>
    </row>
    <row r="348">
      <c r="A348" s="37" t="s">
        <v>281</v>
      </c>
      <c r="B348" s="37" t="s">
        <v>282</v>
      </c>
      <c r="C348" s="37" t="s">
        <v>18</v>
      </c>
      <c r="D348" s="37" t="n">
        <v>607718.30037066</v>
      </c>
    </row>
    <row r="349">
      <c r="A349" s="37" t="s">
        <v>281</v>
      </c>
      <c r="B349" s="37" t="s">
        <v>282</v>
      </c>
      <c r="C349" s="37" t="s">
        <v>19</v>
      </c>
      <c r="D349" s="37" t="n">
        <v>506830.730308339</v>
      </c>
    </row>
    <row r="350">
      <c r="A350" s="37" t="s">
        <v>283</v>
      </c>
      <c r="B350" s="37" t="s">
        <v>284</v>
      </c>
      <c r="C350" s="37" t="s">
        <v>18</v>
      </c>
      <c r="D350" s="37" t="n">
        <v>741539.795610886</v>
      </c>
    </row>
    <row r="351">
      <c r="A351" s="37" t="s">
        <v>283</v>
      </c>
      <c r="B351" s="37" t="s">
        <v>284</v>
      </c>
      <c r="C351" s="37" t="s">
        <v>19</v>
      </c>
      <c r="D351" s="37" t="n">
        <v>796494.044552509</v>
      </c>
    </row>
    <row r="352">
      <c r="A352" s="37" t="s">
        <v>285</v>
      </c>
      <c r="B352" s="37" t="s">
        <v>286</v>
      </c>
      <c r="C352" s="37" t="s">
        <v>18</v>
      </c>
      <c r="D352" s="37" t="n">
        <v>317692.824861111</v>
      </c>
    </row>
    <row r="353">
      <c r="A353" s="37" t="s">
        <v>285</v>
      </c>
      <c r="B353" s="37" t="s">
        <v>286</v>
      </c>
      <c r="C353" s="37" t="s">
        <v>19</v>
      </c>
      <c r="D353" s="37" t="n">
        <v>303496.228963199</v>
      </c>
    </row>
    <row r="354">
      <c r="A354" s="37" t="s">
        <v>287</v>
      </c>
      <c r="B354" s="37" t="s">
        <v>288</v>
      </c>
      <c r="C354" s="37" t="s">
        <v>18</v>
      </c>
      <c r="D354" s="37" t="n">
        <v>192077.181158646</v>
      </c>
    </row>
    <row r="355">
      <c r="A355" s="37" t="s">
        <v>287</v>
      </c>
      <c r="B355" s="37" t="s">
        <v>288</v>
      </c>
      <c r="C355" s="37" t="s">
        <v>19</v>
      </c>
      <c r="D355" s="37" t="n">
        <v>716202.961593782</v>
      </c>
    </row>
    <row r="356">
      <c r="A356" s="37" t="s">
        <v>289</v>
      </c>
      <c r="B356" s="37" t="s">
        <v>290</v>
      </c>
      <c r="C356" s="37" t="s">
        <v>18</v>
      </c>
      <c r="D356" s="37" t="n">
        <v>400000</v>
      </c>
    </row>
    <row r="357">
      <c r="A357" s="37" t="s">
        <v>289</v>
      </c>
      <c r="B357" s="37" t="s">
        <v>290</v>
      </c>
      <c r="C357" s="37" t="s">
        <v>19</v>
      </c>
      <c r="D357" s="37" t="n">
        <v>713981.855526144</v>
      </c>
    </row>
    <row r="358">
      <c r="A358" s="37" t="s">
        <v>291</v>
      </c>
      <c r="B358" s="37" t="s">
        <v>292</v>
      </c>
      <c r="C358" s="37" t="s">
        <v>19</v>
      </c>
      <c r="D358" s="37" t="n">
        <v>918584.362598898</v>
      </c>
    </row>
    <row r="359">
      <c r="A359" s="37" t="s">
        <v>293</v>
      </c>
      <c r="B359" s="37" t="s">
        <v>294</v>
      </c>
      <c r="C359" s="37" t="s">
        <v>19</v>
      </c>
      <c r="D359" s="37" t="n">
        <v>453735.634236517</v>
      </c>
    </row>
    <row r="360">
      <c r="A360" s="37" t="s">
        <v>295</v>
      </c>
      <c r="B360" s="37" t="s">
        <v>296</v>
      </c>
      <c r="C360" s="37" t="s">
        <v>18</v>
      </c>
      <c r="D360" s="37" t="n">
        <v>150000</v>
      </c>
    </row>
    <row r="361">
      <c r="A361" s="37" t="s">
        <v>295</v>
      </c>
      <c r="B361" s="37" t="s">
        <v>296</v>
      </c>
      <c r="C361" s="37" t="s">
        <v>19</v>
      </c>
      <c r="D361" s="37" t="n">
        <v>1396461.87271579</v>
      </c>
    </row>
    <row r="362">
      <c r="A362" s="37" t="s">
        <v>297</v>
      </c>
      <c r="B362" s="37" t="s">
        <v>298</v>
      </c>
      <c r="C362" s="37" t="s">
        <v>19</v>
      </c>
      <c r="D362" s="37" t="n">
        <v>1276182.95591892</v>
      </c>
    </row>
    <row r="363">
      <c r="A363" t="s">
        <v>22</v>
      </c>
    </row>
    <row r="364">
      <c r="A364" t="s">
        <v>23</v>
      </c>
    </row>
    <row r="365">
      <c r="A365" t="s">
        <v>24</v>
      </c>
    </row>
    <row r="366">
      <c r="A366" t="s">
        <v>25</v>
      </c>
    </row>
    <row r="367">
      <c r="A367" t="s">
        <v>26</v>
      </c>
    </row>
    <row r="370">
      <c r="D370" s="7" t="str">
        <f>=HYPERLINK("#'Indice'!A1", "Ir al Índice")</f>
      </c>
    </row>
    <row r="371">
      <c r="A371" s="4" t="s">
        <v>331</v>
      </c>
    </row>
    <row r="372">
      <c r="A372" s="5" t="s">
        <v>9</v>
      </c>
      <c r="B372" s="5" t="s">
        <v>73</v>
      </c>
      <c r="C372" s="5" t="s">
        <v>11</v>
      </c>
      <c r="D372" s="5" t="s">
        <v>304</v>
      </c>
    </row>
    <row r="373">
      <c r="A373" s="38" t="s">
        <v>74</v>
      </c>
      <c r="B373" s="38" t="s">
        <v>75</v>
      </c>
      <c r="C373" s="38" t="s">
        <v>18</v>
      </c>
      <c r="D373" s="38" t="n">
        <v>550000</v>
      </c>
    </row>
    <row r="374">
      <c r="A374" s="38" t="s">
        <v>74</v>
      </c>
      <c r="B374" s="38" t="s">
        <v>75</v>
      </c>
      <c r="C374" s="38" t="s">
        <v>19</v>
      </c>
      <c r="D374" s="38" t="n">
        <v>842302.070589579</v>
      </c>
    </row>
    <row r="375">
      <c r="A375" s="38" t="s">
        <v>76</v>
      </c>
      <c r="B375" s="38" t="s">
        <v>77</v>
      </c>
      <c r="C375" s="38" t="s">
        <v>19</v>
      </c>
      <c r="D375" s="38" t="n">
        <v>325000</v>
      </c>
    </row>
    <row r="376">
      <c r="A376" s="38" t="s">
        <v>82</v>
      </c>
      <c r="B376" s="38" t="s">
        <v>83</v>
      </c>
      <c r="C376" s="38" t="s">
        <v>19</v>
      </c>
      <c r="D376" s="38" t="n">
        <v>456136.614446363</v>
      </c>
    </row>
    <row r="377">
      <c r="A377" s="38" t="s">
        <v>94</v>
      </c>
      <c r="B377" s="38" t="s">
        <v>95</v>
      </c>
      <c r="C377" s="38" t="s">
        <v>18</v>
      </c>
      <c r="D377" s="38" t="n">
        <v>400000</v>
      </c>
    </row>
    <row r="378">
      <c r="A378" s="38" t="s">
        <v>94</v>
      </c>
      <c r="B378" s="38" t="s">
        <v>95</v>
      </c>
      <c r="C378" s="38" t="s">
        <v>19</v>
      </c>
      <c r="D378" s="38" t="n">
        <v>1361759.92139755</v>
      </c>
    </row>
    <row r="379">
      <c r="A379" s="38" t="s">
        <v>110</v>
      </c>
      <c r="B379" s="38" t="s">
        <v>111</v>
      </c>
      <c r="C379" s="38" t="s">
        <v>18</v>
      </c>
      <c r="D379" s="38" t="n">
        <v>515109.836048837</v>
      </c>
    </row>
    <row r="380">
      <c r="A380" s="38" t="s">
        <v>110</v>
      </c>
      <c r="B380" s="38" t="s">
        <v>111</v>
      </c>
      <c r="C380" s="38" t="s">
        <v>19</v>
      </c>
      <c r="D380" s="38" t="n">
        <v>296945.774482962</v>
      </c>
    </row>
    <row r="381">
      <c r="A381" s="38" t="s">
        <v>112</v>
      </c>
      <c r="B381" s="38" t="s">
        <v>113</v>
      </c>
      <c r="C381" s="38" t="s">
        <v>18</v>
      </c>
      <c r="D381" s="38" t="n">
        <v>750000</v>
      </c>
    </row>
    <row r="382">
      <c r="A382" s="38" t="s">
        <v>112</v>
      </c>
      <c r="B382" s="38" t="s">
        <v>113</v>
      </c>
      <c r="C382" s="38" t="s">
        <v>19</v>
      </c>
      <c r="D382" s="38" t="n">
        <v>217142.857142857</v>
      </c>
    </row>
    <row r="383">
      <c r="A383" t="s">
        <v>22</v>
      </c>
    </row>
    <row r="384">
      <c r="A384" t="s">
        <v>23</v>
      </c>
    </row>
    <row r="385">
      <c r="A385" t="s">
        <v>24</v>
      </c>
    </row>
    <row r="386">
      <c r="A386" t="s">
        <v>25</v>
      </c>
    </row>
    <row r="387">
      <c r="A387" t="s">
        <v>26</v>
      </c>
    </row>
    <row r="390">
      <c r="D390" s="7" t="str">
        <f>=HYPERLINK("#'Indice'!A1", "Ir al Índice")</f>
      </c>
    </row>
    <row r="391">
      <c r="A391" s="4" t="s">
        <v>332</v>
      </c>
    </row>
    <row r="392">
      <c r="A392" s="5" t="s">
        <v>9</v>
      </c>
      <c r="B392" s="5" t="s">
        <v>10</v>
      </c>
      <c r="C392" s="5" t="s">
        <v>11</v>
      </c>
      <c r="D392" s="5" t="s">
        <v>304</v>
      </c>
    </row>
    <row r="393">
      <c r="A393" s="39" t="s">
        <v>16</v>
      </c>
      <c r="B393" s="39" t="s">
        <v>17</v>
      </c>
      <c r="C393" s="39" t="s">
        <v>18</v>
      </c>
      <c r="D393" s="39" t="n">
        <v>517772.04811372</v>
      </c>
    </row>
    <row r="394">
      <c r="A394" s="39" t="s">
        <v>16</v>
      </c>
      <c r="B394" s="39" t="s">
        <v>17</v>
      </c>
      <c r="C394" s="39" t="s">
        <v>19</v>
      </c>
      <c r="D394" s="39" t="n">
        <v>548697.034541662</v>
      </c>
    </row>
    <row r="395">
      <c r="A395" s="39" t="s">
        <v>29</v>
      </c>
      <c r="B395" s="39" t="s">
        <v>30</v>
      </c>
      <c r="C395" s="39" t="s">
        <v>18</v>
      </c>
      <c r="D395" s="39" t="n">
        <v>130417.173254612</v>
      </c>
    </row>
    <row r="396">
      <c r="A396" s="39" t="s">
        <v>29</v>
      </c>
      <c r="B396" s="39" t="s">
        <v>30</v>
      </c>
      <c r="C396" s="39" t="s">
        <v>19</v>
      </c>
      <c r="D396" s="39" t="n">
        <v>411018.525062988</v>
      </c>
    </row>
    <row r="397">
      <c r="A397" s="39" t="s">
        <v>31</v>
      </c>
      <c r="B397" s="39" t="s">
        <v>32</v>
      </c>
      <c r="C397" s="39" t="s">
        <v>19</v>
      </c>
      <c r="D397" s="39" t="n">
        <v>1067910.38745386</v>
      </c>
    </row>
    <row r="398">
      <c r="A398" s="39" t="s">
        <v>33</v>
      </c>
      <c r="B398" s="39" t="s">
        <v>34</v>
      </c>
      <c r="C398" s="39" t="s">
        <v>18</v>
      </c>
      <c r="D398" s="39" t="n">
        <v>200000</v>
      </c>
    </row>
    <row r="399">
      <c r="A399" s="39" t="s">
        <v>33</v>
      </c>
      <c r="B399" s="39" t="s">
        <v>34</v>
      </c>
      <c r="C399" s="39" t="s">
        <v>19</v>
      </c>
      <c r="D399" s="39" t="n">
        <v>1407083.33333333</v>
      </c>
    </row>
    <row r="400">
      <c r="A400" s="39" t="s">
        <v>35</v>
      </c>
      <c r="B400" s="39" t="s">
        <v>36</v>
      </c>
      <c r="C400" s="39" t="s">
        <v>19</v>
      </c>
      <c r="D400" s="39" t="n">
        <v>1145698.92276271</v>
      </c>
    </row>
    <row r="401">
      <c r="A401" s="39" t="s">
        <v>37</v>
      </c>
      <c r="B401" s="39" t="s">
        <v>38</v>
      </c>
      <c r="C401" s="39" t="s">
        <v>18</v>
      </c>
      <c r="D401" s="39" t="n">
        <v>900000</v>
      </c>
    </row>
    <row r="402">
      <c r="A402" s="39" t="s">
        <v>37</v>
      </c>
      <c r="B402" s="39" t="s">
        <v>38</v>
      </c>
      <c r="C402" s="39" t="s">
        <v>19</v>
      </c>
      <c r="D402" s="39" t="n">
        <v>437556.563627702</v>
      </c>
    </row>
    <row r="403">
      <c r="A403" s="39" t="s">
        <v>39</v>
      </c>
      <c r="B403" s="39" t="s">
        <v>40</v>
      </c>
      <c r="C403" s="39" t="s">
        <v>18</v>
      </c>
      <c r="D403" s="39" t="n">
        <v>50000</v>
      </c>
    </row>
    <row r="404">
      <c r="A404" s="39" t="s">
        <v>39</v>
      </c>
      <c r="B404" s="39" t="s">
        <v>40</v>
      </c>
      <c r="C404" s="39" t="s">
        <v>19</v>
      </c>
      <c r="D404" s="39" t="n">
        <v>265996.934559325</v>
      </c>
    </row>
    <row r="405">
      <c r="A405" s="39" t="s">
        <v>41</v>
      </c>
      <c r="B405" s="39" t="s">
        <v>42</v>
      </c>
      <c r="C405" s="39" t="s">
        <v>19</v>
      </c>
      <c r="D405" s="39" t="n">
        <v>252732.769149805</v>
      </c>
    </row>
    <row r="406">
      <c r="A406" t="s">
        <v>22</v>
      </c>
    </row>
    <row r="407">
      <c r="A407" t="s">
        <v>23</v>
      </c>
    </row>
    <row r="408">
      <c r="A408" t="s">
        <v>24</v>
      </c>
    </row>
    <row r="409">
      <c r="A409" t="s">
        <v>25</v>
      </c>
    </row>
    <row r="410">
      <c r="A410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333</v>
      </c>
    </row>
    <row r="9">
      <c r="A9" t="s">
        <v>334</v>
      </c>
    </row>
    <row r="10">
      <c r="A10" t="s">
        <v>335</v>
      </c>
    </row>
    <row r="11">
      <c r="A11" t="s">
        <v>336</v>
      </c>
    </row>
    <row r="12">
      <c r="A12" s="3" t="s">
        <v>6</v>
      </c>
    </row>
    <row r="13">
      <c r="A13" s="3" t="s">
        <v>7</v>
      </c>
    </row>
    <row r="15">
      <c r="A15" s="4" t="s">
        <v>337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40" t="s">
        <v>16</v>
      </c>
      <c r="B17" s="40" t="s">
        <v>17</v>
      </c>
      <c r="C17" s="40" t="s">
        <v>18</v>
      </c>
      <c r="D17" s="40" t="n">
        <v>38636.8200093</v>
      </c>
      <c r="E17" s="40" t="n">
        <v>399878.2034025</v>
      </c>
      <c r="F17" s="40" t="n">
        <v>8.8108315443088</v>
      </c>
      <c r="G17" s="40" t="n">
        <v>91.1891684556912</v>
      </c>
    </row>
    <row r="18">
      <c r="A18" s="40" t="s">
        <v>16</v>
      </c>
      <c r="B18" s="40" t="s">
        <v>17</v>
      </c>
      <c r="C18" s="40" t="s">
        <v>19</v>
      </c>
      <c r="D18" s="40" t="n">
        <v>1283877.331279</v>
      </c>
      <c r="E18" s="40" t="n">
        <v>6135062.6452397</v>
      </c>
      <c r="F18" s="40" t="n">
        <v>17.3054012479213</v>
      </c>
      <c r="G18" s="40" t="n">
        <v>82.6945987520787</v>
      </c>
    </row>
    <row r="19">
      <c r="A19" s="40" t="s">
        <v>16</v>
      </c>
      <c r="B19" s="40" t="s">
        <v>20</v>
      </c>
      <c r="C19" s="40" t="s">
        <v>18</v>
      </c>
      <c r="D19" s="40" t="n">
        <v>138.3663966</v>
      </c>
      <c r="E19" s="40" t="n">
        <v>4242.8838225</v>
      </c>
      <c r="F19" s="40" t="n">
        <v>3.15814869456197</v>
      </c>
      <c r="G19" s="40" t="n">
        <v>96.841851305438</v>
      </c>
    </row>
    <row r="20">
      <c r="A20" s="40" t="s">
        <v>16</v>
      </c>
      <c r="B20" s="40" t="s">
        <v>20</v>
      </c>
      <c r="C20" s="40" t="s">
        <v>19</v>
      </c>
      <c r="D20" s="40" t="n">
        <v>1388.8944105</v>
      </c>
      <c r="E20" s="40" t="n">
        <v>23736.8553491</v>
      </c>
      <c r="F20" s="40" t="n">
        <v>5.52777299698025</v>
      </c>
      <c r="G20" s="40" t="n">
        <v>94.4722270030197</v>
      </c>
    </row>
    <row r="21">
      <c r="A21" s="40" t="s">
        <v>16</v>
      </c>
      <c r="B21" s="40" t="s">
        <v>21</v>
      </c>
      <c r="C21" s="40" t="s">
        <v>18</v>
      </c>
      <c r="D21" s="40" t="n">
        <v>38498.4536127</v>
      </c>
      <c r="E21" s="40" t="n">
        <v>395635.31958</v>
      </c>
      <c r="F21" s="40" t="n">
        <v>8.86787805739583</v>
      </c>
      <c r="G21" s="40" t="n">
        <v>91.1321219426042</v>
      </c>
    </row>
    <row r="22">
      <c r="A22" s="40" t="s">
        <v>16</v>
      </c>
      <c r="B22" s="40" t="s">
        <v>21</v>
      </c>
      <c r="C22" s="40" t="s">
        <v>19</v>
      </c>
      <c r="D22" s="40" t="n">
        <v>1282488.4368685</v>
      </c>
      <c r="E22" s="40" t="n">
        <v>6111325.7898906</v>
      </c>
      <c r="F22" s="40" t="n">
        <v>17.3454241280099</v>
      </c>
      <c r="G22" s="40" t="n">
        <v>82.6545758719901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338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41" t="s">
        <v>16</v>
      </c>
      <c r="B33" s="41" t="s">
        <v>17</v>
      </c>
      <c r="C33" s="41" t="s">
        <v>18</v>
      </c>
      <c r="D33" s="41" t="n">
        <v>38636.8200093</v>
      </c>
      <c r="E33" s="41" t="n">
        <v>399878.2034025</v>
      </c>
      <c r="F33" s="41" t="n">
        <v>8.8108315443088</v>
      </c>
      <c r="G33" s="41" t="n">
        <v>91.1891684556912</v>
      </c>
    </row>
    <row r="34">
      <c r="A34" s="41" t="s">
        <v>16</v>
      </c>
      <c r="B34" s="41" t="s">
        <v>17</v>
      </c>
      <c r="C34" s="41" t="s">
        <v>19</v>
      </c>
      <c r="D34" s="41" t="n">
        <v>1283877.331279</v>
      </c>
      <c r="E34" s="41" t="n">
        <v>6135062.6452397</v>
      </c>
      <c r="F34" s="41" t="n">
        <v>17.3054012479213</v>
      </c>
      <c r="G34" s="41" t="n">
        <v>82.6945987520787</v>
      </c>
    </row>
    <row r="35">
      <c r="A35" s="41" t="s">
        <v>29</v>
      </c>
      <c r="B35" s="41" t="s">
        <v>30</v>
      </c>
      <c r="C35" s="41" t="s">
        <v>18</v>
      </c>
      <c r="D35" s="41" t="n">
        <v>349.0733174</v>
      </c>
      <c r="E35" s="41" t="n">
        <v>6163.8867624</v>
      </c>
      <c r="F35" s="41" t="n">
        <v>5.35967230142641</v>
      </c>
      <c r="G35" s="41" t="n">
        <v>94.6403276985736</v>
      </c>
    </row>
    <row r="36">
      <c r="A36" s="41" t="s">
        <v>29</v>
      </c>
      <c r="B36" s="41" t="s">
        <v>30</v>
      </c>
      <c r="C36" s="41" t="s">
        <v>19</v>
      </c>
      <c r="D36" s="41" t="n">
        <v>22485.981023</v>
      </c>
      <c r="E36" s="41" t="n">
        <v>128300.0588973</v>
      </c>
      <c r="F36" s="41" t="n">
        <v>14.9125085020372</v>
      </c>
      <c r="G36" s="41" t="n">
        <v>85.0874914979627</v>
      </c>
    </row>
    <row r="37">
      <c r="A37" s="41" t="s">
        <v>31</v>
      </c>
      <c r="B37" s="41" t="s">
        <v>32</v>
      </c>
      <c r="C37" s="41" t="s">
        <v>18</v>
      </c>
      <c r="D37" s="41" t="n">
        <v>74.8770388</v>
      </c>
      <c r="E37" s="41" t="n">
        <v>1156.8174607</v>
      </c>
      <c r="F37" s="41" t="n">
        <v>6.07918918452554</v>
      </c>
      <c r="G37" s="41" t="n">
        <v>93.9208108154745</v>
      </c>
    </row>
    <row r="38">
      <c r="A38" s="41" t="s">
        <v>31</v>
      </c>
      <c r="B38" s="41" t="s">
        <v>32</v>
      </c>
      <c r="C38" s="41" t="s">
        <v>19</v>
      </c>
      <c r="D38" s="41" t="n">
        <v>5085.2703281</v>
      </c>
      <c r="E38" s="41" t="n">
        <v>32583.0351818</v>
      </c>
      <c r="F38" s="41" t="n">
        <v>13.5001303065345</v>
      </c>
      <c r="G38" s="41" t="n">
        <v>86.4998696934655</v>
      </c>
    </row>
    <row r="39">
      <c r="A39" s="41" t="s">
        <v>33</v>
      </c>
      <c r="B39" s="41" t="s">
        <v>34</v>
      </c>
      <c r="C39" s="41" t="s">
        <v>18</v>
      </c>
      <c r="D39" s="41" t="n">
        <v>306.4773099</v>
      </c>
      <c r="E39" s="41" t="n">
        <v>2954.5297153</v>
      </c>
      <c r="F39" s="41" t="n">
        <v>9.39824132642595</v>
      </c>
      <c r="G39" s="41" t="n">
        <v>90.6017586735741</v>
      </c>
    </row>
    <row r="40">
      <c r="A40" s="41" t="s">
        <v>33</v>
      </c>
      <c r="B40" s="41" t="s">
        <v>34</v>
      </c>
      <c r="C40" s="41" t="s">
        <v>19</v>
      </c>
      <c r="D40" s="41" t="n">
        <v>19081.4611014</v>
      </c>
      <c r="E40" s="41" t="n">
        <v>88174.5318543</v>
      </c>
      <c r="F40" s="41" t="n">
        <v>17.7905780139309</v>
      </c>
      <c r="G40" s="41" t="n">
        <v>82.2094219860691</v>
      </c>
    </row>
    <row r="41">
      <c r="A41" s="41" t="s">
        <v>35</v>
      </c>
      <c r="B41" s="41" t="s">
        <v>36</v>
      </c>
      <c r="C41" s="41" t="s">
        <v>18</v>
      </c>
      <c r="D41" s="41" t="n">
        <v>85.4736383</v>
      </c>
      <c r="E41" s="41" t="n">
        <v>1981.9109496</v>
      </c>
      <c r="F41" s="41" t="n">
        <v>4.13438500026848</v>
      </c>
      <c r="G41" s="41" t="n">
        <v>95.8656149997315</v>
      </c>
    </row>
    <row r="42">
      <c r="A42" s="41" t="s">
        <v>35</v>
      </c>
      <c r="B42" s="41" t="s">
        <v>36</v>
      </c>
      <c r="C42" s="41" t="s">
        <v>19</v>
      </c>
      <c r="D42" s="41" t="n">
        <v>4126.7815441</v>
      </c>
      <c r="E42" s="41" t="n">
        <v>28408.8338698</v>
      </c>
      <c r="F42" s="41" t="n">
        <v>12.6838896132788</v>
      </c>
      <c r="G42" s="41" t="n">
        <v>87.3161103867212</v>
      </c>
    </row>
    <row r="43">
      <c r="A43" s="41" t="s">
        <v>37</v>
      </c>
      <c r="B43" s="41" t="s">
        <v>38</v>
      </c>
      <c r="C43" s="41" t="s">
        <v>18</v>
      </c>
      <c r="D43" s="41" t="n">
        <v>443.1605425</v>
      </c>
      <c r="E43" s="41" t="n">
        <v>7087.2228362</v>
      </c>
      <c r="F43" s="41" t="n">
        <v>5.88496654437937</v>
      </c>
      <c r="G43" s="41" t="n">
        <v>94.1150334556206</v>
      </c>
    </row>
    <row r="44">
      <c r="A44" s="41" t="s">
        <v>37</v>
      </c>
      <c r="B44" s="41" t="s">
        <v>38</v>
      </c>
      <c r="C44" s="41" t="s">
        <v>19</v>
      </c>
      <c r="D44" s="41" t="n">
        <v>27683.1758164</v>
      </c>
      <c r="E44" s="41" t="n">
        <v>123244.4407553</v>
      </c>
      <c r="F44" s="41" t="n">
        <v>18.3420214571856</v>
      </c>
      <c r="G44" s="41" t="n">
        <v>81.6579785428144</v>
      </c>
    </row>
    <row r="45">
      <c r="A45" s="41" t="s">
        <v>39</v>
      </c>
      <c r="B45" s="41" t="s">
        <v>40</v>
      </c>
      <c r="C45" s="41" t="s">
        <v>18</v>
      </c>
      <c r="D45" s="41" t="n">
        <v>2149.8871524</v>
      </c>
      <c r="E45" s="41" t="n">
        <v>67996.9640126</v>
      </c>
      <c r="F45" s="41" t="n">
        <v>3.06483771786565</v>
      </c>
      <c r="G45" s="41" t="n">
        <v>96.9351622821343</v>
      </c>
    </row>
    <row r="46">
      <c r="A46" s="41" t="s">
        <v>39</v>
      </c>
      <c r="B46" s="41" t="s">
        <v>40</v>
      </c>
      <c r="C46" s="41" t="s">
        <v>19</v>
      </c>
      <c r="D46" s="41" t="n">
        <v>81779.9811289</v>
      </c>
      <c r="E46" s="41" t="n">
        <v>640588.1677094</v>
      </c>
      <c r="F46" s="41" t="n">
        <v>11.3210945499767</v>
      </c>
      <c r="G46" s="41" t="n">
        <v>88.6789054500234</v>
      </c>
    </row>
    <row r="47">
      <c r="A47" s="41" t="s">
        <v>41</v>
      </c>
      <c r="B47" s="41" t="s">
        <v>42</v>
      </c>
      <c r="C47" s="41" t="s">
        <v>18</v>
      </c>
      <c r="D47" s="41" t="n">
        <v>63.8243279</v>
      </c>
      <c r="E47" s="41" t="n">
        <v>857.6315821</v>
      </c>
      <c r="F47" s="41" t="n">
        <v>6.92646573833359</v>
      </c>
      <c r="G47" s="41" t="n">
        <v>93.0735342616664</v>
      </c>
    </row>
    <row r="48">
      <c r="A48" s="41" t="s">
        <v>41</v>
      </c>
      <c r="B48" s="41" t="s">
        <v>42</v>
      </c>
      <c r="C48" s="41" t="s">
        <v>19</v>
      </c>
      <c r="D48" s="41" t="n">
        <v>3758.1582026</v>
      </c>
      <c r="E48" s="41" t="n">
        <v>25817.3858976</v>
      </c>
      <c r="F48" s="41" t="n">
        <v>12.7069790833521</v>
      </c>
      <c r="G48" s="41" t="n">
        <v>87.2930209166479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339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42" t="s">
        <v>16</v>
      </c>
      <c r="B59" s="42" t="s">
        <v>17</v>
      </c>
      <c r="C59" s="42" t="s">
        <v>18</v>
      </c>
      <c r="D59" s="42" t="n">
        <v>38498.4536127</v>
      </c>
      <c r="E59" s="42" t="n">
        <v>395635.31958</v>
      </c>
      <c r="F59" s="42" t="n">
        <v>8.86787805739583</v>
      </c>
      <c r="G59" s="42" t="n">
        <v>91.1321219426042</v>
      </c>
    </row>
    <row r="60">
      <c r="A60" s="42" t="s">
        <v>16</v>
      </c>
      <c r="B60" s="42" t="s">
        <v>17</v>
      </c>
      <c r="C60" s="42" t="s">
        <v>19</v>
      </c>
      <c r="D60" s="42" t="n">
        <v>1282488.4368685</v>
      </c>
      <c r="E60" s="42" t="n">
        <v>6111325.7898906</v>
      </c>
      <c r="F60" s="42" t="n">
        <v>17.3454241280099</v>
      </c>
      <c r="G60" s="42" t="n">
        <v>82.6545758719901</v>
      </c>
    </row>
    <row r="61">
      <c r="A61" s="42" t="s">
        <v>44</v>
      </c>
      <c r="B61" s="42" t="s">
        <v>45</v>
      </c>
      <c r="C61" s="42" t="s">
        <v>18</v>
      </c>
      <c r="D61" s="42" t="n">
        <v>33.5440583</v>
      </c>
      <c r="E61" s="42" t="n">
        <v>650.8563378</v>
      </c>
      <c r="F61" s="42" t="n">
        <v>4.90123303422209</v>
      </c>
      <c r="G61" s="42" t="n">
        <v>95.0987669657779</v>
      </c>
    </row>
    <row r="62">
      <c r="A62" s="42" t="s">
        <v>44</v>
      </c>
      <c r="B62" s="42" t="s">
        <v>45</v>
      </c>
      <c r="C62" s="42" t="s">
        <v>19</v>
      </c>
      <c r="D62" s="42" t="n">
        <v>903.0216376</v>
      </c>
      <c r="E62" s="42" t="n">
        <v>7997.577968</v>
      </c>
      <c r="F62" s="42" t="n">
        <v>10.1456270095764</v>
      </c>
      <c r="G62" s="42" t="n">
        <v>89.8543729904236</v>
      </c>
    </row>
    <row r="63">
      <c r="A63" s="42" t="s">
        <v>46</v>
      </c>
      <c r="B63" s="42" t="s">
        <v>47</v>
      </c>
      <c r="C63" s="42" t="s">
        <v>18</v>
      </c>
      <c r="D63" s="42" t="n">
        <v>198.4245205</v>
      </c>
      <c r="E63" s="42" t="n">
        <v>3188.3259357</v>
      </c>
      <c r="F63" s="42" t="n">
        <v>5.85884679329567</v>
      </c>
      <c r="G63" s="42" t="n">
        <v>94.1411532067043</v>
      </c>
    </row>
    <row r="64">
      <c r="A64" s="42" t="s">
        <v>46</v>
      </c>
      <c r="B64" s="42" t="s">
        <v>47</v>
      </c>
      <c r="C64" s="42" t="s">
        <v>19</v>
      </c>
      <c r="D64" s="42" t="n">
        <v>13072.0716996</v>
      </c>
      <c r="E64" s="42" t="n">
        <v>52315.1778511</v>
      </c>
      <c r="F64" s="42" t="n">
        <v>19.9917748328964</v>
      </c>
      <c r="G64" s="42" t="n">
        <v>80.0082251671036</v>
      </c>
    </row>
    <row r="65">
      <c r="A65" s="42" t="s">
        <v>29</v>
      </c>
      <c r="B65" s="42" t="s">
        <v>30</v>
      </c>
      <c r="C65" s="42" t="s">
        <v>18</v>
      </c>
      <c r="D65" s="42" t="n">
        <v>196.9089163</v>
      </c>
      <c r="E65" s="42" t="n">
        <v>4386.0481833</v>
      </c>
      <c r="F65" s="42" t="n">
        <v>4.29654722967374</v>
      </c>
      <c r="G65" s="42" t="n">
        <v>95.7034527703263</v>
      </c>
    </row>
    <row r="66">
      <c r="A66" s="42" t="s">
        <v>29</v>
      </c>
      <c r="B66" s="42" t="s">
        <v>30</v>
      </c>
      <c r="C66" s="42" t="s">
        <v>19</v>
      </c>
      <c r="D66" s="42" t="n">
        <v>19551.7144896</v>
      </c>
      <c r="E66" s="42" t="n">
        <v>107805.3284097</v>
      </c>
      <c r="F66" s="42" t="n">
        <v>15.3518910650739</v>
      </c>
      <c r="G66" s="42" t="n">
        <v>84.6481089349261</v>
      </c>
    </row>
    <row r="67">
      <c r="A67" s="42" t="s">
        <v>31</v>
      </c>
      <c r="B67" s="42" t="s">
        <v>32</v>
      </c>
      <c r="C67" s="42" t="s">
        <v>18</v>
      </c>
      <c r="D67" s="42" t="n">
        <v>48.4338564</v>
      </c>
      <c r="E67" s="42" t="n">
        <v>526.6260714</v>
      </c>
      <c r="F67" s="42" t="n">
        <v>8.42240157217924</v>
      </c>
      <c r="G67" s="42" t="n">
        <v>91.5775984278208</v>
      </c>
    </row>
    <row r="68">
      <c r="A68" s="42" t="s">
        <v>31</v>
      </c>
      <c r="B68" s="42" t="s">
        <v>32</v>
      </c>
      <c r="C68" s="42" t="s">
        <v>19</v>
      </c>
      <c r="D68" s="42" t="n">
        <v>4015.1786084</v>
      </c>
      <c r="E68" s="42" t="n">
        <v>21679.7614672</v>
      </c>
      <c r="F68" s="42" t="n">
        <v>15.6263396473644</v>
      </c>
      <c r="G68" s="42" t="n">
        <v>84.3736603526356</v>
      </c>
    </row>
    <row r="69">
      <c r="A69" s="42" t="s">
        <v>48</v>
      </c>
      <c r="B69" s="42" t="s">
        <v>49</v>
      </c>
      <c r="C69" s="42" t="s">
        <v>18</v>
      </c>
      <c r="D69" s="42" t="n">
        <v>282.0505746</v>
      </c>
      <c r="E69" s="42" t="n">
        <v>2846.1230746</v>
      </c>
      <c r="F69" s="42" t="n">
        <v>9.01646155967498</v>
      </c>
      <c r="G69" s="42" t="n">
        <v>90.983538440325</v>
      </c>
    </row>
    <row r="70">
      <c r="A70" s="42" t="s">
        <v>48</v>
      </c>
      <c r="B70" s="42" t="s">
        <v>49</v>
      </c>
      <c r="C70" s="42" t="s">
        <v>19</v>
      </c>
      <c r="D70" s="42" t="n">
        <v>2278.4868972</v>
      </c>
      <c r="E70" s="42" t="n">
        <v>18349.3394602</v>
      </c>
      <c r="F70" s="42" t="n">
        <v>11.0456955460197</v>
      </c>
      <c r="G70" s="42" t="n">
        <v>88.9543044539803</v>
      </c>
    </row>
    <row r="71">
      <c r="A71" s="42" t="s">
        <v>50</v>
      </c>
      <c r="B71" s="42" t="s">
        <v>51</v>
      </c>
      <c r="C71" s="42" t="s">
        <v>18</v>
      </c>
      <c r="D71" s="42" t="n">
        <v>216.5418975</v>
      </c>
      <c r="E71" s="42" t="n">
        <v>8004.8028828</v>
      </c>
      <c r="F71" s="42" t="n">
        <v>2.63389875119796</v>
      </c>
      <c r="G71" s="42" t="n">
        <v>97.366101248802</v>
      </c>
    </row>
    <row r="72">
      <c r="A72" s="42" t="s">
        <v>50</v>
      </c>
      <c r="B72" s="42" t="s">
        <v>51</v>
      </c>
      <c r="C72" s="42" t="s">
        <v>19</v>
      </c>
      <c r="D72" s="42" t="n">
        <v>17747.7184224</v>
      </c>
      <c r="E72" s="42" t="n">
        <v>127133.9368</v>
      </c>
      <c r="F72" s="42" t="n">
        <v>12.2498037416514</v>
      </c>
      <c r="G72" s="42" t="n">
        <v>87.7501962583486</v>
      </c>
    </row>
    <row r="73">
      <c r="A73" s="42" t="s">
        <v>33</v>
      </c>
      <c r="B73" s="42" t="s">
        <v>34</v>
      </c>
      <c r="C73" s="42" t="s">
        <v>18</v>
      </c>
      <c r="D73" s="42" t="n">
        <v>291.7655089</v>
      </c>
      <c r="E73" s="42" t="n">
        <v>2766.6713333</v>
      </c>
      <c r="F73" s="42" t="n">
        <v>9.53969377017204</v>
      </c>
      <c r="G73" s="42" t="n">
        <v>90.460306229828</v>
      </c>
    </row>
    <row r="74">
      <c r="A74" s="42" t="s">
        <v>33</v>
      </c>
      <c r="B74" s="42" t="s">
        <v>34</v>
      </c>
      <c r="C74" s="42" t="s">
        <v>19</v>
      </c>
      <c r="D74" s="42" t="n">
        <v>18889.0760114</v>
      </c>
      <c r="E74" s="42" t="n">
        <v>86747.4871573</v>
      </c>
      <c r="F74" s="42" t="n">
        <v>17.8811913648065</v>
      </c>
      <c r="G74" s="42" t="n">
        <v>82.1188086351935</v>
      </c>
    </row>
    <row r="75">
      <c r="A75" s="42" t="s">
        <v>52</v>
      </c>
      <c r="B75" s="42" t="s">
        <v>53</v>
      </c>
      <c r="C75" s="42" t="s">
        <v>18</v>
      </c>
      <c r="D75" s="42" t="n">
        <v>877.721307</v>
      </c>
      <c r="E75" s="42" t="n">
        <v>13171.46149</v>
      </c>
      <c r="F75" s="42" t="n">
        <v>6.24749011869519</v>
      </c>
      <c r="G75" s="42" t="n">
        <v>93.7525098813048</v>
      </c>
    </row>
    <row r="76">
      <c r="A76" s="42" t="s">
        <v>52</v>
      </c>
      <c r="B76" s="42" t="s">
        <v>53</v>
      </c>
      <c r="C76" s="42" t="s">
        <v>19</v>
      </c>
      <c r="D76" s="42" t="n">
        <v>19807.7658946</v>
      </c>
      <c r="E76" s="42" t="n">
        <v>106653.0513053</v>
      </c>
      <c r="F76" s="42" t="n">
        <v>15.6631645541949</v>
      </c>
      <c r="G76" s="42" t="n">
        <v>84.3368354458051</v>
      </c>
    </row>
    <row r="77">
      <c r="A77" s="42" t="s">
        <v>54</v>
      </c>
      <c r="B77" s="42" t="s">
        <v>55</v>
      </c>
      <c r="C77" s="42" t="s">
        <v>18</v>
      </c>
      <c r="D77" s="42" t="n">
        <v>208.7110569</v>
      </c>
      <c r="E77" s="42" t="n">
        <v>534.4411344</v>
      </c>
      <c r="F77" s="42" t="n">
        <v>28.0845645539846</v>
      </c>
      <c r="G77" s="42" t="n">
        <v>71.9154354460154</v>
      </c>
    </row>
    <row r="78">
      <c r="A78" s="42" t="s">
        <v>54</v>
      </c>
      <c r="B78" s="42" t="s">
        <v>55</v>
      </c>
      <c r="C78" s="42" t="s">
        <v>19</v>
      </c>
      <c r="D78" s="42" t="n">
        <v>1685.834666</v>
      </c>
      <c r="E78" s="42" t="n">
        <v>12122.0131412</v>
      </c>
      <c r="F78" s="42" t="n">
        <v>12.2092500550371</v>
      </c>
      <c r="G78" s="42" t="n">
        <v>87.7907499449629</v>
      </c>
    </row>
    <row r="79">
      <c r="A79" s="42" t="s">
        <v>35</v>
      </c>
      <c r="B79" s="42" t="s">
        <v>36</v>
      </c>
      <c r="C79" s="42" t="s">
        <v>18</v>
      </c>
      <c r="D79" s="42" t="n">
        <v>30.3513773</v>
      </c>
      <c r="E79" s="42" t="n">
        <v>885.7804988</v>
      </c>
      <c r="F79" s="42" t="n">
        <v>3.31299216759128</v>
      </c>
      <c r="G79" s="42" t="n">
        <v>96.6870078324087</v>
      </c>
    </row>
    <row r="80">
      <c r="A80" s="42" t="s">
        <v>35</v>
      </c>
      <c r="B80" s="42" t="s">
        <v>36</v>
      </c>
      <c r="C80" s="42" t="s">
        <v>19</v>
      </c>
      <c r="D80" s="42" t="n">
        <v>2477.5581639</v>
      </c>
      <c r="E80" s="42" t="n">
        <v>13917.3099609</v>
      </c>
      <c r="F80" s="42" t="n">
        <v>15.1117907447653</v>
      </c>
      <c r="G80" s="42" t="n">
        <v>84.8882092552347</v>
      </c>
    </row>
    <row r="81">
      <c r="A81" s="42" t="s">
        <v>56</v>
      </c>
      <c r="B81" s="42" t="s">
        <v>57</v>
      </c>
      <c r="C81" s="42" t="s">
        <v>18</v>
      </c>
      <c r="D81" s="42" t="n">
        <v>686.8269771</v>
      </c>
      <c r="E81" s="42" t="n">
        <v>7496.3838929</v>
      </c>
      <c r="F81" s="42" t="n">
        <v>8.39312328633663</v>
      </c>
      <c r="G81" s="42" t="n">
        <v>91.6068767136634</v>
      </c>
    </row>
    <row r="82">
      <c r="A82" s="42" t="s">
        <v>56</v>
      </c>
      <c r="B82" s="42" t="s">
        <v>57</v>
      </c>
      <c r="C82" s="42" t="s">
        <v>19</v>
      </c>
      <c r="D82" s="42" t="n">
        <v>21018.3047671</v>
      </c>
      <c r="E82" s="42" t="n">
        <v>98174.4843637</v>
      </c>
      <c r="F82" s="42" t="n">
        <v>17.6338727538584</v>
      </c>
      <c r="G82" s="42" t="n">
        <v>82.3661272461416</v>
      </c>
    </row>
    <row r="83">
      <c r="A83" s="42" t="s">
        <v>37</v>
      </c>
      <c r="B83" s="42" t="s">
        <v>38</v>
      </c>
      <c r="C83" s="42" t="s">
        <v>18</v>
      </c>
      <c r="D83" s="42" t="n">
        <v>435.8426891</v>
      </c>
      <c r="E83" s="42" t="n">
        <v>6702.6920005</v>
      </c>
      <c r="F83" s="42" t="n">
        <v>6.10549234613892</v>
      </c>
      <c r="G83" s="42" t="n">
        <v>93.8945076538611</v>
      </c>
    </row>
    <row r="84">
      <c r="A84" s="42" t="s">
        <v>37</v>
      </c>
      <c r="B84" s="42" t="s">
        <v>38</v>
      </c>
      <c r="C84" s="42" t="s">
        <v>19</v>
      </c>
      <c r="D84" s="42" t="n">
        <v>27521.4258617</v>
      </c>
      <c r="E84" s="42" t="n">
        <v>121841.0394456</v>
      </c>
      <c r="F84" s="42" t="n">
        <v>18.4259317125471</v>
      </c>
      <c r="G84" s="42" t="n">
        <v>81.5740682874529</v>
      </c>
    </row>
    <row r="85">
      <c r="A85" s="42" t="s">
        <v>58</v>
      </c>
      <c r="B85" s="42" t="s">
        <v>59</v>
      </c>
      <c r="C85" s="42" t="s">
        <v>18</v>
      </c>
      <c r="D85" s="42" t="n">
        <v>62.2415739</v>
      </c>
      <c r="E85" s="42" t="n">
        <v>1486.827681</v>
      </c>
      <c r="F85" s="42" t="n">
        <v>4.01799814327978</v>
      </c>
      <c r="G85" s="42" t="n">
        <v>95.9820018567202</v>
      </c>
    </row>
    <row r="86">
      <c r="A86" s="42" t="s">
        <v>58</v>
      </c>
      <c r="B86" s="42" t="s">
        <v>59</v>
      </c>
      <c r="C86" s="42" t="s">
        <v>19</v>
      </c>
      <c r="D86" s="42" t="n">
        <v>2712.7058893</v>
      </c>
      <c r="E86" s="42" t="n">
        <v>24088.2248573</v>
      </c>
      <c r="F86" s="42" t="n">
        <v>10.1216853808114</v>
      </c>
      <c r="G86" s="42" t="n">
        <v>89.8783146191886</v>
      </c>
    </row>
    <row r="87">
      <c r="A87" s="42" t="s">
        <v>39</v>
      </c>
      <c r="B87" s="42" t="s">
        <v>40</v>
      </c>
      <c r="C87" s="42" t="s">
        <v>18</v>
      </c>
      <c r="D87" s="42" t="n">
        <v>2121.8092447</v>
      </c>
      <c r="E87" s="42" t="n">
        <v>67253.7561394</v>
      </c>
      <c r="F87" s="42" t="n">
        <v>3.05843885084401</v>
      </c>
      <c r="G87" s="42" t="n">
        <v>96.941561149156</v>
      </c>
    </row>
    <row r="88">
      <c r="A88" s="42" t="s">
        <v>39</v>
      </c>
      <c r="B88" s="42" t="s">
        <v>40</v>
      </c>
      <c r="C88" s="42" t="s">
        <v>19</v>
      </c>
      <c r="D88" s="42" t="n">
        <v>81545.567101</v>
      </c>
      <c r="E88" s="42" t="n">
        <v>637061.8675185</v>
      </c>
      <c r="F88" s="42" t="n">
        <v>11.3477210466349</v>
      </c>
      <c r="G88" s="42" t="n">
        <v>88.6522789533651</v>
      </c>
    </row>
    <row r="89">
      <c r="A89" s="42" t="s">
        <v>41</v>
      </c>
      <c r="B89" s="42" t="s">
        <v>42</v>
      </c>
      <c r="C89" s="42" t="s">
        <v>18</v>
      </c>
      <c r="D89" s="42" t="n">
        <v>15.2348069</v>
      </c>
      <c r="E89" s="42" t="n">
        <v>494.4443382</v>
      </c>
      <c r="F89" s="42" t="n">
        <v>2.98909756195948</v>
      </c>
      <c r="G89" s="42" t="n">
        <v>97.0109024380405</v>
      </c>
    </row>
    <row r="90">
      <c r="A90" s="42" t="s">
        <v>41</v>
      </c>
      <c r="B90" s="42" t="s">
        <v>42</v>
      </c>
      <c r="C90" s="42" t="s">
        <v>19</v>
      </c>
      <c r="D90" s="42" t="n">
        <v>3075.8805127</v>
      </c>
      <c r="E90" s="42" t="n">
        <v>18823.4403481</v>
      </c>
      <c r="F90" s="42" t="n">
        <v>14.0455520618717</v>
      </c>
      <c r="G90" s="42" t="n">
        <v>85.9544479381283</v>
      </c>
    </row>
    <row r="91">
      <c r="A91" s="42" t="s">
        <v>60</v>
      </c>
      <c r="B91" s="42" t="s">
        <v>61</v>
      </c>
      <c r="C91" s="42" t="s">
        <v>18</v>
      </c>
      <c r="D91" s="42" t="n">
        <v>12.5217383</v>
      </c>
      <c r="E91" s="42" t="n">
        <v>485.6117229</v>
      </c>
      <c r="F91" s="42" t="n">
        <v>2.51373161518506</v>
      </c>
      <c r="G91" s="42" t="n">
        <v>97.4862683848149</v>
      </c>
    </row>
    <row r="92">
      <c r="A92" s="42" t="s">
        <v>60</v>
      </c>
      <c r="B92" s="42" t="s">
        <v>61</v>
      </c>
      <c r="C92" s="42" t="s">
        <v>19</v>
      </c>
      <c r="D92" s="42" t="n">
        <v>1133.5800718</v>
      </c>
      <c r="E92" s="42" t="n">
        <v>7680.2864633</v>
      </c>
      <c r="F92" s="42" t="n">
        <v>12.86132558606</v>
      </c>
      <c r="G92" s="42" t="n">
        <v>87.13867441394</v>
      </c>
    </row>
    <row r="93">
      <c r="A93" s="42" t="s">
        <v>62</v>
      </c>
      <c r="B93" s="42" t="s">
        <v>63</v>
      </c>
      <c r="C93" s="42" t="s">
        <v>18</v>
      </c>
      <c r="D93" s="42" t="n">
        <v>19.186142</v>
      </c>
      <c r="E93" s="42" t="n">
        <v>393.3371773</v>
      </c>
      <c r="F93" s="42" t="n">
        <v>4.65092301510529</v>
      </c>
      <c r="G93" s="42" t="n">
        <v>95.3490769848947</v>
      </c>
    </row>
    <row r="94">
      <c r="A94" s="42" t="s">
        <v>62</v>
      </c>
      <c r="B94" s="42" t="s">
        <v>63</v>
      </c>
      <c r="C94" s="42" t="s">
        <v>19</v>
      </c>
      <c r="D94" s="42" t="n">
        <v>1039.1933379</v>
      </c>
      <c r="E94" s="42" t="n">
        <v>7088.2833395</v>
      </c>
      <c r="F94" s="42" t="n">
        <v>12.7861743459649</v>
      </c>
      <c r="G94" s="42" t="n">
        <v>87.2138256540351</v>
      </c>
    </row>
    <row r="95">
      <c r="A95" s="42" t="s">
        <v>64</v>
      </c>
      <c r="B95" s="42" t="s">
        <v>65</v>
      </c>
      <c r="C95" s="42" t="s">
        <v>18</v>
      </c>
      <c r="D95" s="42" t="n">
        <v>63.24533</v>
      </c>
      <c r="E95" s="42" t="n">
        <v>801.6845802</v>
      </c>
      <c r="F95" s="42" t="n">
        <v>7.31219134107359</v>
      </c>
      <c r="G95" s="42" t="n">
        <v>92.6878086589264</v>
      </c>
    </row>
    <row r="96">
      <c r="A96" s="42" t="s">
        <v>64</v>
      </c>
      <c r="B96" s="42" t="s">
        <v>65</v>
      </c>
      <c r="C96" s="42" t="s">
        <v>19</v>
      </c>
      <c r="D96" s="42" t="n">
        <v>993.1160766</v>
      </c>
      <c r="E96" s="42" t="n">
        <v>9652.9540163</v>
      </c>
      <c r="F96" s="42" t="n">
        <v>9.32847584069846</v>
      </c>
      <c r="G96" s="42" t="n">
        <v>90.6715241593016</v>
      </c>
    </row>
    <row r="97">
      <c r="A97" s="42" t="s">
        <v>66</v>
      </c>
      <c r="B97" s="42" t="s">
        <v>67</v>
      </c>
      <c r="C97" s="42" t="s">
        <v>18</v>
      </c>
      <c r="D97" s="42" t="n">
        <v>175.1396395</v>
      </c>
      <c r="E97" s="42" t="n">
        <v>1260.4197</v>
      </c>
      <c r="F97" s="42" t="n">
        <v>12.2000975286052</v>
      </c>
      <c r="G97" s="42" t="n">
        <v>87.7999024713948</v>
      </c>
    </row>
    <row r="98">
      <c r="A98" s="42" t="s">
        <v>66</v>
      </c>
      <c r="B98" s="42" t="s">
        <v>67</v>
      </c>
      <c r="C98" s="42" t="s">
        <v>19</v>
      </c>
      <c r="D98" s="42" t="n">
        <v>2997.4512465</v>
      </c>
      <c r="E98" s="42" t="n">
        <v>16300.9894136</v>
      </c>
      <c r="F98" s="42" t="n">
        <v>15.5320903864389</v>
      </c>
      <c r="G98" s="42" t="n">
        <v>84.4679096135611</v>
      </c>
    </row>
    <row r="99">
      <c r="A99" s="42" t="s">
        <v>68</v>
      </c>
      <c r="B99" s="42" t="s">
        <v>69</v>
      </c>
      <c r="C99" s="42" t="s">
        <v>18</v>
      </c>
      <c r="D99" s="42" t="n">
        <v>5.1619868</v>
      </c>
      <c r="E99" s="42" t="n">
        <v>132.818794</v>
      </c>
      <c r="F99" s="42" t="n">
        <v>3.74109116506753</v>
      </c>
      <c r="G99" s="42" t="n">
        <v>96.2589088349325</v>
      </c>
    </row>
    <row r="100">
      <c r="A100" s="42" t="s">
        <v>68</v>
      </c>
      <c r="B100" s="42" t="s">
        <v>69</v>
      </c>
      <c r="C100" s="42" t="s">
        <v>19</v>
      </c>
      <c r="D100" s="42" t="n">
        <v>115.751987</v>
      </c>
      <c r="E100" s="42" t="n">
        <v>1373.2672409</v>
      </c>
      <c r="F100" s="42" t="n">
        <v>7.77370666752557</v>
      </c>
      <c r="G100" s="42" t="n">
        <v>92.2262933324744</v>
      </c>
    </row>
    <row r="101">
      <c r="A101" s="42" t="s">
        <v>70</v>
      </c>
      <c r="B101" s="42" t="s">
        <v>71</v>
      </c>
      <c r="C101" s="42" t="s">
        <v>18</v>
      </c>
      <c r="D101" s="42" t="n">
        <v>631.9818667</v>
      </c>
      <c r="E101" s="42" t="n">
        <v>3146.4268106</v>
      </c>
      <c r="F101" s="42" t="n">
        <v>16.7261384533874</v>
      </c>
      <c r="G101" s="42" t="n">
        <v>83.2738615466126</v>
      </c>
    </row>
    <row r="102">
      <c r="A102" s="42" t="s">
        <v>70</v>
      </c>
      <c r="B102" s="42" t="s">
        <v>71</v>
      </c>
      <c r="C102" s="42" t="s">
        <v>19</v>
      </c>
      <c r="D102" s="42" t="n">
        <v>20336.2050514</v>
      </c>
      <c r="E102" s="42" t="n">
        <v>105310.3862724</v>
      </c>
      <c r="F102" s="42" t="n">
        <v>16.1852421439689</v>
      </c>
      <c r="G102" s="42" t="n">
        <v>83.8147578560311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340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43" t="s">
        <v>74</v>
      </c>
      <c r="B113" s="43" t="s">
        <v>75</v>
      </c>
      <c r="C113" s="43" t="s">
        <v>18</v>
      </c>
      <c r="D113" s="43" t="n">
        <v>646.8435999</v>
      </c>
      <c r="E113" s="43" t="n">
        <v>12300.2150214</v>
      </c>
      <c r="F113" s="43" t="n">
        <v>4.9960660472784</v>
      </c>
      <c r="G113" s="43" t="n">
        <v>95.0039339527216</v>
      </c>
    </row>
    <row r="114">
      <c r="A114" s="43" t="s">
        <v>74</v>
      </c>
      <c r="B114" s="43" t="s">
        <v>75</v>
      </c>
      <c r="C114" s="43" t="s">
        <v>19</v>
      </c>
      <c r="D114" s="43" t="n">
        <v>108313.936121</v>
      </c>
      <c r="E114" s="43" t="n">
        <v>452534.0052688</v>
      </c>
      <c r="F114" s="43" t="n">
        <v>19.3125316378258</v>
      </c>
      <c r="G114" s="43" t="n">
        <v>80.6874683621742</v>
      </c>
    </row>
    <row r="115">
      <c r="A115" s="43" t="s">
        <v>76</v>
      </c>
      <c r="B115" s="43" t="s">
        <v>77</v>
      </c>
      <c r="C115" s="43" t="s">
        <v>18</v>
      </c>
      <c r="D115" s="43" t="n">
        <v>238.8603353</v>
      </c>
      <c r="E115" s="43" t="n">
        <v>3355.4092825</v>
      </c>
      <c r="F115" s="43" t="n">
        <v>6.64558757965973</v>
      </c>
      <c r="G115" s="43" t="n">
        <v>93.3544124203403</v>
      </c>
    </row>
    <row r="116">
      <c r="A116" s="43" t="s">
        <v>76</v>
      </c>
      <c r="B116" s="43" t="s">
        <v>77</v>
      </c>
      <c r="C116" s="43" t="s">
        <v>19</v>
      </c>
      <c r="D116" s="43" t="n">
        <v>43122.9575183</v>
      </c>
      <c r="E116" s="43" t="n">
        <v>127658.7728632</v>
      </c>
      <c r="F116" s="43" t="n">
        <v>25.2503341089061</v>
      </c>
      <c r="G116" s="43" t="n">
        <v>74.7496658910939</v>
      </c>
    </row>
    <row r="117">
      <c r="A117" s="43" t="s">
        <v>78</v>
      </c>
      <c r="B117" s="43" t="s">
        <v>79</v>
      </c>
      <c r="C117" s="43" t="s">
        <v>18</v>
      </c>
      <c r="D117" s="43" t="n">
        <v>620.116197</v>
      </c>
      <c r="E117" s="43" t="n">
        <v>10845.5758479</v>
      </c>
      <c r="F117" s="43" t="n">
        <v>5.40844978717033</v>
      </c>
      <c r="G117" s="43" t="n">
        <v>94.5915502128297</v>
      </c>
    </row>
    <row r="118">
      <c r="A118" s="43" t="s">
        <v>78</v>
      </c>
      <c r="B118" s="43" t="s">
        <v>79</v>
      </c>
      <c r="C118" s="43" t="s">
        <v>19</v>
      </c>
      <c r="D118" s="43" t="n">
        <v>14585.098928</v>
      </c>
      <c r="E118" s="43" t="n">
        <v>81679.2090351</v>
      </c>
      <c r="F118" s="43" t="n">
        <v>15.1510972619164</v>
      </c>
      <c r="G118" s="43" t="n">
        <v>84.8489027380836</v>
      </c>
    </row>
    <row r="119">
      <c r="A119" s="43" t="s">
        <v>80</v>
      </c>
      <c r="B119" s="43" t="s">
        <v>81</v>
      </c>
      <c r="C119" s="43" t="s">
        <v>18</v>
      </c>
      <c r="D119" s="43" t="n">
        <v>2577.0045491</v>
      </c>
      <c r="E119" s="43" t="n">
        <v>21851.4651624</v>
      </c>
      <c r="F119" s="43" t="n">
        <v>10.5491853543607</v>
      </c>
      <c r="G119" s="43" t="n">
        <v>89.4508146456393</v>
      </c>
    </row>
    <row r="120">
      <c r="A120" s="43" t="s">
        <v>80</v>
      </c>
      <c r="B120" s="43" t="s">
        <v>81</v>
      </c>
      <c r="C120" s="43" t="s">
        <v>19</v>
      </c>
      <c r="D120" s="43" t="n">
        <v>62296.9028672</v>
      </c>
      <c r="E120" s="43" t="n">
        <v>315271.6274212</v>
      </c>
      <c r="F120" s="43" t="n">
        <v>16.4994955537252</v>
      </c>
      <c r="G120" s="43" t="n">
        <v>83.5005044462748</v>
      </c>
    </row>
    <row r="121">
      <c r="A121" s="43" t="s">
        <v>82</v>
      </c>
      <c r="B121" s="43" t="s">
        <v>83</v>
      </c>
      <c r="C121" s="43" t="s">
        <v>18</v>
      </c>
      <c r="D121" s="43" t="n">
        <v>4373.6998433</v>
      </c>
      <c r="E121" s="43" t="n">
        <v>46173.2299136</v>
      </c>
      <c r="F121" s="43" t="n">
        <v>8.65275074932313</v>
      </c>
      <c r="G121" s="43" t="n">
        <v>91.3472492506769</v>
      </c>
    </row>
    <row r="122">
      <c r="A122" s="43" t="s">
        <v>82</v>
      </c>
      <c r="B122" s="43" t="s">
        <v>83</v>
      </c>
      <c r="C122" s="43" t="s">
        <v>19</v>
      </c>
      <c r="D122" s="43" t="n">
        <v>42853.9478014</v>
      </c>
      <c r="E122" s="43" t="n">
        <v>302359.1224577</v>
      </c>
      <c r="F122" s="43" t="n">
        <v>12.4137674651878</v>
      </c>
      <c r="G122" s="43" t="n">
        <v>87.5862325348122</v>
      </c>
    </row>
    <row r="123">
      <c r="A123" s="43" t="s">
        <v>84</v>
      </c>
      <c r="B123" s="43" t="s">
        <v>85</v>
      </c>
      <c r="C123" s="43" t="s">
        <v>18</v>
      </c>
      <c r="D123" s="43" t="n">
        <v>1176.4566501</v>
      </c>
      <c r="E123" s="43" t="n">
        <v>7512.6439595</v>
      </c>
      <c r="F123" s="43" t="n">
        <v>13.5394525044423</v>
      </c>
      <c r="G123" s="43" t="n">
        <v>86.4605474955577</v>
      </c>
    </row>
    <row r="124">
      <c r="A124" s="43" t="s">
        <v>84</v>
      </c>
      <c r="B124" s="43" t="s">
        <v>85</v>
      </c>
      <c r="C124" s="43" t="s">
        <v>19</v>
      </c>
      <c r="D124" s="43" t="n">
        <v>29887.0378026</v>
      </c>
      <c r="E124" s="43" t="n">
        <v>142004.8616</v>
      </c>
      <c r="F124" s="43" t="n">
        <v>17.3871124273282</v>
      </c>
      <c r="G124" s="43" t="n">
        <v>82.6128875726718</v>
      </c>
    </row>
    <row r="125">
      <c r="A125" s="43" t="s">
        <v>86</v>
      </c>
      <c r="B125" s="43" t="s">
        <v>87</v>
      </c>
      <c r="C125" s="43" t="s">
        <v>18</v>
      </c>
      <c r="D125" s="43" t="n">
        <v>4607.9590811</v>
      </c>
      <c r="E125" s="43" t="n">
        <v>54780.4616192</v>
      </c>
      <c r="F125" s="43" t="n">
        <v>7.75901939597583</v>
      </c>
      <c r="G125" s="43" t="n">
        <v>92.2409806040242</v>
      </c>
    </row>
    <row r="126">
      <c r="A126" s="43" t="s">
        <v>86</v>
      </c>
      <c r="B126" s="43" t="s">
        <v>87</v>
      </c>
      <c r="C126" s="43" t="s">
        <v>19</v>
      </c>
      <c r="D126" s="43" t="n">
        <v>90527.6699854</v>
      </c>
      <c r="E126" s="43" t="n">
        <v>574174.9093152</v>
      </c>
      <c r="F126" s="43" t="n">
        <v>13.619274665769</v>
      </c>
      <c r="G126" s="43" t="n">
        <v>86.380725334231</v>
      </c>
    </row>
    <row r="127">
      <c r="A127" s="43" t="s">
        <v>88</v>
      </c>
      <c r="B127" s="43" t="s">
        <v>89</v>
      </c>
      <c r="C127" s="43" t="s">
        <v>18</v>
      </c>
      <c r="D127" s="43" t="n">
        <v>3941.4602481</v>
      </c>
      <c r="E127" s="43" t="n">
        <v>50775.864464</v>
      </c>
      <c r="F127" s="43" t="n">
        <v>7.20331315326241</v>
      </c>
      <c r="G127" s="43" t="n">
        <v>92.7966868467376</v>
      </c>
    </row>
    <row r="128">
      <c r="A128" s="43" t="s">
        <v>88</v>
      </c>
      <c r="B128" s="43" t="s">
        <v>89</v>
      </c>
      <c r="C128" s="43" t="s">
        <v>19</v>
      </c>
      <c r="D128" s="43" t="n">
        <v>161991.8434989</v>
      </c>
      <c r="E128" s="43" t="n">
        <v>817815.8317962</v>
      </c>
      <c r="F128" s="43" t="n">
        <v>16.5330245499568</v>
      </c>
      <c r="G128" s="43" t="n">
        <v>83.4669754500432</v>
      </c>
    </row>
    <row r="129">
      <c r="A129" s="43" t="s">
        <v>90</v>
      </c>
      <c r="B129" s="43" t="s">
        <v>91</v>
      </c>
      <c r="C129" s="43" t="s">
        <v>18</v>
      </c>
      <c r="D129" s="43" t="n">
        <v>851.5264609</v>
      </c>
      <c r="E129" s="43" t="n">
        <v>9220.3557603</v>
      </c>
      <c r="F129" s="43" t="n">
        <v>8.45449184371564</v>
      </c>
      <c r="G129" s="43" t="n">
        <v>91.5455081562843</v>
      </c>
    </row>
    <row r="130">
      <c r="A130" s="43" t="s">
        <v>90</v>
      </c>
      <c r="B130" s="43" t="s">
        <v>91</v>
      </c>
      <c r="C130" s="43" t="s">
        <v>19</v>
      </c>
      <c r="D130" s="43" t="n">
        <v>77546.7192626</v>
      </c>
      <c r="E130" s="43" t="n">
        <v>307811.3985161</v>
      </c>
      <c r="F130" s="43" t="n">
        <v>20.1232868038692</v>
      </c>
      <c r="G130" s="43" t="n">
        <v>79.8767131961308</v>
      </c>
    </row>
    <row r="131">
      <c r="A131" s="43" t="s">
        <v>92</v>
      </c>
      <c r="B131" s="43" t="s">
        <v>93</v>
      </c>
      <c r="C131" s="43" t="s">
        <v>18</v>
      </c>
      <c r="D131" s="43" t="n">
        <v>4297.750247</v>
      </c>
      <c r="E131" s="43" t="n">
        <v>25453.1366065</v>
      </c>
      <c r="F131" s="43" t="n">
        <v>14.4457886857729</v>
      </c>
      <c r="G131" s="43" t="n">
        <v>85.5542113142271</v>
      </c>
    </row>
    <row r="132">
      <c r="A132" s="43" t="s">
        <v>92</v>
      </c>
      <c r="B132" s="43" t="s">
        <v>93</v>
      </c>
      <c r="C132" s="43" t="s">
        <v>19</v>
      </c>
      <c r="D132" s="43" t="n">
        <v>155708.117501</v>
      </c>
      <c r="E132" s="43" t="n">
        <v>629007.9956388</v>
      </c>
      <c r="F132" s="43" t="n">
        <v>19.8426048469913</v>
      </c>
      <c r="G132" s="43" t="n">
        <v>80.1573951530087</v>
      </c>
    </row>
    <row r="133">
      <c r="A133" s="43" t="s">
        <v>94</v>
      </c>
      <c r="B133" s="43" t="s">
        <v>95</v>
      </c>
      <c r="C133" s="43" t="s">
        <v>18</v>
      </c>
      <c r="D133" s="43" t="n">
        <v>4118.8640709</v>
      </c>
      <c r="E133" s="43" t="n">
        <v>41965.9705115</v>
      </c>
      <c r="F133" s="43" t="n">
        <v>8.93756939397372</v>
      </c>
      <c r="G133" s="43" t="n">
        <v>91.0624306060263</v>
      </c>
    </row>
    <row r="134">
      <c r="A134" s="43" t="s">
        <v>94</v>
      </c>
      <c r="B134" s="43" t="s">
        <v>95</v>
      </c>
      <c r="C134" s="43" t="s">
        <v>19</v>
      </c>
      <c r="D134" s="43" t="n">
        <v>239486.8905645</v>
      </c>
      <c r="E134" s="43" t="n">
        <v>974482.2748399</v>
      </c>
      <c r="F134" s="43" t="n">
        <v>19.7275925443066</v>
      </c>
      <c r="G134" s="43" t="n">
        <v>80.2724074556934</v>
      </c>
    </row>
    <row r="135">
      <c r="A135" s="43" t="s">
        <v>96</v>
      </c>
      <c r="B135" s="43" t="s">
        <v>97</v>
      </c>
      <c r="C135" s="43" t="s">
        <v>18</v>
      </c>
      <c r="D135" s="43" t="n">
        <v>337.6287394</v>
      </c>
      <c r="E135" s="43" t="n">
        <v>2580.6669231</v>
      </c>
      <c r="F135" s="43" t="n">
        <v>11.5693808457627</v>
      </c>
      <c r="G135" s="43" t="n">
        <v>88.4306191542372</v>
      </c>
    </row>
    <row r="136">
      <c r="A136" s="43" t="s">
        <v>96</v>
      </c>
      <c r="B136" s="43" t="s">
        <v>97</v>
      </c>
      <c r="C136" s="43" t="s">
        <v>19</v>
      </c>
      <c r="D136" s="43" t="n">
        <v>26920.033709</v>
      </c>
      <c r="E136" s="43" t="n">
        <v>118154.6705547</v>
      </c>
      <c r="F136" s="43" t="n">
        <v>18.5559804141099</v>
      </c>
      <c r="G136" s="43" t="n">
        <v>81.4440195858901</v>
      </c>
    </row>
    <row r="137">
      <c r="A137" s="43" t="s">
        <v>98</v>
      </c>
      <c r="B137" s="43" t="s">
        <v>99</v>
      </c>
      <c r="C137" s="43" t="s">
        <v>18</v>
      </c>
      <c r="D137" s="43" t="n">
        <v>49.7868499</v>
      </c>
      <c r="E137" s="43" t="n">
        <v>924.7104878</v>
      </c>
      <c r="F137" s="43" t="n">
        <v>5.10897751834874</v>
      </c>
      <c r="G137" s="43" t="n">
        <v>94.8910224816513</v>
      </c>
    </row>
    <row r="138">
      <c r="A138" s="43" t="s">
        <v>98</v>
      </c>
      <c r="B138" s="43" t="s">
        <v>99</v>
      </c>
      <c r="C138" s="43" t="s">
        <v>19</v>
      </c>
      <c r="D138" s="43" t="n">
        <v>32421.781304</v>
      </c>
      <c r="E138" s="43" t="n">
        <v>135003.7213564</v>
      </c>
      <c r="F138" s="43" t="n">
        <v>19.3649000832109</v>
      </c>
      <c r="G138" s="43" t="n">
        <v>80.6350999167891</v>
      </c>
    </row>
    <row r="139">
      <c r="A139" s="43" t="s">
        <v>100</v>
      </c>
      <c r="B139" s="43" t="s">
        <v>101</v>
      </c>
      <c r="C139" s="43" t="s">
        <v>18</v>
      </c>
      <c r="D139" s="43" t="n">
        <v>401.8516978</v>
      </c>
      <c r="E139" s="43" t="n">
        <v>5841.0391898</v>
      </c>
      <c r="F139" s="43" t="n">
        <v>6.43694892374592</v>
      </c>
      <c r="G139" s="43" t="n">
        <v>93.5630510762541</v>
      </c>
    </row>
    <row r="140">
      <c r="A140" s="43" t="s">
        <v>100</v>
      </c>
      <c r="B140" s="43" t="s">
        <v>101</v>
      </c>
      <c r="C140" s="43" t="s">
        <v>19</v>
      </c>
      <c r="D140" s="43" t="n">
        <v>11439.5073181</v>
      </c>
      <c r="E140" s="43" t="n">
        <v>65719.601797</v>
      </c>
      <c r="F140" s="43" t="n">
        <v>14.8258675473241</v>
      </c>
      <c r="G140" s="43" t="n">
        <v>85.1741324526759</v>
      </c>
    </row>
    <row r="141">
      <c r="A141" s="43" t="s">
        <v>102</v>
      </c>
      <c r="B141" s="43" t="s">
        <v>103</v>
      </c>
      <c r="C141" s="43" t="s">
        <v>18</v>
      </c>
      <c r="D141" s="43" t="n">
        <v>769.6281187</v>
      </c>
      <c r="E141" s="43" t="n">
        <v>2957.3121024</v>
      </c>
      <c r="F141" s="43" t="n">
        <v>20.650401483307</v>
      </c>
      <c r="G141" s="43" t="n">
        <v>79.349598516693</v>
      </c>
    </row>
    <row r="142">
      <c r="A142" s="43" t="s">
        <v>102</v>
      </c>
      <c r="B142" s="43" t="s">
        <v>103</v>
      </c>
      <c r="C142" s="43" t="s">
        <v>19</v>
      </c>
      <c r="D142" s="43" t="n">
        <v>15437.7519532</v>
      </c>
      <c r="E142" s="43" t="n">
        <v>63257.3078243</v>
      </c>
      <c r="F142" s="43" t="n">
        <v>19.6171805407458</v>
      </c>
      <c r="G142" s="43" t="n">
        <v>80.3828194592542</v>
      </c>
    </row>
    <row r="143">
      <c r="A143" s="43" t="s">
        <v>104</v>
      </c>
      <c r="B143" s="43" t="s">
        <v>105</v>
      </c>
      <c r="C143" s="43" t="s">
        <v>18</v>
      </c>
      <c r="D143" s="43" t="n">
        <v>989.5800948</v>
      </c>
      <c r="E143" s="43" t="n">
        <v>7113.3783373</v>
      </c>
      <c r="F143" s="43" t="n">
        <v>12.2125777034689</v>
      </c>
      <c r="G143" s="43" t="n">
        <v>87.7874222965311</v>
      </c>
    </row>
    <row r="144">
      <c r="A144" s="43" t="s">
        <v>104</v>
      </c>
      <c r="B144" s="43" t="s">
        <v>105</v>
      </c>
      <c r="C144" s="43" t="s">
        <v>19</v>
      </c>
      <c r="D144" s="43" t="n">
        <v>46566.263889</v>
      </c>
      <c r="E144" s="43" t="n">
        <v>199320.7776735</v>
      </c>
      <c r="F144" s="43" t="n">
        <v>18.9380715604583</v>
      </c>
      <c r="G144" s="43" t="n">
        <v>81.0619284395417</v>
      </c>
    </row>
    <row r="145">
      <c r="A145" s="43" t="s">
        <v>106</v>
      </c>
      <c r="B145" s="43" t="s">
        <v>107</v>
      </c>
      <c r="C145" s="43" t="s">
        <v>18</v>
      </c>
      <c r="D145" s="43" t="n">
        <v>47.5398345</v>
      </c>
      <c r="E145" s="43" t="n">
        <v>994.4699386</v>
      </c>
      <c r="F145" s="43" t="n">
        <v>4.5623213646613</v>
      </c>
      <c r="G145" s="43" t="n">
        <v>95.4376786353387</v>
      </c>
    </row>
    <row r="146">
      <c r="A146" s="43" t="s">
        <v>106</v>
      </c>
      <c r="B146" s="43" t="s">
        <v>107</v>
      </c>
      <c r="C146" s="43" t="s">
        <v>19</v>
      </c>
      <c r="D146" s="43" t="n">
        <v>2974.5540673</v>
      </c>
      <c r="E146" s="43" t="n">
        <v>13953.4361615</v>
      </c>
      <c r="F146" s="43" t="n">
        <v>17.571808744545</v>
      </c>
      <c r="G146" s="43" t="n">
        <v>82.428191255455</v>
      </c>
    </row>
    <row r="147">
      <c r="A147" s="43" t="s">
        <v>108</v>
      </c>
      <c r="B147" s="43" t="s">
        <v>109</v>
      </c>
      <c r="C147" s="43" t="s">
        <v>18</v>
      </c>
      <c r="D147" s="43" t="n">
        <v>2506.3635588</v>
      </c>
      <c r="E147" s="43" t="n">
        <v>29731.3829854</v>
      </c>
      <c r="F147" s="43" t="n">
        <v>7.77462393459672</v>
      </c>
      <c r="G147" s="43" t="n">
        <v>92.2253760654033</v>
      </c>
    </row>
    <row r="148">
      <c r="A148" s="43" t="s">
        <v>108</v>
      </c>
      <c r="B148" s="43" t="s">
        <v>109</v>
      </c>
      <c r="C148" s="43" t="s">
        <v>19</v>
      </c>
      <c r="D148" s="43" t="n">
        <v>55656.492973</v>
      </c>
      <c r="E148" s="43" t="n">
        <v>297035.7605033</v>
      </c>
      <c r="F148" s="43" t="n">
        <v>15.7804693537846</v>
      </c>
      <c r="G148" s="43" t="n">
        <v>84.2195306462153</v>
      </c>
    </row>
    <row r="149">
      <c r="A149" s="43" t="s">
        <v>110</v>
      </c>
      <c r="B149" s="43" t="s">
        <v>111</v>
      </c>
      <c r="C149" s="43" t="s">
        <v>18</v>
      </c>
      <c r="D149" s="43" t="n">
        <v>6071.2674059</v>
      </c>
      <c r="E149" s="43" t="n">
        <v>64930.6514509</v>
      </c>
      <c r="F149" s="43" t="n">
        <v>8.55084975681406</v>
      </c>
      <c r="G149" s="43" t="n">
        <v>91.4491502431859</v>
      </c>
    </row>
    <row r="150">
      <c r="A150" s="43" t="s">
        <v>110</v>
      </c>
      <c r="B150" s="43" t="s">
        <v>111</v>
      </c>
      <c r="C150" s="43" t="s">
        <v>19</v>
      </c>
      <c r="D150" s="43" t="n">
        <v>65948.5331801</v>
      </c>
      <c r="E150" s="43" t="n">
        <v>515007.54797</v>
      </c>
      <c r="F150" s="43" t="n">
        <v>11.351724393614</v>
      </c>
      <c r="G150" s="43" t="n">
        <v>88.648275606386</v>
      </c>
    </row>
    <row r="151">
      <c r="A151" s="43" t="s">
        <v>112</v>
      </c>
      <c r="B151" s="43" t="s">
        <v>113</v>
      </c>
      <c r="C151" s="43" t="s">
        <v>18</v>
      </c>
      <c r="D151" s="43" t="n">
        <v>12.6324268</v>
      </c>
      <c r="E151" s="43" t="n">
        <v>570.2638384</v>
      </c>
      <c r="F151" s="43" t="n">
        <v>2.1671826625387</v>
      </c>
      <c r="G151" s="43" t="n">
        <v>97.8328173374613</v>
      </c>
    </row>
    <row r="152">
      <c r="A152" s="43" t="s">
        <v>112</v>
      </c>
      <c r="B152" s="43" t="s">
        <v>113</v>
      </c>
      <c r="C152" s="43" t="s">
        <v>19</v>
      </c>
      <c r="D152" s="43" t="n">
        <v>191.2910344</v>
      </c>
      <c r="E152" s="43" t="n">
        <v>2809.8126468</v>
      </c>
      <c r="F152" s="43" t="n">
        <v>6.37402285027059</v>
      </c>
      <c r="G152" s="43" t="n">
        <v>93.6259771497294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341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44" t="s">
        <v>74</v>
      </c>
      <c r="B163" s="44" t="s">
        <v>75</v>
      </c>
      <c r="C163" s="44" t="s">
        <v>18</v>
      </c>
      <c r="D163" s="44" t="n">
        <v>643.3003899</v>
      </c>
      <c r="E163" s="44" t="n">
        <v>12266.554527</v>
      </c>
      <c r="F163" s="44" t="n">
        <v>4.9830179660491</v>
      </c>
      <c r="G163" s="44" t="n">
        <v>95.0169820339509</v>
      </c>
    </row>
    <row r="164">
      <c r="A164" s="44" t="s">
        <v>74</v>
      </c>
      <c r="B164" s="44" t="s">
        <v>75</v>
      </c>
      <c r="C164" s="44" t="s">
        <v>19</v>
      </c>
      <c r="D164" s="44" t="n">
        <v>108285.8471857</v>
      </c>
      <c r="E164" s="44" t="n">
        <v>452025.2979006</v>
      </c>
      <c r="F164" s="44" t="n">
        <v>19.3260205754111</v>
      </c>
      <c r="G164" s="44" t="n">
        <v>80.6739794245889</v>
      </c>
    </row>
    <row r="165">
      <c r="A165" s="44" t="s">
        <v>76</v>
      </c>
      <c r="B165" s="44" t="s">
        <v>77</v>
      </c>
      <c r="C165" s="44" t="s">
        <v>18</v>
      </c>
      <c r="D165" s="44" t="n">
        <v>230.3678728</v>
      </c>
      <c r="E165" s="44" t="n">
        <v>3226.3238525</v>
      </c>
      <c r="F165" s="44" t="n">
        <v>6.66440316658573</v>
      </c>
      <c r="G165" s="44" t="n">
        <v>93.3355968334143</v>
      </c>
    </row>
    <row r="166">
      <c r="A166" s="44" t="s">
        <v>76</v>
      </c>
      <c r="B166" s="44" t="s">
        <v>77</v>
      </c>
      <c r="C166" s="44" t="s">
        <v>19</v>
      </c>
      <c r="D166" s="44" t="n">
        <v>43073.7012358</v>
      </c>
      <c r="E166" s="44" t="n">
        <v>126831.6070157</v>
      </c>
      <c r="F166" s="44" t="n">
        <v>25.351592412899</v>
      </c>
      <c r="G166" s="44" t="n">
        <v>74.648407587101</v>
      </c>
    </row>
    <row r="167">
      <c r="A167" s="44" t="s">
        <v>78</v>
      </c>
      <c r="B167" s="44" t="s">
        <v>79</v>
      </c>
      <c r="C167" s="44" t="s">
        <v>18</v>
      </c>
      <c r="D167" s="44" t="n">
        <v>615.9353028</v>
      </c>
      <c r="E167" s="44" t="n">
        <v>10529.5856429</v>
      </c>
      <c r="F167" s="44" t="n">
        <v>5.52630339847534</v>
      </c>
      <c r="G167" s="44" t="n">
        <v>94.4736966015247</v>
      </c>
    </row>
    <row r="168">
      <c r="A168" s="44" t="s">
        <v>78</v>
      </c>
      <c r="B168" s="44" t="s">
        <v>79</v>
      </c>
      <c r="C168" s="44" t="s">
        <v>19</v>
      </c>
      <c r="D168" s="44" t="n">
        <v>14568.282934</v>
      </c>
      <c r="E168" s="44" t="n">
        <v>80989.1961233</v>
      </c>
      <c r="F168" s="44" t="n">
        <v>15.2455706007735</v>
      </c>
      <c r="G168" s="44" t="n">
        <v>84.7544293992265</v>
      </c>
    </row>
    <row r="169">
      <c r="A169" s="44" t="s">
        <v>80</v>
      </c>
      <c r="B169" s="44" t="s">
        <v>81</v>
      </c>
      <c r="C169" s="44" t="s">
        <v>18</v>
      </c>
      <c r="D169" s="44" t="n">
        <v>2577.0045491</v>
      </c>
      <c r="E169" s="44" t="n">
        <v>21822.9285762</v>
      </c>
      <c r="F169" s="44" t="n">
        <v>10.5615230003558</v>
      </c>
      <c r="G169" s="44" t="n">
        <v>89.4384769996442</v>
      </c>
    </row>
    <row r="170">
      <c r="A170" s="44" t="s">
        <v>80</v>
      </c>
      <c r="B170" s="44" t="s">
        <v>81</v>
      </c>
      <c r="C170" s="44" t="s">
        <v>19</v>
      </c>
      <c r="D170" s="44" t="n">
        <v>62293.7321354</v>
      </c>
      <c r="E170" s="44" t="n">
        <v>315238.3347373</v>
      </c>
      <c r="F170" s="44" t="n">
        <v>16.5002492772104</v>
      </c>
      <c r="G170" s="44" t="n">
        <v>83.4997507227896</v>
      </c>
    </row>
    <row r="171">
      <c r="A171" s="44" t="s">
        <v>82</v>
      </c>
      <c r="B171" s="44" t="s">
        <v>83</v>
      </c>
      <c r="C171" s="44" t="s">
        <v>18</v>
      </c>
      <c r="D171" s="44" t="n">
        <v>4328.5386214</v>
      </c>
      <c r="E171" s="44" t="n">
        <v>44679.7331611</v>
      </c>
      <c r="F171" s="44" t="n">
        <v>8.83226129786859</v>
      </c>
      <c r="G171" s="44" t="n">
        <v>91.1677387021314</v>
      </c>
    </row>
    <row r="172">
      <c r="A172" s="44" t="s">
        <v>82</v>
      </c>
      <c r="B172" s="44" t="s">
        <v>83</v>
      </c>
      <c r="C172" s="44" t="s">
        <v>19</v>
      </c>
      <c r="D172" s="44" t="n">
        <v>42390.9522959</v>
      </c>
      <c r="E172" s="44" t="n">
        <v>294996.7759362</v>
      </c>
      <c r="F172" s="44" t="n">
        <v>12.5644618190552</v>
      </c>
      <c r="G172" s="44" t="n">
        <v>87.4355381809448</v>
      </c>
    </row>
    <row r="173">
      <c r="A173" s="44" t="s">
        <v>84</v>
      </c>
      <c r="B173" s="44" t="s">
        <v>85</v>
      </c>
      <c r="C173" s="44" t="s">
        <v>18</v>
      </c>
      <c r="D173" s="44" t="n">
        <v>1176.4566501</v>
      </c>
      <c r="E173" s="44" t="n">
        <v>7512.6439595</v>
      </c>
      <c r="F173" s="44" t="n">
        <v>13.5394525044423</v>
      </c>
      <c r="G173" s="44" t="n">
        <v>86.4605474955577</v>
      </c>
    </row>
    <row r="174">
      <c r="A174" s="44" t="s">
        <v>84</v>
      </c>
      <c r="B174" s="44" t="s">
        <v>85</v>
      </c>
      <c r="C174" s="44" t="s">
        <v>19</v>
      </c>
      <c r="D174" s="44" t="n">
        <v>29887.0378026</v>
      </c>
      <c r="E174" s="44" t="n">
        <v>142004.8616</v>
      </c>
      <c r="F174" s="44" t="n">
        <v>17.3871124273282</v>
      </c>
      <c r="G174" s="44" t="n">
        <v>82.6128875726718</v>
      </c>
    </row>
    <row r="175">
      <c r="A175" s="44" t="s">
        <v>86</v>
      </c>
      <c r="B175" s="44" t="s">
        <v>87</v>
      </c>
      <c r="C175" s="44" t="s">
        <v>18</v>
      </c>
      <c r="D175" s="44" t="n">
        <v>4607.9590811</v>
      </c>
      <c r="E175" s="44" t="n">
        <v>54780.4616192</v>
      </c>
      <c r="F175" s="44" t="n">
        <v>7.75901939597583</v>
      </c>
      <c r="G175" s="44" t="n">
        <v>92.2409806040242</v>
      </c>
    </row>
    <row r="176">
      <c r="A176" s="44" t="s">
        <v>86</v>
      </c>
      <c r="B176" s="44" t="s">
        <v>87</v>
      </c>
      <c r="C176" s="44" t="s">
        <v>19</v>
      </c>
      <c r="D176" s="44" t="n">
        <v>90527.6699854</v>
      </c>
      <c r="E176" s="44" t="n">
        <v>574174.9093152</v>
      </c>
      <c r="F176" s="44" t="n">
        <v>13.619274665769</v>
      </c>
      <c r="G176" s="44" t="n">
        <v>86.380725334231</v>
      </c>
    </row>
    <row r="177">
      <c r="A177" s="44" t="s">
        <v>88</v>
      </c>
      <c r="B177" s="44" t="s">
        <v>89</v>
      </c>
      <c r="C177" s="44" t="s">
        <v>18</v>
      </c>
      <c r="D177" s="44" t="n">
        <v>3941.4602481</v>
      </c>
      <c r="E177" s="44" t="n">
        <v>50775.864464</v>
      </c>
      <c r="F177" s="44" t="n">
        <v>7.20331315326241</v>
      </c>
      <c r="G177" s="44" t="n">
        <v>92.7966868467376</v>
      </c>
    </row>
    <row r="178">
      <c r="A178" s="44" t="s">
        <v>88</v>
      </c>
      <c r="B178" s="44" t="s">
        <v>89</v>
      </c>
      <c r="C178" s="44" t="s">
        <v>19</v>
      </c>
      <c r="D178" s="44" t="n">
        <v>161991.8434989</v>
      </c>
      <c r="E178" s="44" t="n">
        <v>817815.8317962</v>
      </c>
      <c r="F178" s="44" t="n">
        <v>16.5330245499568</v>
      </c>
      <c r="G178" s="44" t="n">
        <v>83.4669754500432</v>
      </c>
    </row>
    <row r="179">
      <c r="A179" s="44" t="s">
        <v>90</v>
      </c>
      <c r="B179" s="44" t="s">
        <v>91</v>
      </c>
      <c r="C179" s="44" t="s">
        <v>18</v>
      </c>
      <c r="D179" s="44" t="n">
        <v>851.5264609</v>
      </c>
      <c r="E179" s="44" t="n">
        <v>9220.3557603</v>
      </c>
      <c r="F179" s="44" t="n">
        <v>8.45449184371564</v>
      </c>
      <c r="G179" s="44" t="n">
        <v>91.5455081562843</v>
      </c>
    </row>
    <row r="180">
      <c r="A180" s="44" t="s">
        <v>90</v>
      </c>
      <c r="B180" s="44" t="s">
        <v>91</v>
      </c>
      <c r="C180" s="44" t="s">
        <v>19</v>
      </c>
      <c r="D180" s="44" t="n">
        <v>77546.7192626</v>
      </c>
      <c r="E180" s="44" t="n">
        <v>307811.3985161</v>
      </c>
      <c r="F180" s="44" t="n">
        <v>20.1232868038692</v>
      </c>
      <c r="G180" s="44" t="n">
        <v>79.8767131961308</v>
      </c>
    </row>
    <row r="181">
      <c r="A181" s="44" t="s">
        <v>92</v>
      </c>
      <c r="B181" s="44" t="s">
        <v>93</v>
      </c>
      <c r="C181" s="44" t="s">
        <v>18</v>
      </c>
      <c r="D181" s="44" t="n">
        <v>4297.750247</v>
      </c>
      <c r="E181" s="44" t="n">
        <v>25453.1366065</v>
      </c>
      <c r="F181" s="44" t="n">
        <v>14.4457886857729</v>
      </c>
      <c r="G181" s="44" t="n">
        <v>85.5542113142271</v>
      </c>
    </row>
    <row r="182">
      <c r="A182" s="44" t="s">
        <v>92</v>
      </c>
      <c r="B182" s="44" t="s">
        <v>93</v>
      </c>
      <c r="C182" s="44" t="s">
        <v>19</v>
      </c>
      <c r="D182" s="44" t="n">
        <v>155708.117501</v>
      </c>
      <c r="E182" s="44" t="n">
        <v>629007.9956388</v>
      </c>
      <c r="F182" s="44" t="n">
        <v>19.8426048469913</v>
      </c>
      <c r="G182" s="44" t="n">
        <v>80.1573951530087</v>
      </c>
    </row>
    <row r="183">
      <c r="A183" s="44" t="s">
        <v>94</v>
      </c>
      <c r="B183" s="44" t="s">
        <v>95</v>
      </c>
      <c r="C183" s="44" t="s">
        <v>18</v>
      </c>
      <c r="D183" s="44" t="n">
        <v>4097.4059307</v>
      </c>
      <c r="E183" s="44" t="n">
        <v>41722.1081447</v>
      </c>
      <c r="F183" s="44" t="n">
        <v>8.94249101803516</v>
      </c>
      <c r="G183" s="44" t="n">
        <v>91.0575089819648</v>
      </c>
    </row>
    <row r="184">
      <c r="A184" s="44" t="s">
        <v>94</v>
      </c>
      <c r="B184" s="44" t="s">
        <v>95</v>
      </c>
      <c r="C184" s="44" t="s">
        <v>19</v>
      </c>
      <c r="D184" s="44" t="n">
        <v>239120.575547</v>
      </c>
      <c r="E184" s="44" t="n">
        <v>971176.9103656</v>
      </c>
      <c r="F184" s="44" t="n">
        <v>19.7571736147742</v>
      </c>
      <c r="G184" s="44" t="n">
        <v>80.2428263852258</v>
      </c>
    </row>
    <row r="185">
      <c r="A185" s="44" t="s">
        <v>96</v>
      </c>
      <c r="B185" s="44" t="s">
        <v>97</v>
      </c>
      <c r="C185" s="44" t="s">
        <v>18</v>
      </c>
      <c r="D185" s="44" t="n">
        <v>337.6287394</v>
      </c>
      <c r="E185" s="44" t="n">
        <v>2580.6669231</v>
      </c>
      <c r="F185" s="44" t="n">
        <v>11.5693808457627</v>
      </c>
      <c r="G185" s="44" t="n">
        <v>88.4306191542372</v>
      </c>
    </row>
    <row r="186">
      <c r="A186" s="44" t="s">
        <v>96</v>
      </c>
      <c r="B186" s="44" t="s">
        <v>97</v>
      </c>
      <c r="C186" s="44" t="s">
        <v>19</v>
      </c>
      <c r="D186" s="44" t="n">
        <v>26920.033709</v>
      </c>
      <c r="E186" s="44" t="n">
        <v>118154.6705547</v>
      </c>
      <c r="F186" s="44" t="n">
        <v>18.5559804141099</v>
      </c>
      <c r="G186" s="44" t="n">
        <v>81.4440195858901</v>
      </c>
    </row>
    <row r="187">
      <c r="A187" s="44" t="s">
        <v>98</v>
      </c>
      <c r="B187" s="44" t="s">
        <v>99</v>
      </c>
      <c r="C187" s="44" t="s">
        <v>18</v>
      </c>
      <c r="D187" s="44" t="n">
        <v>49.7868499</v>
      </c>
      <c r="E187" s="44" t="n">
        <v>924.7104878</v>
      </c>
      <c r="F187" s="44" t="n">
        <v>5.10897751834874</v>
      </c>
      <c r="G187" s="44" t="n">
        <v>94.8910224816513</v>
      </c>
    </row>
    <row r="188">
      <c r="A188" s="44" t="s">
        <v>98</v>
      </c>
      <c r="B188" s="44" t="s">
        <v>99</v>
      </c>
      <c r="C188" s="44" t="s">
        <v>19</v>
      </c>
      <c r="D188" s="44" t="n">
        <v>32421.781304</v>
      </c>
      <c r="E188" s="44" t="n">
        <v>135003.7213564</v>
      </c>
      <c r="F188" s="44" t="n">
        <v>19.3649000832109</v>
      </c>
      <c r="G188" s="44" t="n">
        <v>80.6350999167891</v>
      </c>
    </row>
    <row r="189">
      <c r="A189" s="44" t="s">
        <v>100</v>
      </c>
      <c r="B189" s="44" t="s">
        <v>101</v>
      </c>
      <c r="C189" s="44" t="s">
        <v>18</v>
      </c>
      <c r="D189" s="44" t="n">
        <v>401.8516978</v>
      </c>
      <c r="E189" s="44" t="n">
        <v>5841.0391898</v>
      </c>
      <c r="F189" s="44" t="n">
        <v>6.43694892374592</v>
      </c>
      <c r="G189" s="44" t="n">
        <v>93.5630510762541</v>
      </c>
    </row>
    <row r="190">
      <c r="A190" s="44" t="s">
        <v>100</v>
      </c>
      <c r="B190" s="44" t="s">
        <v>101</v>
      </c>
      <c r="C190" s="44" t="s">
        <v>19</v>
      </c>
      <c r="D190" s="44" t="n">
        <v>11439.5073181</v>
      </c>
      <c r="E190" s="44" t="n">
        <v>65719.601797</v>
      </c>
      <c r="F190" s="44" t="n">
        <v>14.8258675473241</v>
      </c>
      <c r="G190" s="44" t="n">
        <v>85.1741324526759</v>
      </c>
    </row>
    <row r="191">
      <c r="A191" s="44" t="s">
        <v>102</v>
      </c>
      <c r="B191" s="44" t="s">
        <v>103</v>
      </c>
      <c r="C191" s="44" t="s">
        <v>18</v>
      </c>
      <c r="D191" s="44" t="n">
        <v>769.6281187</v>
      </c>
      <c r="E191" s="44" t="n">
        <v>2957.3121024</v>
      </c>
      <c r="F191" s="44" t="n">
        <v>20.650401483307</v>
      </c>
      <c r="G191" s="44" t="n">
        <v>79.349598516693</v>
      </c>
    </row>
    <row r="192">
      <c r="A192" s="44" t="s">
        <v>102</v>
      </c>
      <c r="B192" s="44" t="s">
        <v>103</v>
      </c>
      <c r="C192" s="44" t="s">
        <v>19</v>
      </c>
      <c r="D192" s="44" t="n">
        <v>15437.7519532</v>
      </c>
      <c r="E192" s="44" t="n">
        <v>63257.3078243</v>
      </c>
      <c r="F192" s="44" t="n">
        <v>19.6171805407458</v>
      </c>
      <c r="G192" s="44" t="n">
        <v>80.3828194592542</v>
      </c>
    </row>
    <row r="193">
      <c r="A193" s="44" t="s">
        <v>104</v>
      </c>
      <c r="B193" s="44" t="s">
        <v>105</v>
      </c>
      <c r="C193" s="44" t="s">
        <v>18</v>
      </c>
      <c r="D193" s="44" t="n">
        <v>989.5800948</v>
      </c>
      <c r="E193" s="44" t="n">
        <v>7113.3783373</v>
      </c>
      <c r="F193" s="44" t="n">
        <v>12.2125777034689</v>
      </c>
      <c r="G193" s="44" t="n">
        <v>87.7874222965311</v>
      </c>
    </row>
    <row r="194">
      <c r="A194" s="44" t="s">
        <v>104</v>
      </c>
      <c r="B194" s="44" t="s">
        <v>105</v>
      </c>
      <c r="C194" s="44" t="s">
        <v>19</v>
      </c>
      <c r="D194" s="44" t="n">
        <v>46566.263889</v>
      </c>
      <c r="E194" s="44" t="n">
        <v>199320.7776735</v>
      </c>
      <c r="F194" s="44" t="n">
        <v>18.9380715604583</v>
      </c>
      <c r="G194" s="44" t="n">
        <v>81.0619284395417</v>
      </c>
    </row>
    <row r="195">
      <c r="A195" s="44" t="s">
        <v>106</v>
      </c>
      <c r="B195" s="44" t="s">
        <v>107</v>
      </c>
      <c r="C195" s="44" t="s">
        <v>18</v>
      </c>
      <c r="D195" s="44" t="n">
        <v>47.5398345</v>
      </c>
      <c r="E195" s="44" t="n">
        <v>994.4699386</v>
      </c>
      <c r="F195" s="44" t="n">
        <v>4.5623213646613</v>
      </c>
      <c r="G195" s="44" t="n">
        <v>95.4376786353387</v>
      </c>
    </row>
    <row r="196">
      <c r="A196" s="44" t="s">
        <v>106</v>
      </c>
      <c r="B196" s="44" t="s">
        <v>107</v>
      </c>
      <c r="C196" s="44" t="s">
        <v>19</v>
      </c>
      <c r="D196" s="44" t="n">
        <v>2974.5540673</v>
      </c>
      <c r="E196" s="44" t="n">
        <v>13953.4361615</v>
      </c>
      <c r="F196" s="44" t="n">
        <v>17.571808744545</v>
      </c>
      <c r="G196" s="44" t="n">
        <v>82.428191255455</v>
      </c>
    </row>
    <row r="197">
      <c r="A197" s="44" t="s">
        <v>108</v>
      </c>
      <c r="B197" s="44" t="s">
        <v>109</v>
      </c>
      <c r="C197" s="44" t="s">
        <v>18</v>
      </c>
      <c r="D197" s="44" t="n">
        <v>2506.3635588</v>
      </c>
      <c r="E197" s="44" t="n">
        <v>29731.3829854</v>
      </c>
      <c r="F197" s="44" t="n">
        <v>7.77462393459672</v>
      </c>
      <c r="G197" s="44" t="n">
        <v>92.2253760654033</v>
      </c>
    </row>
    <row r="198">
      <c r="A198" s="44" t="s">
        <v>108</v>
      </c>
      <c r="B198" s="44" t="s">
        <v>109</v>
      </c>
      <c r="C198" s="44" t="s">
        <v>19</v>
      </c>
      <c r="D198" s="44" t="n">
        <v>55656.492973</v>
      </c>
      <c r="E198" s="44" t="n">
        <v>297035.7605033</v>
      </c>
      <c r="F198" s="44" t="n">
        <v>15.7804693537846</v>
      </c>
      <c r="G198" s="44" t="n">
        <v>84.2195306462153</v>
      </c>
    </row>
    <row r="199">
      <c r="A199" s="44" t="s">
        <v>110</v>
      </c>
      <c r="B199" s="44" t="s">
        <v>111</v>
      </c>
      <c r="C199" s="44" t="s">
        <v>18</v>
      </c>
      <c r="D199" s="44" t="n">
        <v>6028.3693649</v>
      </c>
      <c r="E199" s="44" t="n">
        <v>63502.6633017</v>
      </c>
      <c r="F199" s="44" t="n">
        <v>8.67004146739186</v>
      </c>
      <c r="G199" s="44" t="n">
        <v>91.3299585326081</v>
      </c>
    </row>
    <row r="200">
      <c r="A200" s="44" t="s">
        <v>110</v>
      </c>
      <c r="B200" s="44" t="s">
        <v>111</v>
      </c>
      <c r="C200" s="44" t="s">
        <v>19</v>
      </c>
      <c r="D200" s="44" t="n">
        <v>65677.5722706</v>
      </c>
      <c r="E200" s="44" t="n">
        <v>506807.3950749</v>
      </c>
      <c r="F200" s="44" t="n">
        <v>11.4723662658137</v>
      </c>
      <c r="G200" s="44" t="n">
        <v>88.5276337341863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342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45" t="s">
        <v>90</v>
      </c>
      <c r="B211" s="45" t="s">
        <v>117</v>
      </c>
      <c r="C211" s="45" t="s">
        <v>18</v>
      </c>
      <c r="D211" s="45" t="n">
        <v>107.8309242</v>
      </c>
      <c r="E211" s="45" t="n">
        <v>6021.0680328</v>
      </c>
      <c r="F211" s="45" t="n">
        <v>1.75938492307567</v>
      </c>
      <c r="G211" s="45" t="n">
        <v>98.2406150769243</v>
      </c>
    </row>
    <row r="212">
      <c r="A212" s="45" t="s">
        <v>90</v>
      </c>
      <c r="B212" s="45" t="s">
        <v>117</v>
      </c>
      <c r="C212" s="45" t="s">
        <v>19</v>
      </c>
      <c r="D212" s="45" t="n">
        <v>25515.9226494</v>
      </c>
      <c r="E212" s="45" t="n">
        <v>97079.1783911</v>
      </c>
      <c r="F212" s="45" t="n">
        <v>20.8131666215363</v>
      </c>
      <c r="G212" s="45" t="n">
        <v>79.1868333784637</v>
      </c>
    </row>
    <row r="213">
      <c r="A213" s="45" t="s">
        <v>94</v>
      </c>
      <c r="B213" s="45" t="s">
        <v>118</v>
      </c>
      <c r="C213" s="45" t="s">
        <v>18</v>
      </c>
      <c r="D213" s="45" t="n">
        <v>291.7745584</v>
      </c>
      <c r="E213" s="45" t="n">
        <v>4186.9005794</v>
      </c>
      <c r="F213" s="45" t="n">
        <v>6.51475155984018</v>
      </c>
      <c r="G213" s="45" t="n">
        <v>93.4852484401598</v>
      </c>
    </row>
    <row r="214">
      <c r="A214" s="45" t="s">
        <v>94</v>
      </c>
      <c r="B214" s="45" t="s">
        <v>118</v>
      </c>
      <c r="C214" s="45" t="s">
        <v>19</v>
      </c>
      <c r="D214" s="45" t="n">
        <v>10604.6583163</v>
      </c>
      <c r="E214" s="45" t="n">
        <v>56578.6665512</v>
      </c>
      <c r="F214" s="45" t="n">
        <v>15.7846583764865</v>
      </c>
      <c r="G214" s="45" t="n">
        <v>84.2153416235135</v>
      </c>
    </row>
    <row r="215">
      <c r="A215" s="45" t="s">
        <v>96</v>
      </c>
      <c r="B215" s="45" t="s">
        <v>119</v>
      </c>
      <c r="C215" s="45" t="s">
        <v>18</v>
      </c>
      <c r="D215" s="45" t="n">
        <v>41.7793591</v>
      </c>
      <c r="E215" s="45" t="n">
        <v>609.7385666</v>
      </c>
      <c r="F215" s="45" t="n">
        <v>6.41261851009113</v>
      </c>
      <c r="G215" s="45" t="n">
        <v>93.5873814899089</v>
      </c>
    </row>
    <row r="216">
      <c r="A216" s="45" t="s">
        <v>96</v>
      </c>
      <c r="B216" s="45" t="s">
        <v>119</v>
      </c>
      <c r="C216" s="45" t="s">
        <v>19</v>
      </c>
      <c r="D216" s="45" t="n">
        <v>10705.1587868</v>
      </c>
      <c r="E216" s="45" t="n">
        <v>50615.3232924</v>
      </c>
      <c r="F216" s="45" t="n">
        <v>17.457721178665</v>
      </c>
      <c r="G216" s="45" t="n">
        <v>82.542278821335</v>
      </c>
    </row>
    <row r="217">
      <c r="A217" s="45" t="s">
        <v>98</v>
      </c>
      <c r="B217" s="45" t="s">
        <v>120</v>
      </c>
      <c r="C217" s="45" t="s">
        <v>18</v>
      </c>
      <c r="D217" s="45" t="n">
        <v>0</v>
      </c>
      <c r="E217" s="45" t="n">
        <v>473.2145166</v>
      </c>
      <c r="F217" s="45" t="n">
        <v>0</v>
      </c>
      <c r="G217" s="45" t="n">
        <v>100</v>
      </c>
    </row>
    <row r="218">
      <c r="A218" s="45" t="s">
        <v>98</v>
      </c>
      <c r="B218" s="45" t="s">
        <v>120</v>
      </c>
      <c r="C218" s="45" t="s">
        <v>19</v>
      </c>
      <c r="D218" s="45" t="n">
        <v>26039.6629455</v>
      </c>
      <c r="E218" s="45" t="n">
        <v>105453.1225307</v>
      </c>
      <c r="F218" s="45" t="n">
        <v>19.8031115176377</v>
      </c>
      <c r="G218" s="45" t="n">
        <v>80.1968884823623</v>
      </c>
    </row>
    <row r="219">
      <c r="A219" s="45" t="s">
        <v>100</v>
      </c>
      <c r="B219" s="45" t="s">
        <v>121</v>
      </c>
      <c r="C219" s="45" t="s">
        <v>18</v>
      </c>
      <c r="D219" s="45" t="n">
        <v>69.3466301</v>
      </c>
      <c r="E219" s="45" t="n">
        <v>458.0292757</v>
      </c>
      <c r="F219" s="45" t="n">
        <v>13.1493739735426</v>
      </c>
      <c r="G219" s="45" t="n">
        <v>86.8506260264573</v>
      </c>
    </row>
    <row r="220">
      <c r="A220" s="45" t="s">
        <v>100</v>
      </c>
      <c r="B220" s="45" t="s">
        <v>121</v>
      </c>
      <c r="C220" s="45" t="s">
        <v>19</v>
      </c>
      <c r="D220" s="45" t="n">
        <v>7406.7984061</v>
      </c>
      <c r="E220" s="45" t="n">
        <v>34385.8256945</v>
      </c>
      <c r="F220" s="45" t="n">
        <v>17.7227407120235</v>
      </c>
      <c r="G220" s="45" t="n">
        <v>82.2772592879764</v>
      </c>
    </row>
    <row r="221">
      <c r="A221" s="45" t="s">
        <v>108</v>
      </c>
      <c r="B221" s="45" t="s">
        <v>122</v>
      </c>
      <c r="C221" s="45" t="s">
        <v>18</v>
      </c>
      <c r="D221" s="45" t="n">
        <v>35.281673</v>
      </c>
      <c r="E221" s="45" t="n">
        <v>1860.5993266</v>
      </c>
      <c r="F221" s="45" t="n">
        <v>1.86096453350415</v>
      </c>
      <c r="G221" s="45" t="n">
        <v>98.1390354664958</v>
      </c>
    </row>
    <row r="222">
      <c r="A222" s="45" t="s">
        <v>108</v>
      </c>
      <c r="B222" s="45" t="s">
        <v>122</v>
      </c>
      <c r="C222" s="45" t="s">
        <v>19</v>
      </c>
      <c r="D222" s="45" t="n">
        <v>17321.8688783</v>
      </c>
      <c r="E222" s="45" t="n">
        <v>74881.2501252</v>
      </c>
      <c r="F222" s="45" t="n">
        <v>18.7866409135709</v>
      </c>
      <c r="G222" s="45" t="n">
        <v>81.2133590864291</v>
      </c>
    </row>
    <row r="223">
      <c r="A223" s="45" t="s">
        <v>110</v>
      </c>
      <c r="B223" s="45" t="s">
        <v>123</v>
      </c>
      <c r="C223" s="45" t="s">
        <v>18</v>
      </c>
      <c r="D223" s="45" t="n">
        <v>322.4170928</v>
      </c>
      <c r="E223" s="45" t="n">
        <v>1008.066287</v>
      </c>
      <c r="F223" s="45" t="n">
        <v>24.2330793225291</v>
      </c>
      <c r="G223" s="45" t="n">
        <v>75.7669206774709</v>
      </c>
    </row>
    <row r="224">
      <c r="A224" s="45" t="s">
        <v>110</v>
      </c>
      <c r="B224" s="45" t="s">
        <v>123</v>
      </c>
      <c r="C224" s="45" t="s">
        <v>19</v>
      </c>
      <c r="D224" s="45" t="n">
        <v>22736.1579539</v>
      </c>
      <c r="E224" s="45" t="n">
        <v>80596.3586718</v>
      </c>
      <c r="F224" s="45" t="n">
        <v>22.0029074064429</v>
      </c>
      <c r="G224" s="45" t="n">
        <v>77.9970925935571</v>
      </c>
    </row>
    <row r="225">
      <c r="A225" s="45" t="s">
        <v>112</v>
      </c>
      <c r="B225" s="45" t="s">
        <v>124</v>
      </c>
      <c r="C225" s="45" t="s">
        <v>18</v>
      </c>
      <c r="D225" s="45" t="n">
        <v>0</v>
      </c>
      <c r="E225" s="45" t="n">
        <v>84.6071878</v>
      </c>
      <c r="F225" s="45" t="n">
        <v>0</v>
      </c>
      <c r="G225" s="45" t="n">
        <v>100</v>
      </c>
    </row>
    <row r="226">
      <c r="A226" s="45" t="s">
        <v>112</v>
      </c>
      <c r="B226" s="45" t="s">
        <v>124</v>
      </c>
      <c r="C226" s="45" t="s">
        <v>19</v>
      </c>
      <c r="D226" s="45" t="n">
        <v>8840.1431257</v>
      </c>
      <c r="E226" s="45" t="n">
        <v>33669.2496852</v>
      </c>
      <c r="F226" s="45" t="n">
        <v>20.795740755519</v>
      </c>
      <c r="G226" s="45" t="n">
        <v>79.204259244481</v>
      </c>
    </row>
    <row r="227">
      <c r="A227" s="45" t="s">
        <v>125</v>
      </c>
      <c r="B227" s="45" t="s">
        <v>126</v>
      </c>
      <c r="C227" s="45" t="s">
        <v>18</v>
      </c>
      <c r="D227" s="45" t="n">
        <v>48.2528942</v>
      </c>
      <c r="E227" s="45" t="n">
        <v>463.9450698</v>
      </c>
      <c r="F227" s="45" t="n">
        <v>9.42075087982974</v>
      </c>
      <c r="G227" s="45" t="n">
        <v>90.5792491201703</v>
      </c>
    </row>
    <row r="228">
      <c r="A228" s="45" t="s">
        <v>125</v>
      </c>
      <c r="B228" s="45" t="s">
        <v>126</v>
      </c>
      <c r="C228" s="45" t="s">
        <v>19</v>
      </c>
      <c r="D228" s="45" t="n">
        <v>6326.2607908</v>
      </c>
      <c r="E228" s="45" t="n">
        <v>23588.5411677</v>
      </c>
      <c r="F228" s="45" t="n">
        <v>21.1475937550122</v>
      </c>
      <c r="G228" s="45" t="n">
        <v>78.8524062449878</v>
      </c>
    </row>
    <row r="229">
      <c r="A229" s="45" t="s">
        <v>127</v>
      </c>
      <c r="B229" s="45" t="s">
        <v>128</v>
      </c>
      <c r="C229" s="45" t="s">
        <v>18</v>
      </c>
      <c r="D229" s="45" t="n">
        <v>180.0672371</v>
      </c>
      <c r="E229" s="45" t="n">
        <v>412.9931363</v>
      </c>
      <c r="F229" s="45" t="n">
        <v>30.36237880263</v>
      </c>
      <c r="G229" s="45" t="n">
        <v>69.63762119737</v>
      </c>
    </row>
    <row r="230">
      <c r="A230" s="45" t="s">
        <v>127</v>
      </c>
      <c r="B230" s="45" t="s">
        <v>128</v>
      </c>
      <c r="C230" s="45" t="s">
        <v>19</v>
      </c>
      <c r="D230" s="45" t="n">
        <v>12986.382455</v>
      </c>
      <c r="E230" s="45" t="n">
        <v>46827.5571641</v>
      </c>
      <c r="F230" s="45" t="n">
        <v>21.7112976301149</v>
      </c>
      <c r="G230" s="45" t="n">
        <v>78.2887023698851</v>
      </c>
    </row>
    <row r="231">
      <c r="A231" s="45" t="s">
        <v>129</v>
      </c>
      <c r="B231" s="45" t="s">
        <v>130</v>
      </c>
      <c r="C231" s="45" t="s">
        <v>18</v>
      </c>
      <c r="D231" s="45" t="n">
        <v>46.6423161</v>
      </c>
      <c r="E231" s="45" t="n">
        <v>1210.3967754</v>
      </c>
      <c r="F231" s="45" t="n">
        <v>3.71049050227568</v>
      </c>
      <c r="G231" s="45" t="n">
        <v>96.2895094977243</v>
      </c>
    </row>
    <row r="232">
      <c r="A232" s="45" t="s">
        <v>129</v>
      </c>
      <c r="B232" s="45" t="s">
        <v>130</v>
      </c>
      <c r="C232" s="45" t="s">
        <v>19</v>
      </c>
      <c r="D232" s="45" t="n">
        <v>15815.3035629</v>
      </c>
      <c r="E232" s="45" t="n">
        <v>66018.6573439</v>
      </c>
      <c r="F232" s="45" t="n">
        <v>19.3260883228076</v>
      </c>
      <c r="G232" s="45" t="n">
        <v>80.6739116771924</v>
      </c>
    </row>
    <row r="233">
      <c r="A233" s="45" t="s">
        <v>131</v>
      </c>
      <c r="B233" s="45" t="s">
        <v>132</v>
      </c>
      <c r="C233" s="45" t="s">
        <v>18</v>
      </c>
      <c r="D233" s="45" t="n">
        <v>69.7210872</v>
      </c>
      <c r="E233" s="45" t="n">
        <v>490.9264592</v>
      </c>
      <c r="F233" s="45" t="n">
        <v>12.4358142022897</v>
      </c>
      <c r="G233" s="45" t="n">
        <v>87.5641857977103</v>
      </c>
    </row>
    <row r="234">
      <c r="A234" s="45" t="s">
        <v>131</v>
      </c>
      <c r="B234" s="45" t="s">
        <v>132</v>
      </c>
      <c r="C234" s="45" t="s">
        <v>19</v>
      </c>
      <c r="D234" s="45" t="n">
        <v>9344.2963178</v>
      </c>
      <c r="E234" s="45" t="n">
        <v>35311.0561414</v>
      </c>
      <c r="F234" s="45" t="n">
        <v>20.9253668445178</v>
      </c>
      <c r="G234" s="45" t="n">
        <v>79.0746331554822</v>
      </c>
    </row>
    <row r="235">
      <c r="A235" s="45" t="s">
        <v>133</v>
      </c>
      <c r="B235" s="45" t="s">
        <v>134</v>
      </c>
      <c r="C235" s="45" t="s">
        <v>18</v>
      </c>
      <c r="D235" s="45" t="n">
        <v>836.2577975</v>
      </c>
      <c r="E235" s="45" t="n">
        <v>2870.4468278</v>
      </c>
      <c r="F235" s="45" t="n">
        <v>22.5606807672817</v>
      </c>
      <c r="G235" s="45" t="n">
        <v>77.4393192327182</v>
      </c>
    </row>
    <row r="236">
      <c r="A236" s="45" t="s">
        <v>133</v>
      </c>
      <c r="B236" s="45" t="s">
        <v>134</v>
      </c>
      <c r="C236" s="45" t="s">
        <v>19</v>
      </c>
      <c r="D236" s="45" t="n">
        <v>16486.9525144</v>
      </c>
      <c r="E236" s="45" t="n">
        <v>80736.3428621</v>
      </c>
      <c r="F236" s="45" t="n">
        <v>16.957821117412</v>
      </c>
      <c r="G236" s="45" t="n">
        <v>83.042178882588</v>
      </c>
    </row>
    <row r="237">
      <c r="A237" s="45" t="s">
        <v>135</v>
      </c>
      <c r="B237" s="45" t="s">
        <v>136</v>
      </c>
      <c r="C237" s="45" t="s">
        <v>18</v>
      </c>
      <c r="D237" s="45" t="n">
        <v>585.0217159</v>
      </c>
      <c r="E237" s="45" t="n">
        <v>5237.0629491</v>
      </c>
      <c r="F237" s="45" t="n">
        <v>10.0483203107112</v>
      </c>
      <c r="G237" s="45" t="n">
        <v>89.9516796892887</v>
      </c>
    </row>
    <row r="238">
      <c r="A238" s="45" t="s">
        <v>135</v>
      </c>
      <c r="B238" s="45" t="s">
        <v>136</v>
      </c>
      <c r="C238" s="45" t="s">
        <v>19</v>
      </c>
      <c r="D238" s="45" t="n">
        <v>33595.2727713</v>
      </c>
      <c r="E238" s="45" t="n">
        <v>141960.6425598</v>
      </c>
      <c r="F238" s="45" t="n">
        <v>19.1365085636329</v>
      </c>
      <c r="G238" s="45" t="n">
        <v>80.8634914363671</v>
      </c>
    </row>
    <row r="239">
      <c r="A239" s="45" t="s">
        <v>137</v>
      </c>
      <c r="B239" s="45" t="s">
        <v>138</v>
      </c>
      <c r="C239" s="45" t="s">
        <v>18</v>
      </c>
      <c r="D239" s="45" t="n">
        <v>1059.2085678</v>
      </c>
      <c r="E239" s="45" t="n">
        <v>16355.7989761</v>
      </c>
      <c r="F239" s="45" t="n">
        <v>6.0821596839963</v>
      </c>
      <c r="G239" s="45" t="n">
        <v>93.9178403160037</v>
      </c>
    </row>
    <row r="240">
      <c r="A240" s="45" t="s">
        <v>137</v>
      </c>
      <c r="B240" s="45" t="s">
        <v>138</v>
      </c>
      <c r="C240" s="45" t="s">
        <v>19</v>
      </c>
      <c r="D240" s="45" t="n">
        <v>59065.2338434</v>
      </c>
      <c r="E240" s="45" t="n">
        <v>212503.7586087</v>
      </c>
      <c r="F240" s="45" t="n">
        <v>21.7496236628775</v>
      </c>
      <c r="G240" s="45" t="n">
        <v>78.2503763371225</v>
      </c>
    </row>
    <row r="241">
      <c r="A241" s="45" t="s">
        <v>139</v>
      </c>
      <c r="B241" s="45" t="s">
        <v>140</v>
      </c>
      <c r="C241" s="45" t="s">
        <v>18</v>
      </c>
      <c r="D241" s="45" t="n">
        <v>344.5795819</v>
      </c>
      <c r="E241" s="45" t="n">
        <v>3713.301799</v>
      </c>
      <c r="F241" s="45" t="n">
        <v>8.49161297621705</v>
      </c>
      <c r="G241" s="45" t="n">
        <v>91.5083870237829</v>
      </c>
    </row>
    <row r="242">
      <c r="A242" s="45" t="s">
        <v>139</v>
      </c>
      <c r="B242" s="45" t="s">
        <v>140</v>
      </c>
      <c r="C242" s="45" t="s">
        <v>19</v>
      </c>
      <c r="D242" s="45" t="n">
        <v>18995.0491627</v>
      </c>
      <c r="E242" s="45" t="n">
        <v>87506.069454</v>
      </c>
      <c r="F242" s="45" t="n">
        <v>17.8355395787566</v>
      </c>
      <c r="G242" s="45" t="n">
        <v>82.1644604212434</v>
      </c>
    </row>
    <row r="243">
      <c r="A243" s="45" t="s">
        <v>141</v>
      </c>
      <c r="B243" s="45" t="s">
        <v>142</v>
      </c>
      <c r="C243" s="45" t="s">
        <v>18</v>
      </c>
      <c r="D243" s="45" t="n">
        <v>354.5511637</v>
      </c>
      <c r="E243" s="45" t="n">
        <v>2179.2277614</v>
      </c>
      <c r="F243" s="45" t="n">
        <v>13.9929794264118</v>
      </c>
      <c r="G243" s="45" t="n">
        <v>86.0070205735882</v>
      </c>
    </row>
    <row r="244">
      <c r="A244" s="45" t="s">
        <v>141</v>
      </c>
      <c r="B244" s="45" t="s">
        <v>142</v>
      </c>
      <c r="C244" s="45" t="s">
        <v>19</v>
      </c>
      <c r="D244" s="45" t="n">
        <v>28241.2845349</v>
      </c>
      <c r="E244" s="45" t="n">
        <v>97302.9365345</v>
      </c>
      <c r="F244" s="45" t="n">
        <v>22.4950892158456</v>
      </c>
      <c r="G244" s="45" t="n">
        <v>77.5049107841544</v>
      </c>
    </row>
    <row r="245">
      <c r="A245" s="45" t="s">
        <v>143</v>
      </c>
      <c r="B245" s="45" t="s">
        <v>144</v>
      </c>
      <c r="C245" s="45" t="s">
        <v>18</v>
      </c>
      <c r="D245" s="45" t="n">
        <v>568.6261257</v>
      </c>
      <c r="E245" s="45" t="n">
        <v>6462.9471356</v>
      </c>
      <c r="F245" s="45" t="n">
        <v>8.08675533297184</v>
      </c>
      <c r="G245" s="45" t="n">
        <v>91.9132446670282</v>
      </c>
    </row>
    <row r="246">
      <c r="A246" s="45" t="s">
        <v>143</v>
      </c>
      <c r="B246" s="45" t="s">
        <v>144</v>
      </c>
      <c r="C246" s="45" t="s">
        <v>19</v>
      </c>
      <c r="D246" s="45" t="n">
        <v>14818.1799601</v>
      </c>
      <c r="E246" s="45" t="n">
        <v>81698.2467743</v>
      </c>
      <c r="F246" s="45" t="n">
        <v>15.3530134314624</v>
      </c>
      <c r="G246" s="45" t="n">
        <v>84.6469865685376</v>
      </c>
    </row>
    <row r="247">
      <c r="A247" s="45" t="s">
        <v>145</v>
      </c>
      <c r="B247" s="45" t="s">
        <v>146</v>
      </c>
      <c r="C247" s="45" t="s">
        <v>18</v>
      </c>
      <c r="D247" s="45" t="n">
        <v>208.4953107</v>
      </c>
      <c r="E247" s="45" t="n">
        <v>1479.0381233</v>
      </c>
      <c r="F247" s="45" t="n">
        <v>12.3550328840477</v>
      </c>
      <c r="G247" s="45" t="n">
        <v>87.6449671159523</v>
      </c>
    </row>
    <row r="248">
      <c r="A248" s="45" t="s">
        <v>145</v>
      </c>
      <c r="B248" s="45" t="s">
        <v>146</v>
      </c>
      <c r="C248" s="45" t="s">
        <v>19</v>
      </c>
      <c r="D248" s="45" t="n">
        <v>10336.5583516</v>
      </c>
      <c r="E248" s="45" t="n">
        <v>32003.9082164</v>
      </c>
      <c r="F248" s="45" t="n">
        <v>24.4129533504294</v>
      </c>
      <c r="G248" s="45" t="n">
        <v>75.5870466495706</v>
      </c>
    </row>
    <row r="249">
      <c r="A249" s="45" t="s">
        <v>147</v>
      </c>
      <c r="B249" s="45" t="s">
        <v>148</v>
      </c>
      <c r="C249" s="45" t="s">
        <v>18</v>
      </c>
      <c r="D249" s="45" t="n">
        <v>612.2111976</v>
      </c>
      <c r="E249" s="45" t="n">
        <v>3766.9274161</v>
      </c>
      <c r="F249" s="45" t="n">
        <v>13.9801739932305</v>
      </c>
      <c r="G249" s="45" t="n">
        <v>86.0198260067695</v>
      </c>
    </row>
    <row r="250">
      <c r="A250" s="45" t="s">
        <v>147</v>
      </c>
      <c r="B250" s="45" t="s">
        <v>148</v>
      </c>
      <c r="C250" s="45" t="s">
        <v>19</v>
      </c>
      <c r="D250" s="45" t="n">
        <v>12519.5569765</v>
      </c>
      <c r="E250" s="45" t="n">
        <v>63567.3044101</v>
      </c>
      <c r="F250" s="45" t="n">
        <v>16.4542954569879</v>
      </c>
      <c r="G250" s="45" t="n">
        <v>83.5457045430121</v>
      </c>
    </row>
    <row r="251">
      <c r="A251" s="45" t="s">
        <v>149</v>
      </c>
      <c r="B251" s="45" t="s">
        <v>150</v>
      </c>
      <c r="C251" s="45" t="s">
        <v>18</v>
      </c>
      <c r="D251" s="45" t="n">
        <v>257.8643152</v>
      </c>
      <c r="E251" s="45" t="n">
        <v>1138.4955941</v>
      </c>
      <c r="F251" s="45" t="n">
        <v>18.4668947799617</v>
      </c>
      <c r="G251" s="45" t="n">
        <v>81.5331052200383</v>
      </c>
    </row>
    <row r="252">
      <c r="A252" s="45" t="s">
        <v>149</v>
      </c>
      <c r="B252" s="45" t="s">
        <v>150</v>
      </c>
      <c r="C252" s="45" t="s">
        <v>19</v>
      </c>
      <c r="D252" s="45" t="n">
        <v>4416.4616935</v>
      </c>
      <c r="E252" s="45" t="n">
        <v>20552.178398</v>
      </c>
      <c r="F252" s="45" t="n">
        <v>17.6880345798387</v>
      </c>
      <c r="G252" s="45" t="n">
        <v>82.3119654201613</v>
      </c>
    </row>
    <row r="253">
      <c r="A253" s="45" t="s">
        <v>151</v>
      </c>
      <c r="B253" s="45" t="s">
        <v>152</v>
      </c>
      <c r="C253" s="45" t="s">
        <v>18</v>
      </c>
      <c r="D253" s="45" t="n">
        <v>183.649699</v>
      </c>
      <c r="E253" s="45" t="n">
        <v>1150.6326012</v>
      </c>
      <c r="F253" s="45" t="n">
        <v>13.7639312889388</v>
      </c>
      <c r="G253" s="45" t="n">
        <v>86.2360687110612</v>
      </c>
    </row>
    <row r="254">
      <c r="A254" s="45" t="s">
        <v>151</v>
      </c>
      <c r="B254" s="45" t="s">
        <v>152</v>
      </c>
      <c r="C254" s="45" t="s">
        <v>19</v>
      </c>
      <c r="D254" s="45" t="n">
        <v>9999.8109288</v>
      </c>
      <c r="E254" s="45" t="n">
        <v>37388.9067771</v>
      </c>
      <c r="F254" s="45" t="n">
        <v>21.1016702136994</v>
      </c>
      <c r="G254" s="45" t="n">
        <v>78.8983297863006</v>
      </c>
    </row>
    <row r="255">
      <c r="A255" s="45" t="s">
        <v>153</v>
      </c>
      <c r="B255" s="45" t="s">
        <v>154</v>
      </c>
      <c r="C255" s="45" t="s">
        <v>18</v>
      </c>
      <c r="D255" s="45" t="n">
        <v>176.1001376</v>
      </c>
      <c r="E255" s="45" t="n">
        <v>1961.2079207</v>
      </c>
      <c r="F255" s="45" t="n">
        <v>8.2393427992813</v>
      </c>
      <c r="G255" s="45" t="n">
        <v>91.7606572007187</v>
      </c>
    </row>
    <row r="256">
      <c r="A256" s="45" t="s">
        <v>153</v>
      </c>
      <c r="B256" s="45" t="s">
        <v>154</v>
      </c>
      <c r="C256" s="45" t="s">
        <v>19</v>
      </c>
      <c r="D256" s="45" t="n">
        <v>8027.2199893</v>
      </c>
      <c r="E256" s="45" t="n">
        <v>33942.4719551</v>
      </c>
      <c r="F256" s="45" t="n">
        <v>19.1262304234546</v>
      </c>
      <c r="G256" s="45" t="n">
        <v>80.8737695765454</v>
      </c>
    </row>
    <row r="257">
      <c r="A257" s="45" t="s">
        <v>155</v>
      </c>
      <c r="B257" s="45" t="s">
        <v>156</v>
      </c>
      <c r="C257" s="45" t="s">
        <v>18</v>
      </c>
      <c r="D257" s="45" t="n">
        <v>511.7638035</v>
      </c>
      <c r="E257" s="45" t="n">
        <v>1818.8165083</v>
      </c>
      <c r="F257" s="45" t="n">
        <v>21.958642699798</v>
      </c>
      <c r="G257" s="45" t="n">
        <v>78.041357300202</v>
      </c>
    </row>
    <row r="258">
      <c r="A258" s="45" t="s">
        <v>155</v>
      </c>
      <c r="B258" s="45" t="s">
        <v>156</v>
      </c>
      <c r="C258" s="45" t="s">
        <v>19</v>
      </c>
      <c r="D258" s="45" t="n">
        <v>11021.2902597</v>
      </c>
      <c r="E258" s="45" t="n">
        <v>42705.1294263</v>
      </c>
      <c r="F258" s="45" t="n">
        <v>20.5137255080705</v>
      </c>
      <c r="G258" s="45" t="n">
        <v>79.4862744919295</v>
      </c>
    </row>
    <row r="259">
      <c r="A259" s="45" t="s">
        <v>157</v>
      </c>
      <c r="B259" s="45" t="s">
        <v>158</v>
      </c>
      <c r="C259" s="45" t="s">
        <v>18</v>
      </c>
      <c r="D259" s="45" t="n">
        <v>330.8956797</v>
      </c>
      <c r="E259" s="45" t="n">
        <v>5215.4201754</v>
      </c>
      <c r="F259" s="45" t="n">
        <v>5.96604463836533</v>
      </c>
      <c r="G259" s="45" t="n">
        <v>94.0339553616347</v>
      </c>
    </row>
    <row r="260">
      <c r="A260" s="45" t="s">
        <v>157</v>
      </c>
      <c r="B260" s="45" t="s">
        <v>158</v>
      </c>
      <c r="C260" s="45" t="s">
        <v>19</v>
      </c>
      <c r="D260" s="45" t="n">
        <v>16905.3801939</v>
      </c>
      <c r="E260" s="45" t="n">
        <v>70066.3039495</v>
      </c>
      <c r="F260" s="45" t="n">
        <v>19.4377978998615</v>
      </c>
      <c r="G260" s="45" t="n">
        <v>80.5622021001385</v>
      </c>
    </row>
    <row r="261">
      <c r="A261" s="45" t="s">
        <v>159</v>
      </c>
      <c r="B261" s="45" t="s">
        <v>160</v>
      </c>
      <c r="C261" s="45" t="s">
        <v>18</v>
      </c>
      <c r="D261" s="45" t="n">
        <v>313.9577794</v>
      </c>
      <c r="E261" s="45" t="n">
        <v>2977.2889239</v>
      </c>
      <c r="F261" s="45" t="n">
        <v>9.53917489944486</v>
      </c>
      <c r="G261" s="45" t="n">
        <v>90.4608251005551</v>
      </c>
    </row>
    <row r="262">
      <c r="A262" s="45" t="s">
        <v>159</v>
      </c>
      <c r="B262" s="45" t="s">
        <v>160</v>
      </c>
      <c r="C262" s="45" t="s">
        <v>19</v>
      </c>
      <c r="D262" s="45" t="n">
        <v>16759.9476045</v>
      </c>
      <c r="E262" s="45" t="n">
        <v>82286.8056902</v>
      </c>
      <c r="F262" s="45" t="n">
        <v>16.9212488516742</v>
      </c>
      <c r="G262" s="45" t="n">
        <v>83.0787511483258</v>
      </c>
    </row>
    <row r="263">
      <c r="A263" s="45" t="s">
        <v>161</v>
      </c>
      <c r="B263" s="45" t="s">
        <v>162</v>
      </c>
      <c r="C263" s="45" t="s">
        <v>18</v>
      </c>
      <c r="D263" s="45" t="n">
        <v>85.7718236</v>
      </c>
      <c r="E263" s="45" t="n">
        <v>1126.7691382</v>
      </c>
      <c r="F263" s="45" t="n">
        <v>7.07372586181938</v>
      </c>
      <c r="G263" s="45" t="n">
        <v>92.9262741381806</v>
      </c>
    </row>
    <row r="264">
      <c r="A264" s="45" t="s">
        <v>161</v>
      </c>
      <c r="B264" s="45" t="s">
        <v>162</v>
      </c>
      <c r="C264" s="45" t="s">
        <v>19</v>
      </c>
      <c r="D264" s="45" t="n">
        <v>12353.9345628</v>
      </c>
      <c r="E264" s="45" t="n">
        <v>45822.5244736</v>
      </c>
      <c r="F264" s="45" t="n">
        <v>21.2352810181698</v>
      </c>
      <c r="G264" s="45" t="n">
        <v>78.7647189818302</v>
      </c>
    </row>
    <row r="265">
      <c r="A265" s="45" t="s">
        <v>163</v>
      </c>
      <c r="B265" s="45" t="s">
        <v>164</v>
      </c>
      <c r="C265" s="45" t="s">
        <v>18</v>
      </c>
      <c r="D265" s="45" t="n">
        <v>849.5494313</v>
      </c>
      <c r="E265" s="45" t="n">
        <v>4222.847102</v>
      </c>
      <c r="F265" s="45" t="n">
        <v>16.7484822159063</v>
      </c>
      <c r="G265" s="45" t="n">
        <v>83.2515177840937</v>
      </c>
    </row>
    <row r="266">
      <c r="A266" s="45" t="s">
        <v>163</v>
      </c>
      <c r="B266" s="45" t="s">
        <v>164</v>
      </c>
      <c r="C266" s="45" t="s">
        <v>19</v>
      </c>
      <c r="D266" s="45" t="n">
        <v>25170.9515123</v>
      </c>
      <c r="E266" s="45" t="n">
        <v>109246.6519608</v>
      </c>
      <c r="F266" s="45" t="n">
        <v>18.7259338523598</v>
      </c>
      <c r="G266" s="45" t="n">
        <v>81.2740661476402</v>
      </c>
    </row>
    <row r="267">
      <c r="A267" s="45" t="s">
        <v>165</v>
      </c>
      <c r="B267" s="45" t="s">
        <v>166</v>
      </c>
      <c r="C267" s="45" t="s">
        <v>18</v>
      </c>
      <c r="D267" s="45" t="n">
        <v>506.7712132</v>
      </c>
      <c r="E267" s="45" t="n">
        <v>2168.1434728</v>
      </c>
      <c r="F267" s="45" t="n">
        <v>18.9453224752305</v>
      </c>
      <c r="G267" s="45" t="n">
        <v>81.0546775247695</v>
      </c>
    </row>
    <row r="268">
      <c r="A268" s="45" t="s">
        <v>165</v>
      </c>
      <c r="B268" s="45" t="s">
        <v>166</v>
      </c>
      <c r="C268" s="45" t="s">
        <v>19</v>
      </c>
      <c r="D268" s="45" t="n">
        <v>14987.7121712</v>
      </c>
      <c r="E268" s="45" t="n">
        <v>56017.3731453</v>
      </c>
      <c r="F268" s="45" t="n">
        <v>21.107941923305</v>
      </c>
      <c r="G268" s="45" t="n">
        <v>78.892058076695</v>
      </c>
    </row>
    <row r="269">
      <c r="A269" s="45" t="s">
        <v>167</v>
      </c>
      <c r="B269" s="45" t="s">
        <v>168</v>
      </c>
      <c r="C269" s="45" t="s">
        <v>18</v>
      </c>
      <c r="D269" s="45" t="n">
        <v>357.0293522</v>
      </c>
      <c r="E269" s="45" t="n">
        <v>2056.9139699</v>
      </c>
      <c r="F269" s="45" t="n">
        <v>14.7902955687213</v>
      </c>
      <c r="G269" s="45" t="n">
        <v>85.2097044312787</v>
      </c>
    </row>
    <row r="270">
      <c r="A270" s="45" t="s">
        <v>167</v>
      </c>
      <c r="B270" s="45" t="s">
        <v>168</v>
      </c>
      <c r="C270" s="45" t="s">
        <v>19</v>
      </c>
      <c r="D270" s="45" t="n">
        <v>14772.6432408</v>
      </c>
      <c r="E270" s="45" t="n">
        <v>61718.4134409</v>
      </c>
      <c r="F270" s="45" t="n">
        <v>19.3129025557497</v>
      </c>
      <c r="G270" s="45" t="n">
        <v>80.6870974442503</v>
      </c>
    </row>
    <row r="271">
      <c r="A271" s="45" t="s">
        <v>169</v>
      </c>
      <c r="B271" s="45" t="s">
        <v>170</v>
      </c>
      <c r="C271" s="45" t="s">
        <v>18</v>
      </c>
      <c r="D271" s="45" t="n">
        <v>237.0542223</v>
      </c>
      <c r="E271" s="45" t="n">
        <v>3508.8938899</v>
      </c>
      <c r="F271" s="45" t="n">
        <v>6.32828366009528</v>
      </c>
      <c r="G271" s="45" t="n">
        <v>93.6717163399047</v>
      </c>
    </row>
    <row r="272">
      <c r="A272" s="45" t="s">
        <v>169</v>
      </c>
      <c r="B272" s="45" t="s">
        <v>170</v>
      </c>
      <c r="C272" s="45" t="s">
        <v>19</v>
      </c>
      <c r="D272" s="45" t="n">
        <v>14203.1842899</v>
      </c>
      <c r="E272" s="45" t="n">
        <v>71529.8675964</v>
      </c>
      <c r="F272" s="45" t="n">
        <v>16.5667545682806</v>
      </c>
      <c r="G272" s="45" t="n">
        <v>83.4332454317194</v>
      </c>
    </row>
    <row r="273">
      <c r="A273" s="45" t="s">
        <v>171</v>
      </c>
      <c r="B273" s="45" t="s">
        <v>172</v>
      </c>
      <c r="C273" s="45" t="s">
        <v>18</v>
      </c>
      <c r="D273" s="45" t="n">
        <v>201.4983604</v>
      </c>
      <c r="E273" s="45" t="n">
        <v>2953.4207591</v>
      </c>
      <c r="F273" s="45" t="n">
        <v>6.3867995586503</v>
      </c>
      <c r="G273" s="45" t="n">
        <v>93.6132004413497</v>
      </c>
    </row>
    <row r="274">
      <c r="A274" s="45" t="s">
        <v>171</v>
      </c>
      <c r="B274" s="45" t="s">
        <v>172</v>
      </c>
      <c r="C274" s="45" t="s">
        <v>19</v>
      </c>
      <c r="D274" s="45" t="n">
        <v>13356.7192187</v>
      </c>
      <c r="E274" s="45" t="n">
        <v>77063.361666</v>
      </c>
      <c r="F274" s="45" t="n">
        <v>14.7718505535645</v>
      </c>
      <c r="G274" s="45" t="n">
        <v>85.2281494464355</v>
      </c>
    </row>
    <row r="275">
      <c r="A275" s="45" t="s">
        <v>173</v>
      </c>
      <c r="B275" s="45" t="s">
        <v>174</v>
      </c>
      <c r="C275" s="45" t="s">
        <v>18</v>
      </c>
      <c r="D275" s="45" t="n">
        <v>222.1662242</v>
      </c>
      <c r="E275" s="45" t="n">
        <v>4228.8957632</v>
      </c>
      <c r="F275" s="45" t="n">
        <v>4.99130825023118</v>
      </c>
      <c r="G275" s="45" t="n">
        <v>95.0086917497688</v>
      </c>
    </row>
    <row r="276">
      <c r="A276" s="45" t="s">
        <v>173</v>
      </c>
      <c r="B276" s="45" t="s">
        <v>174</v>
      </c>
      <c r="C276" s="45" t="s">
        <v>19</v>
      </c>
      <c r="D276" s="45" t="n">
        <v>20907.6886843</v>
      </c>
      <c r="E276" s="45" t="n">
        <v>115047.2493305</v>
      </c>
      <c r="F276" s="45" t="n">
        <v>15.3783959520646</v>
      </c>
      <c r="G276" s="45" t="n">
        <v>84.6216040479353</v>
      </c>
    </row>
    <row r="277">
      <c r="A277" s="45" t="s">
        <v>175</v>
      </c>
      <c r="B277" s="45" t="s">
        <v>176</v>
      </c>
      <c r="C277" s="45" t="s">
        <v>18</v>
      </c>
      <c r="D277" s="45" t="n">
        <v>213.8765009</v>
      </c>
      <c r="E277" s="45" t="n">
        <v>1937.1852902</v>
      </c>
      <c r="F277" s="45" t="n">
        <v>9.94283389649299</v>
      </c>
      <c r="G277" s="45" t="n">
        <v>90.057166103507</v>
      </c>
    </row>
    <row r="278">
      <c r="A278" s="45" t="s">
        <v>175</v>
      </c>
      <c r="B278" s="45" t="s">
        <v>176</v>
      </c>
      <c r="C278" s="45" t="s">
        <v>19</v>
      </c>
      <c r="D278" s="45" t="n">
        <v>5548.475647</v>
      </c>
      <c r="E278" s="45" t="n">
        <v>28577.4625593</v>
      </c>
      <c r="F278" s="45" t="n">
        <v>16.2588222877802</v>
      </c>
      <c r="G278" s="45" t="n">
        <v>83.7411777122198</v>
      </c>
    </row>
    <row r="279">
      <c r="A279" s="45" t="s">
        <v>177</v>
      </c>
      <c r="B279" s="45" t="s">
        <v>178</v>
      </c>
      <c r="C279" s="45" t="s">
        <v>18</v>
      </c>
      <c r="D279" s="45" t="n">
        <v>626.7780074</v>
      </c>
      <c r="E279" s="45" t="n">
        <v>5438.6085779</v>
      </c>
      <c r="F279" s="45" t="n">
        <v>10.3336860492792</v>
      </c>
      <c r="G279" s="45" t="n">
        <v>89.6663139507208</v>
      </c>
    </row>
    <row r="280">
      <c r="A280" s="45" t="s">
        <v>177</v>
      </c>
      <c r="B280" s="45" t="s">
        <v>178</v>
      </c>
      <c r="C280" s="45" t="s">
        <v>19</v>
      </c>
      <c r="D280" s="45" t="n">
        <v>14208.3944336</v>
      </c>
      <c r="E280" s="45" t="n">
        <v>75882.2189844</v>
      </c>
      <c r="F280" s="45" t="n">
        <v>15.7712262071924</v>
      </c>
      <c r="G280" s="45" t="n">
        <v>84.2287737928076</v>
      </c>
    </row>
    <row r="281">
      <c r="A281" s="45" t="s">
        <v>179</v>
      </c>
      <c r="B281" s="45" t="s">
        <v>180</v>
      </c>
      <c r="C281" s="45" t="s">
        <v>18</v>
      </c>
      <c r="D281" s="45" t="n">
        <v>560.8939077</v>
      </c>
      <c r="E281" s="45" t="n">
        <v>4675.4073233</v>
      </c>
      <c r="F281" s="45" t="n">
        <v>10.7116432564916</v>
      </c>
      <c r="G281" s="45" t="n">
        <v>89.2883567435084</v>
      </c>
    </row>
    <row r="282">
      <c r="A282" s="45" t="s">
        <v>179</v>
      </c>
      <c r="B282" s="45" t="s">
        <v>180</v>
      </c>
      <c r="C282" s="45" t="s">
        <v>19</v>
      </c>
      <c r="D282" s="45" t="n">
        <v>10411.0424136</v>
      </c>
      <c r="E282" s="45" t="n">
        <v>62086.6563521</v>
      </c>
      <c r="F282" s="45" t="n">
        <v>14.3605143209396</v>
      </c>
      <c r="G282" s="45" t="n">
        <v>85.6394856790604</v>
      </c>
    </row>
    <row r="283">
      <c r="A283" s="45" t="s">
        <v>181</v>
      </c>
      <c r="B283" s="45" t="s">
        <v>182</v>
      </c>
      <c r="C283" s="45" t="s">
        <v>18</v>
      </c>
      <c r="D283" s="45" t="n">
        <v>125.5061065</v>
      </c>
      <c r="E283" s="45" t="n">
        <v>3436.9253781</v>
      </c>
      <c r="F283" s="45" t="n">
        <v>3.52304618467889</v>
      </c>
      <c r="G283" s="45" t="n">
        <v>96.4769538153211</v>
      </c>
    </row>
    <row r="284">
      <c r="A284" s="45" t="s">
        <v>181</v>
      </c>
      <c r="B284" s="45" t="s">
        <v>182</v>
      </c>
      <c r="C284" s="45" t="s">
        <v>19</v>
      </c>
      <c r="D284" s="45" t="n">
        <v>900.0621014</v>
      </c>
      <c r="E284" s="45" t="n">
        <v>15166.5064215</v>
      </c>
      <c r="F284" s="45" t="n">
        <v>5.60208049476852</v>
      </c>
      <c r="G284" s="45" t="n">
        <v>94.3979195052315</v>
      </c>
    </row>
    <row r="285">
      <c r="A285" s="45" t="s">
        <v>183</v>
      </c>
      <c r="B285" s="45" t="s">
        <v>184</v>
      </c>
      <c r="C285" s="45" t="s">
        <v>18</v>
      </c>
      <c r="D285" s="45" t="n">
        <v>455.2587509</v>
      </c>
      <c r="E285" s="45" t="n">
        <v>4534.3408447</v>
      </c>
      <c r="F285" s="45" t="n">
        <v>9.12415399627382</v>
      </c>
      <c r="G285" s="45" t="n">
        <v>90.8758460037262</v>
      </c>
    </row>
    <row r="286">
      <c r="A286" s="45" t="s">
        <v>183</v>
      </c>
      <c r="B286" s="45" t="s">
        <v>184</v>
      </c>
      <c r="C286" s="45" t="s">
        <v>19</v>
      </c>
      <c r="D286" s="45" t="n">
        <v>6470.2625119</v>
      </c>
      <c r="E286" s="45" t="n">
        <v>35983.13789</v>
      </c>
      <c r="F286" s="45" t="n">
        <v>15.2408580953398</v>
      </c>
      <c r="G286" s="45" t="n">
        <v>84.7591419046602</v>
      </c>
    </row>
    <row r="287">
      <c r="A287" s="45" t="s">
        <v>185</v>
      </c>
      <c r="B287" s="45" t="s">
        <v>186</v>
      </c>
      <c r="C287" s="45" t="s">
        <v>18</v>
      </c>
      <c r="D287" s="45" t="n">
        <v>884.571568</v>
      </c>
      <c r="E287" s="45" t="n">
        <v>9831.9744367</v>
      </c>
      <c r="F287" s="45" t="n">
        <v>8.25425997902729</v>
      </c>
      <c r="G287" s="45" t="n">
        <v>91.7457400209727</v>
      </c>
    </row>
    <row r="288">
      <c r="A288" s="45" t="s">
        <v>185</v>
      </c>
      <c r="B288" s="45" t="s">
        <v>186</v>
      </c>
      <c r="C288" s="45" t="s">
        <v>19</v>
      </c>
      <c r="D288" s="45" t="n">
        <v>13726.6534431</v>
      </c>
      <c r="E288" s="45" t="n">
        <v>96408.8005699</v>
      </c>
      <c r="F288" s="45" t="n">
        <v>12.463428390171</v>
      </c>
      <c r="G288" s="45" t="n">
        <v>87.536571609829</v>
      </c>
    </row>
    <row r="289">
      <c r="A289" s="45" t="s">
        <v>187</v>
      </c>
      <c r="B289" s="45" t="s">
        <v>188</v>
      </c>
      <c r="C289" s="45" t="s">
        <v>18</v>
      </c>
      <c r="D289" s="45" t="n">
        <v>651.9878612</v>
      </c>
      <c r="E289" s="45" t="n">
        <v>8999.0149274</v>
      </c>
      <c r="F289" s="45" t="n">
        <v>6.75564887381593</v>
      </c>
      <c r="G289" s="45" t="n">
        <v>93.2443511261841</v>
      </c>
    </row>
    <row r="290">
      <c r="A290" s="45" t="s">
        <v>187</v>
      </c>
      <c r="B290" s="45" t="s">
        <v>188</v>
      </c>
      <c r="C290" s="45" t="s">
        <v>19</v>
      </c>
      <c r="D290" s="45" t="n">
        <v>8554.3858953</v>
      </c>
      <c r="E290" s="45" t="n">
        <v>57188.6113168</v>
      </c>
      <c r="F290" s="45" t="n">
        <v>13.0118586892256</v>
      </c>
      <c r="G290" s="45" t="n">
        <v>86.9881413107744</v>
      </c>
    </row>
    <row r="291">
      <c r="A291" s="45" t="s">
        <v>189</v>
      </c>
      <c r="B291" s="45" t="s">
        <v>190</v>
      </c>
      <c r="C291" s="45" t="s">
        <v>18</v>
      </c>
      <c r="D291" s="45" t="n">
        <v>1051.5792052</v>
      </c>
      <c r="E291" s="45" t="n">
        <v>11951.177134</v>
      </c>
      <c r="F291" s="45" t="n">
        <v>8.0873560787243</v>
      </c>
      <c r="G291" s="45" t="n">
        <v>91.9126439212757</v>
      </c>
    </row>
    <row r="292">
      <c r="A292" s="45" t="s">
        <v>189</v>
      </c>
      <c r="B292" s="45" t="s">
        <v>190</v>
      </c>
      <c r="C292" s="45" t="s">
        <v>19</v>
      </c>
      <c r="D292" s="45" t="n">
        <v>15962.4212246</v>
      </c>
      <c r="E292" s="45" t="n">
        <v>102364.8224345</v>
      </c>
      <c r="F292" s="45" t="n">
        <v>13.4900642751281</v>
      </c>
      <c r="G292" s="45" t="n">
        <v>86.5099357248719</v>
      </c>
    </row>
    <row r="293">
      <c r="A293" s="45" t="s">
        <v>191</v>
      </c>
      <c r="B293" s="45" t="s">
        <v>192</v>
      </c>
      <c r="C293" s="45" t="s">
        <v>18</v>
      </c>
      <c r="D293" s="45" t="n">
        <v>788.1493257</v>
      </c>
      <c r="E293" s="45" t="n">
        <v>7236.6683621</v>
      </c>
      <c r="F293" s="45" t="n">
        <v>9.8213985209684</v>
      </c>
      <c r="G293" s="45" t="n">
        <v>90.1786014790316</v>
      </c>
    </row>
    <row r="294">
      <c r="A294" s="45" t="s">
        <v>191</v>
      </c>
      <c r="B294" s="45" t="s">
        <v>192</v>
      </c>
      <c r="C294" s="45" t="s">
        <v>19</v>
      </c>
      <c r="D294" s="45" t="n">
        <v>10678.7297182</v>
      </c>
      <c r="E294" s="45" t="n">
        <v>80086.4525937</v>
      </c>
      <c r="F294" s="45" t="n">
        <v>11.7652269804343</v>
      </c>
      <c r="G294" s="45" t="n">
        <v>88.2347730195657</v>
      </c>
    </row>
    <row r="295">
      <c r="A295" s="45" t="s">
        <v>193</v>
      </c>
      <c r="B295" s="45" t="s">
        <v>194</v>
      </c>
      <c r="C295" s="45" t="s">
        <v>18</v>
      </c>
      <c r="D295" s="45" t="n">
        <v>326.9072188</v>
      </c>
      <c r="E295" s="45" t="n">
        <v>3289.7968575</v>
      </c>
      <c r="F295" s="45" t="n">
        <v>9.03881578098134</v>
      </c>
      <c r="G295" s="45" t="n">
        <v>90.9611842190187</v>
      </c>
    </row>
    <row r="296">
      <c r="A296" s="45" t="s">
        <v>193</v>
      </c>
      <c r="B296" s="45" t="s">
        <v>194</v>
      </c>
      <c r="C296" s="45" t="s">
        <v>19</v>
      </c>
      <c r="D296" s="45" t="n">
        <v>4716.0862903</v>
      </c>
      <c r="E296" s="45" t="n">
        <v>32758.2096392</v>
      </c>
      <c r="F296" s="45" t="n">
        <v>12.5848562950251</v>
      </c>
      <c r="G296" s="45" t="n">
        <v>87.415143704975</v>
      </c>
    </row>
    <row r="297">
      <c r="A297" s="45" t="s">
        <v>195</v>
      </c>
      <c r="B297" s="45" t="s">
        <v>196</v>
      </c>
      <c r="C297" s="45" t="s">
        <v>18</v>
      </c>
      <c r="D297" s="45" t="n">
        <v>448.8893314</v>
      </c>
      <c r="E297" s="45" t="n">
        <v>2059.8860443</v>
      </c>
      <c r="F297" s="45" t="n">
        <v>17.8927669550627</v>
      </c>
      <c r="G297" s="45" t="n">
        <v>82.1072330449373</v>
      </c>
    </row>
    <row r="298">
      <c r="A298" s="45" t="s">
        <v>195</v>
      </c>
      <c r="B298" s="45" t="s">
        <v>196</v>
      </c>
      <c r="C298" s="45" t="s">
        <v>19</v>
      </c>
      <c r="D298" s="45" t="n">
        <v>14525.9279152</v>
      </c>
      <c r="E298" s="45" t="n">
        <v>66240.2967067</v>
      </c>
      <c r="F298" s="45" t="n">
        <v>17.9851515694857</v>
      </c>
      <c r="G298" s="45" t="n">
        <v>82.0148484305143</v>
      </c>
    </row>
    <row r="299">
      <c r="A299" s="45" t="s">
        <v>197</v>
      </c>
      <c r="B299" s="45" t="s">
        <v>198</v>
      </c>
      <c r="C299" s="45" t="s">
        <v>18</v>
      </c>
      <c r="D299" s="45" t="n">
        <v>848.4177187</v>
      </c>
      <c r="E299" s="45" t="n">
        <v>5838.5691663</v>
      </c>
      <c r="F299" s="45" t="n">
        <v>12.6875935797502</v>
      </c>
      <c r="G299" s="45" t="n">
        <v>87.3124064202498</v>
      </c>
    </row>
    <row r="300">
      <c r="A300" s="45" t="s">
        <v>197</v>
      </c>
      <c r="B300" s="45" t="s">
        <v>198</v>
      </c>
      <c r="C300" s="45" t="s">
        <v>19</v>
      </c>
      <c r="D300" s="45" t="n">
        <v>9056.4131707</v>
      </c>
      <c r="E300" s="45" t="n">
        <v>55562.5999406</v>
      </c>
      <c r="F300" s="45" t="n">
        <v>14.0150905045566</v>
      </c>
      <c r="G300" s="45" t="n">
        <v>85.9849094954434</v>
      </c>
    </row>
    <row r="301">
      <c r="A301" s="45" t="s">
        <v>199</v>
      </c>
      <c r="B301" s="45" t="s">
        <v>200</v>
      </c>
      <c r="C301" s="45" t="s">
        <v>18</v>
      </c>
      <c r="D301" s="45" t="n">
        <v>1611.7147687</v>
      </c>
      <c r="E301" s="45" t="n">
        <v>19471.1792157</v>
      </c>
      <c r="F301" s="45" t="n">
        <v>7.64465623122028</v>
      </c>
      <c r="G301" s="45" t="n">
        <v>92.3553437687797</v>
      </c>
    </row>
    <row r="302">
      <c r="A302" s="45" t="s">
        <v>199</v>
      </c>
      <c r="B302" s="45" t="s">
        <v>200</v>
      </c>
      <c r="C302" s="45" t="s">
        <v>19</v>
      </c>
      <c r="D302" s="45" t="n">
        <v>12660.1960429</v>
      </c>
      <c r="E302" s="45" t="n">
        <v>128087.9099855</v>
      </c>
      <c r="F302" s="45" t="n">
        <v>8.99493172600521</v>
      </c>
      <c r="G302" s="45" t="n">
        <v>91.0050682739948</v>
      </c>
    </row>
    <row r="303">
      <c r="A303" s="45" t="s">
        <v>201</v>
      </c>
      <c r="B303" s="45" t="s">
        <v>202</v>
      </c>
      <c r="C303" s="45" t="s">
        <v>18</v>
      </c>
      <c r="D303" s="45" t="n">
        <v>962.6633092</v>
      </c>
      <c r="E303" s="45" t="n">
        <v>16429.4576556</v>
      </c>
      <c r="F303" s="45" t="n">
        <v>5.53505412679879</v>
      </c>
      <c r="G303" s="45" t="n">
        <v>94.4649458732012</v>
      </c>
    </row>
    <row r="304">
      <c r="A304" s="45" t="s">
        <v>201</v>
      </c>
      <c r="B304" s="45" t="s">
        <v>202</v>
      </c>
      <c r="C304" s="45" t="s">
        <v>19</v>
      </c>
      <c r="D304" s="45" t="n">
        <v>17751.5531092</v>
      </c>
      <c r="E304" s="45" t="n">
        <v>129376.325928</v>
      </c>
      <c r="F304" s="45" t="n">
        <v>12.0653904789259</v>
      </c>
      <c r="G304" s="45" t="n">
        <v>87.9346095210741</v>
      </c>
    </row>
    <row r="305">
      <c r="A305" s="45" t="s">
        <v>203</v>
      </c>
      <c r="B305" s="45" t="s">
        <v>204</v>
      </c>
      <c r="C305" s="45" t="s">
        <v>18</v>
      </c>
      <c r="D305" s="45" t="n">
        <v>1377.2861579</v>
      </c>
      <c r="E305" s="45" t="n">
        <v>11467.7612673</v>
      </c>
      <c r="F305" s="45" t="n">
        <v>10.7223127506558</v>
      </c>
      <c r="G305" s="45" t="n">
        <v>89.2776872493442</v>
      </c>
    </row>
    <row r="306">
      <c r="A306" s="45" t="s">
        <v>203</v>
      </c>
      <c r="B306" s="45" t="s">
        <v>204</v>
      </c>
      <c r="C306" s="45" t="s">
        <v>19</v>
      </c>
      <c r="D306" s="45" t="n">
        <v>6633.9204558</v>
      </c>
      <c r="E306" s="45" t="n">
        <v>81848.0321197</v>
      </c>
      <c r="F306" s="45" t="n">
        <v>7.49748424701568</v>
      </c>
      <c r="G306" s="45" t="n">
        <v>92.5025157529843</v>
      </c>
    </row>
    <row r="307">
      <c r="A307" s="45" t="s">
        <v>205</v>
      </c>
      <c r="B307" s="45" t="s">
        <v>206</v>
      </c>
      <c r="C307" s="45" t="s">
        <v>18</v>
      </c>
      <c r="D307" s="45" t="n">
        <v>1747.2938288</v>
      </c>
      <c r="E307" s="45" t="n">
        <v>14532.4908516</v>
      </c>
      <c r="F307" s="45" t="n">
        <v>10.73290502978</v>
      </c>
      <c r="G307" s="45" t="n">
        <v>89.26709497022</v>
      </c>
    </row>
    <row r="308">
      <c r="A308" s="45" t="s">
        <v>205</v>
      </c>
      <c r="B308" s="45" t="s">
        <v>206</v>
      </c>
      <c r="C308" s="45" t="s">
        <v>19</v>
      </c>
      <c r="D308" s="45" t="n">
        <v>48412.8489905</v>
      </c>
      <c r="E308" s="45" t="n">
        <v>232409.3663252</v>
      </c>
      <c r="F308" s="45" t="n">
        <v>17.2396791813904</v>
      </c>
      <c r="G308" s="45" t="n">
        <v>82.7603208186096</v>
      </c>
    </row>
    <row r="309">
      <c r="A309" s="45" t="s">
        <v>207</v>
      </c>
      <c r="B309" s="45" t="s">
        <v>208</v>
      </c>
      <c r="C309" s="45" t="s">
        <v>18</v>
      </c>
      <c r="D309" s="45" t="n">
        <v>0</v>
      </c>
      <c r="E309" s="45" t="n">
        <v>938.1183264</v>
      </c>
      <c r="F309" s="45" t="n">
        <v>0</v>
      </c>
      <c r="G309" s="45" t="n">
        <v>100</v>
      </c>
    </row>
    <row r="310">
      <c r="A310" s="45" t="s">
        <v>207</v>
      </c>
      <c r="B310" s="45" t="s">
        <v>208</v>
      </c>
      <c r="C310" s="45" t="s">
        <v>19</v>
      </c>
      <c r="D310" s="45" t="n">
        <v>13807.0040926</v>
      </c>
      <c r="E310" s="45" t="n">
        <v>68824.8775741</v>
      </c>
      <c r="F310" s="45" t="n">
        <v>16.7090520197655</v>
      </c>
      <c r="G310" s="45" t="n">
        <v>83.2909479802345</v>
      </c>
    </row>
    <row r="311">
      <c r="A311" s="45" t="s">
        <v>209</v>
      </c>
      <c r="B311" s="45" t="s">
        <v>210</v>
      </c>
      <c r="C311" s="45" t="s">
        <v>18</v>
      </c>
      <c r="D311" s="45" t="n">
        <v>1070.6136769</v>
      </c>
      <c r="E311" s="45" t="n">
        <v>4046.9030902</v>
      </c>
      <c r="F311" s="45" t="n">
        <v>20.9205699878282</v>
      </c>
      <c r="G311" s="45" t="n">
        <v>79.0794300121718</v>
      </c>
    </row>
    <row r="312">
      <c r="A312" s="45" t="s">
        <v>209</v>
      </c>
      <c r="B312" s="45" t="s">
        <v>210</v>
      </c>
      <c r="C312" s="45" t="s">
        <v>19</v>
      </c>
      <c r="D312" s="45" t="n">
        <v>33387.6638877</v>
      </c>
      <c r="E312" s="45" t="n">
        <v>129000.8193463</v>
      </c>
      <c r="F312" s="45" t="n">
        <v>20.5603643945542</v>
      </c>
      <c r="G312" s="45" t="n">
        <v>79.4396356054458</v>
      </c>
    </row>
    <row r="313">
      <c r="A313" s="45" t="s">
        <v>211</v>
      </c>
      <c r="B313" s="45" t="s">
        <v>212</v>
      </c>
      <c r="C313" s="45" t="s">
        <v>18</v>
      </c>
      <c r="D313" s="45" t="n">
        <v>1374.6362048</v>
      </c>
      <c r="E313" s="45" t="n">
        <v>10794.4808339</v>
      </c>
      <c r="F313" s="45" t="n">
        <v>11.2961047250052</v>
      </c>
      <c r="G313" s="45" t="n">
        <v>88.7038952749948</v>
      </c>
    </row>
    <row r="314">
      <c r="A314" s="45" t="s">
        <v>211</v>
      </c>
      <c r="B314" s="45" t="s">
        <v>212</v>
      </c>
      <c r="C314" s="45" t="s">
        <v>19</v>
      </c>
      <c r="D314" s="45" t="n">
        <v>25123.4087682</v>
      </c>
      <c r="E314" s="45" t="n">
        <v>104330.4741955</v>
      </c>
      <c r="F314" s="45" t="n">
        <v>19.4072268772694</v>
      </c>
      <c r="G314" s="45" t="n">
        <v>80.5927731227306</v>
      </c>
    </row>
    <row r="315">
      <c r="A315" s="45" t="s">
        <v>213</v>
      </c>
      <c r="B315" s="45" t="s">
        <v>214</v>
      </c>
      <c r="C315" s="45" t="s">
        <v>18</v>
      </c>
      <c r="D315" s="45" t="n">
        <v>507.4731796</v>
      </c>
      <c r="E315" s="45" t="n">
        <v>5401.3215841</v>
      </c>
      <c r="F315" s="45" t="n">
        <v>8.58843808076739</v>
      </c>
      <c r="G315" s="45" t="n">
        <v>91.4115619192326</v>
      </c>
    </row>
    <row r="316">
      <c r="A316" s="45" t="s">
        <v>213</v>
      </c>
      <c r="B316" s="45" t="s">
        <v>214</v>
      </c>
      <c r="C316" s="45" t="s">
        <v>19</v>
      </c>
      <c r="D316" s="45" t="n">
        <v>28204.9650116</v>
      </c>
      <c r="E316" s="45" t="n">
        <v>102975.2402275</v>
      </c>
      <c r="F316" s="45" t="n">
        <v>21.500930693157</v>
      </c>
      <c r="G316" s="45" t="n">
        <v>78.499069306843</v>
      </c>
    </row>
    <row r="317">
      <c r="A317" s="45" t="s">
        <v>215</v>
      </c>
      <c r="B317" s="45" t="s">
        <v>216</v>
      </c>
      <c r="C317" s="45" t="s">
        <v>18</v>
      </c>
      <c r="D317" s="45" t="n">
        <v>207.0049833</v>
      </c>
      <c r="E317" s="45" t="n">
        <v>1955.6999523</v>
      </c>
      <c r="F317" s="45" t="n">
        <v>9.57157769848851</v>
      </c>
      <c r="G317" s="45" t="n">
        <v>90.4284223015115</v>
      </c>
    </row>
    <row r="318">
      <c r="A318" s="45" t="s">
        <v>215</v>
      </c>
      <c r="B318" s="45" t="s">
        <v>216</v>
      </c>
      <c r="C318" s="45" t="s">
        <v>19</v>
      </c>
      <c r="D318" s="45" t="n">
        <v>5148.2632645</v>
      </c>
      <c r="E318" s="45" t="n">
        <v>27289.0318</v>
      </c>
      <c r="F318" s="45" t="n">
        <v>15.871432110054</v>
      </c>
      <c r="G318" s="45" t="n">
        <v>84.128567889946</v>
      </c>
    </row>
    <row r="319">
      <c r="A319" s="45" t="s">
        <v>217</v>
      </c>
      <c r="B319" s="45" t="s">
        <v>218</v>
      </c>
      <c r="C319" s="45" t="s">
        <v>18</v>
      </c>
      <c r="D319" s="45" t="n">
        <v>74.5355418</v>
      </c>
      <c r="E319" s="45" t="n">
        <v>1508.7631309</v>
      </c>
      <c r="F319" s="45" t="n">
        <v>4.70761095712248</v>
      </c>
      <c r="G319" s="45" t="n">
        <v>95.2923890428775</v>
      </c>
    </row>
    <row r="320">
      <c r="A320" s="45" t="s">
        <v>217</v>
      </c>
      <c r="B320" s="45" t="s">
        <v>218</v>
      </c>
      <c r="C320" s="45" t="s">
        <v>19</v>
      </c>
      <c r="D320" s="45" t="n">
        <v>10987.8545021</v>
      </c>
      <c r="E320" s="45" t="n">
        <v>50920.8468243</v>
      </c>
      <c r="F320" s="45" t="n">
        <v>17.7484816620025</v>
      </c>
      <c r="G320" s="45" t="n">
        <v>82.2515183379975</v>
      </c>
    </row>
    <row r="321">
      <c r="A321" s="45" t="s">
        <v>219</v>
      </c>
      <c r="B321" s="45" t="s">
        <v>220</v>
      </c>
      <c r="C321" s="45" t="s">
        <v>18</v>
      </c>
      <c r="D321" s="45" t="n">
        <v>22.1069639</v>
      </c>
      <c r="E321" s="45" t="n">
        <v>572.2290501</v>
      </c>
      <c r="F321" s="45" t="n">
        <v>3.71960698649502</v>
      </c>
      <c r="G321" s="45" t="n">
        <v>96.280393013505</v>
      </c>
    </row>
    <row r="322">
      <c r="A322" s="45" t="s">
        <v>219</v>
      </c>
      <c r="B322" s="45" t="s">
        <v>220</v>
      </c>
      <c r="C322" s="45" t="s">
        <v>19</v>
      </c>
      <c r="D322" s="45" t="n">
        <v>6461.4279122</v>
      </c>
      <c r="E322" s="45" t="n">
        <v>22832.2360688</v>
      </c>
      <c r="F322" s="45" t="n">
        <v>22.0574248287647</v>
      </c>
      <c r="G322" s="45" t="n">
        <v>77.9425751712353</v>
      </c>
    </row>
    <row r="323">
      <c r="A323" s="45" t="s">
        <v>221</v>
      </c>
      <c r="B323" s="45" t="s">
        <v>222</v>
      </c>
      <c r="C323" s="45" t="s">
        <v>18</v>
      </c>
      <c r="D323" s="45" t="n">
        <v>576.0852557</v>
      </c>
      <c r="E323" s="45" t="n">
        <v>6234.5524752</v>
      </c>
      <c r="F323" s="45" t="n">
        <v>8.45860958198216</v>
      </c>
      <c r="G323" s="45" t="n">
        <v>91.5413904180178</v>
      </c>
    </row>
    <row r="324">
      <c r="A324" s="45" t="s">
        <v>221</v>
      </c>
      <c r="B324" s="45" t="s">
        <v>222</v>
      </c>
      <c r="C324" s="45" t="s">
        <v>19</v>
      </c>
      <c r="D324" s="45" t="n">
        <v>22040.2553638</v>
      </c>
      <c r="E324" s="45" t="n">
        <v>102565.1069086</v>
      </c>
      <c r="F324" s="45" t="n">
        <v>17.6880472572422</v>
      </c>
      <c r="G324" s="45" t="n">
        <v>82.3119527427578</v>
      </c>
    </row>
    <row r="325">
      <c r="A325" s="45" t="s">
        <v>223</v>
      </c>
      <c r="B325" s="45" t="s">
        <v>224</v>
      </c>
      <c r="C325" s="45" t="s">
        <v>18</v>
      </c>
      <c r="D325" s="45" t="n">
        <v>348.8376781</v>
      </c>
      <c r="E325" s="45" t="n">
        <v>6828.6450259</v>
      </c>
      <c r="F325" s="45" t="n">
        <v>4.86016744987199</v>
      </c>
      <c r="G325" s="45" t="n">
        <v>95.139832550128</v>
      </c>
    </row>
    <row r="326">
      <c r="A326" s="45" t="s">
        <v>223</v>
      </c>
      <c r="B326" s="45" t="s">
        <v>224</v>
      </c>
      <c r="C326" s="45" t="s">
        <v>19</v>
      </c>
      <c r="D326" s="45" t="n">
        <v>6544.7009196</v>
      </c>
      <c r="E326" s="45" t="n">
        <v>42740.8163765</v>
      </c>
      <c r="F326" s="45" t="n">
        <v>13.2791563904674</v>
      </c>
      <c r="G326" s="45" t="n">
        <v>86.7208436095326</v>
      </c>
    </row>
    <row r="327">
      <c r="A327" s="45" t="s">
        <v>225</v>
      </c>
      <c r="B327" s="45" t="s">
        <v>226</v>
      </c>
      <c r="C327" s="45" t="s">
        <v>18</v>
      </c>
      <c r="D327" s="45" t="n">
        <v>316.9511609</v>
      </c>
      <c r="E327" s="45" t="n">
        <v>3788.9195882</v>
      </c>
      <c r="F327" s="45" t="n">
        <v>7.71946269788145</v>
      </c>
      <c r="G327" s="45" t="n">
        <v>92.2805373021186</v>
      </c>
    </row>
    <row r="328">
      <c r="A328" s="45" t="s">
        <v>225</v>
      </c>
      <c r="B328" s="45" t="s">
        <v>226</v>
      </c>
      <c r="C328" s="45" t="s">
        <v>19</v>
      </c>
      <c r="D328" s="45" t="n">
        <v>9022.1757566</v>
      </c>
      <c r="E328" s="45" t="n">
        <v>49403.9534964</v>
      </c>
      <c r="F328" s="45" t="n">
        <v>15.4420220403985</v>
      </c>
      <c r="G328" s="45" t="n">
        <v>84.5579779596015</v>
      </c>
    </row>
    <row r="329">
      <c r="A329" s="45" t="s">
        <v>227</v>
      </c>
      <c r="B329" s="45" t="s">
        <v>228</v>
      </c>
      <c r="C329" s="45" t="s">
        <v>18</v>
      </c>
      <c r="D329" s="45" t="n">
        <v>990.441635</v>
      </c>
      <c r="E329" s="45" t="n">
        <v>16824.235147</v>
      </c>
      <c r="F329" s="45" t="n">
        <v>5.55969466704411</v>
      </c>
      <c r="G329" s="45" t="n">
        <v>94.4403053329559</v>
      </c>
    </row>
    <row r="330">
      <c r="A330" s="45" t="s">
        <v>227</v>
      </c>
      <c r="B330" s="45" t="s">
        <v>228</v>
      </c>
      <c r="C330" s="45" t="s">
        <v>19</v>
      </c>
      <c r="D330" s="45" t="n">
        <v>12621.4297634</v>
      </c>
      <c r="E330" s="45" t="n">
        <v>108221.8934566</v>
      </c>
      <c r="F330" s="45" t="n">
        <v>10.4444576887564</v>
      </c>
      <c r="G330" s="45" t="n">
        <v>89.5555423112436</v>
      </c>
    </row>
    <row r="331">
      <c r="A331" s="45" t="s">
        <v>229</v>
      </c>
      <c r="B331" s="45" t="s">
        <v>230</v>
      </c>
      <c r="C331" s="45" t="s">
        <v>18</v>
      </c>
      <c r="D331" s="45" t="n">
        <v>149.0539262</v>
      </c>
      <c r="E331" s="45" t="n">
        <v>748.5863034</v>
      </c>
      <c r="F331" s="45" t="n">
        <v>16.6050853432026</v>
      </c>
      <c r="G331" s="45" t="n">
        <v>83.3949146567974</v>
      </c>
    </row>
    <row r="332">
      <c r="A332" s="45" t="s">
        <v>229</v>
      </c>
      <c r="B332" s="45" t="s">
        <v>230</v>
      </c>
      <c r="C332" s="45" t="s">
        <v>19</v>
      </c>
      <c r="D332" s="45" t="n">
        <v>6147.6036049</v>
      </c>
      <c r="E332" s="45" t="n">
        <v>24259.7561692</v>
      </c>
      <c r="F332" s="45" t="n">
        <v>20.2174856698224</v>
      </c>
      <c r="G332" s="45" t="n">
        <v>79.7825143301776</v>
      </c>
    </row>
    <row r="333">
      <c r="A333" s="45" t="s">
        <v>231</v>
      </c>
      <c r="B333" s="45" t="s">
        <v>232</v>
      </c>
      <c r="C333" s="45" t="s">
        <v>18</v>
      </c>
      <c r="D333" s="45" t="n">
        <v>1074.5662402</v>
      </c>
      <c r="E333" s="45" t="n">
        <v>18997.9948124</v>
      </c>
      <c r="F333" s="45" t="n">
        <v>5.35340875229676</v>
      </c>
      <c r="G333" s="45" t="n">
        <v>94.6465912477032</v>
      </c>
    </row>
    <row r="334">
      <c r="A334" s="45" t="s">
        <v>231</v>
      </c>
      <c r="B334" s="45" t="s">
        <v>232</v>
      </c>
      <c r="C334" s="45" t="s">
        <v>19</v>
      </c>
      <c r="D334" s="45" t="n">
        <v>19332.9567065</v>
      </c>
      <c r="E334" s="45" t="n">
        <v>159765.4822438</v>
      </c>
      <c r="F334" s="45" t="n">
        <v>10.7945981102967</v>
      </c>
      <c r="G334" s="45" t="n">
        <v>89.2054018897033</v>
      </c>
    </row>
    <row r="335">
      <c r="A335" s="45" t="s">
        <v>233</v>
      </c>
      <c r="B335" s="45" t="s">
        <v>234</v>
      </c>
      <c r="C335" s="45" t="s">
        <v>18</v>
      </c>
      <c r="D335" s="45" t="n">
        <v>1048.2808594</v>
      </c>
      <c r="E335" s="45" t="n">
        <v>17117.3222639</v>
      </c>
      <c r="F335" s="45" t="n">
        <v>5.77069119194523</v>
      </c>
      <c r="G335" s="45" t="n">
        <v>94.2293088080548</v>
      </c>
    </row>
    <row r="336">
      <c r="A336" s="45" t="s">
        <v>233</v>
      </c>
      <c r="B336" s="45" t="s">
        <v>234</v>
      </c>
      <c r="C336" s="45" t="s">
        <v>19</v>
      </c>
      <c r="D336" s="45" t="n">
        <v>31198.814586</v>
      </c>
      <c r="E336" s="45" t="n">
        <v>187529.5822845</v>
      </c>
      <c r="F336" s="45" t="n">
        <v>14.263723884225</v>
      </c>
      <c r="G336" s="45" t="n">
        <v>85.736276115775</v>
      </c>
    </row>
    <row r="337">
      <c r="A337" s="45" t="s">
        <v>235</v>
      </c>
      <c r="B337" s="45" t="s">
        <v>236</v>
      </c>
      <c r="C337" s="45" t="s">
        <v>18</v>
      </c>
      <c r="D337" s="45" t="n">
        <v>1461.3807139</v>
      </c>
      <c r="E337" s="45" t="n">
        <v>9328.2260964</v>
      </c>
      <c r="F337" s="45" t="n">
        <v>13.5443370605955</v>
      </c>
      <c r="G337" s="45" t="n">
        <v>86.4556629394045</v>
      </c>
    </row>
    <row r="338">
      <c r="A338" s="45" t="s">
        <v>235</v>
      </c>
      <c r="B338" s="45" t="s">
        <v>236</v>
      </c>
      <c r="C338" s="45" t="s">
        <v>19</v>
      </c>
      <c r="D338" s="45" t="n">
        <v>16599.772147</v>
      </c>
      <c r="E338" s="45" t="n">
        <v>114134.6210474</v>
      </c>
      <c r="F338" s="45" t="n">
        <v>12.6973260374693</v>
      </c>
      <c r="G338" s="45" t="n">
        <v>87.3026739625307</v>
      </c>
    </row>
    <row r="339">
      <c r="A339" s="45" t="s">
        <v>237</v>
      </c>
      <c r="B339" s="45" t="s">
        <v>238</v>
      </c>
      <c r="C339" s="45" t="s">
        <v>18</v>
      </c>
      <c r="D339" s="45" t="n">
        <v>809.8547667</v>
      </c>
      <c r="E339" s="45" t="n">
        <v>7399.7331563</v>
      </c>
      <c r="F339" s="45" t="n">
        <v>9.86474320387153</v>
      </c>
      <c r="G339" s="45" t="n">
        <v>90.1352567961285</v>
      </c>
    </row>
    <row r="340">
      <c r="A340" s="45" t="s">
        <v>237</v>
      </c>
      <c r="B340" s="45" t="s">
        <v>238</v>
      </c>
      <c r="C340" s="45" t="s">
        <v>19</v>
      </c>
      <c r="D340" s="45" t="n">
        <v>17847.6508989</v>
      </c>
      <c r="E340" s="45" t="n">
        <v>84167.7611802</v>
      </c>
      <c r="F340" s="45" t="n">
        <v>17.4950534778622</v>
      </c>
      <c r="G340" s="45" t="n">
        <v>82.5049465221378</v>
      </c>
    </row>
    <row r="341">
      <c r="A341" s="45" t="s">
        <v>239</v>
      </c>
      <c r="B341" s="45" t="s">
        <v>240</v>
      </c>
      <c r="C341" s="45" t="s">
        <v>18</v>
      </c>
      <c r="D341" s="45" t="n">
        <v>174.2362956</v>
      </c>
      <c r="E341" s="45" t="n">
        <v>1914.2810605</v>
      </c>
      <c r="F341" s="45" t="n">
        <v>8.34258308129939</v>
      </c>
      <c r="G341" s="45" t="n">
        <v>91.6574169187006</v>
      </c>
    </row>
    <row r="342">
      <c r="A342" s="45" t="s">
        <v>239</v>
      </c>
      <c r="B342" s="45" t="s">
        <v>240</v>
      </c>
      <c r="C342" s="45" t="s">
        <v>19</v>
      </c>
      <c r="D342" s="45" t="n">
        <v>1723.1183297</v>
      </c>
      <c r="E342" s="45" t="n">
        <v>13466.364316</v>
      </c>
      <c r="F342" s="45" t="n">
        <v>11.3441541749139</v>
      </c>
      <c r="G342" s="45" t="n">
        <v>88.6558458250861</v>
      </c>
    </row>
    <row r="343">
      <c r="A343" s="45" t="s">
        <v>241</v>
      </c>
      <c r="B343" s="45" t="s">
        <v>242</v>
      </c>
      <c r="C343" s="45" t="s">
        <v>18</v>
      </c>
      <c r="D343" s="45" t="n">
        <v>54.6692158</v>
      </c>
      <c r="E343" s="45" t="n">
        <v>857.8846042</v>
      </c>
      <c r="F343" s="45" t="n">
        <v>5.99079359505612</v>
      </c>
      <c r="G343" s="45" t="n">
        <v>94.0092064049439</v>
      </c>
    </row>
    <row r="344">
      <c r="A344" s="45" t="s">
        <v>241</v>
      </c>
      <c r="B344" s="45" t="s">
        <v>242</v>
      </c>
      <c r="C344" s="45" t="s">
        <v>19</v>
      </c>
      <c r="D344" s="45" t="n">
        <v>2206.9732197</v>
      </c>
      <c r="E344" s="45" t="n">
        <v>9186.4729612</v>
      </c>
      <c r="F344" s="45" t="n">
        <v>19.3705502677476</v>
      </c>
      <c r="G344" s="45" t="n">
        <v>80.6294497322524</v>
      </c>
    </row>
    <row r="345">
      <c r="A345" s="45" t="s">
        <v>243</v>
      </c>
      <c r="B345" s="45" t="s">
        <v>244</v>
      </c>
      <c r="C345" s="45" t="s">
        <v>18</v>
      </c>
      <c r="D345" s="45" t="n">
        <v>47.5398345</v>
      </c>
      <c r="E345" s="45" t="n">
        <v>994.4699386</v>
      </c>
      <c r="F345" s="45" t="n">
        <v>4.5623213646613</v>
      </c>
      <c r="G345" s="45" t="n">
        <v>95.4376786353387</v>
      </c>
    </row>
    <row r="346">
      <c r="A346" s="45" t="s">
        <v>243</v>
      </c>
      <c r="B346" s="45" t="s">
        <v>244</v>
      </c>
      <c r="C346" s="45" t="s">
        <v>19</v>
      </c>
      <c r="D346" s="45" t="n">
        <v>2974.5540673</v>
      </c>
      <c r="E346" s="45" t="n">
        <v>13953.4361615</v>
      </c>
      <c r="F346" s="45" t="n">
        <v>17.571808744545</v>
      </c>
      <c r="G346" s="45" t="n">
        <v>82.428191255455</v>
      </c>
    </row>
    <row r="347">
      <c r="A347" s="45" t="s">
        <v>245</v>
      </c>
      <c r="B347" s="45" t="s">
        <v>246</v>
      </c>
      <c r="C347" s="45" t="s">
        <v>18</v>
      </c>
      <c r="D347" s="45" t="n">
        <v>97.1916232</v>
      </c>
      <c r="E347" s="45" t="n">
        <v>2199.2871575</v>
      </c>
      <c r="F347" s="45" t="n">
        <v>4.23220210074724</v>
      </c>
      <c r="G347" s="45" t="n">
        <v>95.7677978992528</v>
      </c>
    </row>
    <row r="348">
      <c r="A348" s="45" t="s">
        <v>245</v>
      </c>
      <c r="B348" s="45" t="s">
        <v>246</v>
      </c>
      <c r="C348" s="45" t="s">
        <v>19</v>
      </c>
      <c r="D348" s="45" t="n">
        <v>2476.6158347</v>
      </c>
      <c r="E348" s="45" t="n">
        <v>16106.9053876</v>
      </c>
      <c r="F348" s="45" t="n">
        <v>13.3269459811959</v>
      </c>
      <c r="G348" s="45" t="n">
        <v>86.6730540188041</v>
      </c>
    </row>
    <row r="349">
      <c r="A349" s="45" t="s">
        <v>247</v>
      </c>
      <c r="B349" s="45" t="s">
        <v>248</v>
      </c>
      <c r="C349" s="45" t="s">
        <v>18</v>
      </c>
      <c r="D349" s="45" t="n">
        <v>377.0643177</v>
      </c>
      <c r="E349" s="45" t="n">
        <v>6545.2457647</v>
      </c>
      <c r="F349" s="45" t="n">
        <v>5.44708794046495</v>
      </c>
      <c r="G349" s="45" t="n">
        <v>94.552912059535</v>
      </c>
    </row>
    <row r="350">
      <c r="A350" s="45" t="s">
        <v>247</v>
      </c>
      <c r="B350" s="45" t="s">
        <v>248</v>
      </c>
      <c r="C350" s="45" t="s">
        <v>19</v>
      </c>
      <c r="D350" s="45" t="n">
        <v>3581.9300167</v>
      </c>
      <c r="E350" s="45" t="n">
        <v>34797.7598983</v>
      </c>
      <c r="F350" s="45" t="n">
        <v>9.33287899051021</v>
      </c>
      <c r="G350" s="45" t="n">
        <v>90.6671210094898</v>
      </c>
    </row>
    <row r="351">
      <c r="A351" s="45" t="s">
        <v>249</v>
      </c>
      <c r="B351" s="45" t="s">
        <v>250</v>
      </c>
      <c r="C351" s="45" t="s">
        <v>18</v>
      </c>
      <c r="D351" s="45" t="n">
        <v>198.2842302</v>
      </c>
      <c r="E351" s="45" t="n">
        <v>723.3864374</v>
      </c>
      <c r="F351" s="45" t="n">
        <v>21.5135663063169</v>
      </c>
      <c r="G351" s="45" t="n">
        <v>78.4864336936831</v>
      </c>
    </row>
    <row r="352">
      <c r="A352" s="45" t="s">
        <v>249</v>
      </c>
      <c r="B352" s="45" t="s">
        <v>250</v>
      </c>
      <c r="C352" s="45" t="s">
        <v>19</v>
      </c>
      <c r="D352" s="45" t="n">
        <v>6863.0654201</v>
      </c>
      <c r="E352" s="45" t="n">
        <v>35540.263913</v>
      </c>
      <c r="F352" s="45" t="n">
        <v>16.1852041526907</v>
      </c>
      <c r="G352" s="45" t="n">
        <v>83.8147958473093</v>
      </c>
    </row>
    <row r="353">
      <c r="A353" s="45" t="s">
        <v>251</v>
      </c>
      <c r="B353" s="45" t="s">
        <v>252</v>
      </c>
      <c r="C353" s="45" t="s">
        <v>18</v>
      </c>
      <c r="D353" s="45" t="n">
        <v>49.7868499</v>
      </c>
      <c r="E353" s="45" t="n">
        <v>505.8508745</v>
      </c>
      <c r="F353" s="45" t="n">
        <v>8.96030771736419</v>
      </c>
      <c r="G353" s="45" t="n">
        <v>91.0396922826358</v>
      </c>
    </row>
    <row r="354">
      <c r="A354" s="45" t="s">
        <v>251</v>
      </c>
      <c r="B354" s="45" t="s">
        <v>252</v>
      </c>
      <c r="C354" s="45" t="s">
        <v>19</v>
      </c>
      <c r="D354" s="45" t="n">
        <v>7820.6641088</v>
      </c>
      <c r="E354" s="45" t="n">
        <v>30624.6981629</v>
      </c>
      <c r="F354" s="45" t="n">
        <v>20.3422822589888</v>
      </c>
      <c r="G354" s="45" t="n">
        <v>79.6577177410112</v>
      </c>
    </row>
    <row r="355">
      <c r="A355" s="45" t="s">
        <v>253</v>
      </c>
      <c r="B355" s="45" t="s">
        <v>254</v>
      </c>
      <c r="C355" s="45" t="s">
        <v>18</v>
      </c>
      <c r="D355" s="45" t="n">
        <v>0</v>
      </c>
      <c r="E355" s="45" t="n">
        <v>148.4555394</v>
      </c>
      <c r="F355" s="45" t="n">
        <v>0</v>
      </c>
      <c r="G355" s="45" t="n">
        <v>100</v>
      </c>
    </row>
    <row r="356">
      <c r="A356" s="45" t="s">
        <v>253</v>
      </c>
      <c r="B356" s="45" t="s">
        <v>254</v>
      </c>
      <c r="C356" s="45" t="s">
        <v>19</v>
      </c>
      <c r="D356" s="45" t="n">
        <v>5423.6460679</v>
      </c>
      <c r="E356" s="45" t="n">
        <v>23769.8983924</v>
      </c>
      <c r="F356" s="45" t="n">
        <v>18.578237648654</v>
      </c>
      <c r="G356" s="45" t="n">
        <v>81.421762351346</v>
      </c>
    </row>
    <row r="357">
      <c r="A357" s="45" t="s">
        <v>255</v>
      </c>
      <c r="B357" s="45" t="s">
        <v>256</v>
      </c>
      <c r="C357" s="45" t="s">
        <v>18</v>
      </c>
      <c r="D357" s="45" t="n">
        <v>225.7515602</v>
      </c>
      <c r="E357" s="45" t="n">
        <v>3879.8312691</v>
      </c>
      <c r="F357" s="45" t="n">
        <v>5.49864829394979</v>
      </c>
      <c r="G357" s="45" t="n">
        <v>94.5013517060502</v>
      </c>
    </row>
    <row r="358">
      <c r="A358" s="45" t="s">
        <v>255</v>
      </c>
      <c r="B358" s="45" t="s">
        <v>256</v>
      </c>
      <c r="C358" s="45" t="s">
        <v>19</v>
      </c>
      <c r="D358" s="45" t="n">
        <v>3412.2873288</v>
      </c>
      <c r="E358" s="45" t="n">
        <v>31777.1298419</v>
      </c>
      <c r="F358" s="45" t="n">
        <v>9.69691345624558</v>
      </c>
      <c r="G358" s="45" t="n">
        <v>90.3030865437544</v>
      </c>
    </row>
    <row r="359">
      <c r="A359" s="45" t="s">
        <v>257</v>
      </c>
      <c r="B359" s="45" t="s">
        <v>258</v>
      </c>
      <c r="C359" s="45" t="s">
        <v>18</v>
      </c>
      <c r="D359" s="45" t="n">
        <v>0</v>
      </c>
      <c r="E359" s="45" t="n">
        <v>118.8502284</v>
      </c>
      <c r="F359" s="45" t="n">
        <v>0</v>
      </c>
      <c r="G359" s="45" t="n">
        <v>100</v>
      </c>
    </row>
    <row r="360">
      <c r="A360" s="45" t="s">
        <v>257</v>
      </c>
      <c r="B360" s="45" t="s">
        <v>258</v>
      </c>
      <c r="C360" s="45" t="s">
        <v>19</v>
      </c>
      <c r="D360" s="45" t="n">
        <v>6080.2319509</v>
      </c>
      <c r="E360" s="45" t="n">
        <v>23158.9178246</v>
      </c>
      <c r="F360" s="45" t="n">
        <v>20.79483157884</v>
      </c>
      <c r="G360" s="45" t="n">
        <v>79.20516842116</v>
      </c>
    </row>
    <row r="361">
      <c r="A361" s="45" t="s">
        <v>259</v>
      </c>
      <c r="B361" s="45" t="s">
        <v>260</v>
      </c>
      <c r="C361" s="45" t="s">
        <v>18</v>
      </c>
      <c r="D361" s="45" t="n">
        <v>0</v>
      </c>
      <c r="E361" s="45" t="n">
        <v>40.2134193</v>
      </c>
      <c r="F361" s="45" t="n">
        <v>0</v>
      </c>
      <c r="G361" s="45" t="n">
        <v>100</v>
      </c>
    </row>
    <row r="362">
      <c r="A362" s="45" t="s">
        <v>259</v>
      </c>
      <c r="B362" s="45" t="s">
        <v>260</v>
      </c>
      <c r="C362" s="45" t="s">
        <v>19</v>
      </c>
      <c r="D362" s="45" t="n">
        <v>4969.2545124</v>
      </c>
      <c r="E362" s="45" t="n">
        <v>20727.5320663</v>
      </c>
      <c r="F362" s="45" t="n">
        <v>19.3380386188793</v>
      </c>
      <c r="G362" s="45" t="n">
        <v>80.6619613811207</v>
      </c>
    </row>
    <row r="363">
      <c r="A363" s="45" t="s">
        <v>261</v>
      </c>
      <c r="B363" s="45" t="s">
        <v>262</v>
      </c>
      <c r="C363" s="45" t="s">
        <v>18</v>
      </c>
      <c r="D363" s="45" t="n">
        <v>0</v>
      </c>
      <c r="E363" s="45" t="n">
        <v>65.972811</v>
      </c>
      <c r="F363" s="45" t="n">
        <v>0</v>
      </c>
      <c r="G363" s="45" t="n">
        <v>100</v>
      </c>
    </row>
    <row r="364">
      <c r="A364" s="45" t="s">
        <v>261</v>
      </c>
      <c r="B364" s="45" t="s">
        <v>262</v>
      </c>
      <c r="C364" s="45" t="s">
        <v>19</v>
      </c>
      <c r="D364" s="45" t="n">
        <v>9983.3589671</v>
      </c>
      <c r="E364" s="45" t="n">
        <v>35773.6682196</v>
      </c>
      <c r="F364" s="45" t="n">
        <v>21.8181983859341</v>
      </c>
      <c r="G364" s="45" t="n">
        <v>78.1818016140659</v>
      </c>
    </row>
    <row r="365">
      <c r="A365" s="45" t="s">
        <v>263</v>
      </c>
      <c r="B365" s="45" t="s">
        <v>264</v>
      </c>
      <c r="C365" s="45" t="s">
        <v>18</v>
      </c>
      <c r="D365" s="45" t="n">
        <v>34.1376896</v>
      </c>
      <c r="E365" s="45" t="n">
        <v>17.0688448</v>
      </c>
      <c r="F365" s="45" t="n">
        <v>66.6666666666667</v>
      </c>
      <c r="G365" s="45" t="n">
        <v>33.3333333333333</v>
      </c>
    </row>
    <row r="366">
      <c r="A366" s="45" t="s">
        <v>263</v>
      </c>
      <c r="B366" s="45" t="s">
        <v>264</v>
      </c>
      <c r="C366" s="45" t="s">
        <v>19</v>
      </c>
      <c r="D366" s="45" t="n">
        <v>10637.4049175</v>
      </c>
      <c r="E366" s="45" t="n">
        <v>40201.3885531</v>
      </c>
      <c r="F366" s="45" t="n">
        <v>20.9237949827657</v>
      </c>
      <c r="G366" s="45" t="n">
        <v>79.0762050172343</v>
      </c>
    </row>
    <row r="367">
      <c r="A367" s="45" t="s">
        <v>265</v>
      </c>
      <c r="B367" s="45" t="s">
        <v>266</v>
      </c>
      <c r="C367" s="45" t="s">
        <v>18</v>
      </c>
      <c r="D367" s="45" t="n">
        <v>28.3750666</v>
      </c>
      <c r="E367" s="45" t="n">
        <v>71.8647023</v>
      </c>
      <c r="F367" s="45" t="n">
        <v>28.3071947505258</v>
      </c>
      <c r="G367" s="45" t="n">
        <v>71.6928052494742</v>
      </c>
    </row>
    <row r="368">
      <c r="A368" s="45" t="s">
        <v>265</v>
      </c>
      <c r="B368" s="45" t="s">
        <v>266</v>
      </c>
      <c r="C368" s="45" t="s">
        <v>19</v>
      </c>
      <c r="D368" s="45" t="n">
        <v>9057.2782723</v>
      </c>
      <c r="E368" s="45" t="n">
        <v>35308.4819563</v>
      </c>
      <c r="F368" s="45" t="n">
        <v>20.4150187568775</v>
      </c>
      <c r="G368" s="45" t="n">
        <v>79.5849812431225</v>
      </c>
    </row>
    <row r="369">
      <c r="A369" s="45" t="s">
        <v>267</v>
      </c>
      <c r="B369" s="45" t="s">
        <v>268</v>
      </c>
      <c r="C369" s="45" t="s">
        <v>18</v>
      </c>
      <c r="D369" s="45" t="n">
        <v>6.4919717</v>
      </c>
      <c r="E369" s="45" t="n">
        <v>76.5487132</v>
      </c>
      <c r="F369" s="45" t="n">
        <v>7.81782051510994</v>
      </c>
      <c r="G369" s="45" t="n">
        <v>92.1821794848901</v>
      </c>
    </row>
    <row r="370">
      <c r="A370" s="45" t="s">
        <v>267</v>
      </c>
      <c r="B370" s="45" t="s">
        <v>268</v>
      </c>
      <c r="C370" s="45" t="s">
        <v>19</v>
      </c>
      <c r="D370" s="45" t="n">
        <v>2873.8493377</v>
      </c>
      <c r="E370" s="45" t="n">
        <v>9107.1099805</v>
      </c>
      <c r="F370" s="45" t="n">
        <v>23.9868049074702</v>
      </c>
      <c r="G370" s="45" t="n">
        <v>76.0131950925299</v>
      </c>
    </row>
    <row r="371">
      <c r="A371" s="45" t="s">
        <v>269</v>
      </c>
      <c r="B371" s="45" t="s">
        <v>270</v>
      </c>
      <c r="C371" s="45" t="s">
        <v>18</v>
      </c>
      <c r="D371" s="45" t="n">
        <v>520.2354692</v>
      </c>
      <c r="E371" s="45" t="n">
        <v>3030.5724921</v>
      </c>
      <c r="F371" s="45" t="n">
        <v>14.6511857264603</v>
      </c>
      <c r="G371" s="45" t="n">
        <v>85.3488142735398</v>
      </c>
    </row>
    <row r="372">
      <c r="A372" s="45" t="s">
        <v>269</v>
      </c>
      <c r="B372" s="45" t="s">
        <v>270</v>
      </c>
      <c r="C372" s="45" t="s">
        <v>19</v>
      </c>
      <c r="D372" s="45" t="n">
        <v>35914.0147447</v>
      </c>
      <c r="E372" s="45" t="n">
        <v>142433.1772863</v>
      </c>
      <c r="F372" s="45" t="n">
        <v>20.137134953298</v>
      </c>
      <c r="G372" s="45" t="n">
        <v>79.862865046702</v>
      </c>
    </row>
    <row r="373">
      <c r="A373" s="45" t="s">
        <v>271</v>
      </c>
      <c r="B373" s="45" t="s">
        <v>272</v>
      </c>
      <c r="C373" s="45" t="s">
        <v>18</v>
      </c>
      <c r="D373" s="45" t="n">
        <v>29.6430253</v>
      </c>
      <c r="E373" s="45" t="n">
        <v>59.2860506</v>
      </c>
      <c r="F373" s="45" t="n">
        <v>33.3333333333333</v>
      </c>
      <c r="G373" s="45" t="n">
        <v>66.6666666666667</v>
      </c>
    </row>
    <row r="374">
      <c r="A374" s="45" t="s">
        <v>271</v>
      </c>
      <c r="B374" s="45" t="s">
        <v>272</v>
      </c>
      <c r="C374" s="45" t="s">
        <v>19</v>
      </c>
      <c r="D374" s="45" t="n">
        <v>17867.4317381</v>
      </c>
      <c r="E374" s="45" t="n">
        <v>80393.6391873</v>
      </c>
      <c r="F374" s="45" t="n">
        <v>18.1836322053369</v>
      </c>
      <c r="G374" s="45" t="n">
        <v>81.8163677946631</v>
      </c>
    </row>
    <row r="375">
      <c r="A375" s="45" t="s">
        <v>273</v>
      </c>
      <c r="B375" s="45" t="s">
        <v>274</v>
      </c>
      <c r="C375" s="45" t="s">
        <v>18</v>
      </c>
      <c r="D375" s="45" t="n">
        <v>102.9258928</v>
      </c>
      <c r="E375" s="45" t="n">
        <v>458.3175053</v>
      </c>
      <c r="F375" s="45" t="n">
        <v>18.3389048581131</v>
      </c>
      <c r="G375" s="45" t="n">
        <v>81.6610951418869</v>
      </c>
    </row>
    <row r="376">
      <c r="A376" s="45" t="s">
        <v>273</v>
      </c>
      <c r="B376" s="45" t="s">
        <v>274</v>
      </c>
      <c r="C376" s="45" t="s">
        <v>19</v>
      </c>
      <c r="D376" s="45" t="n">
        <v>10146.2143435</v>
      </c>
      <c r="E376" s="45" t="n">
        <v>27519.5422534</v>
      </c>
      <c r="F376" s="45" t="n">
        <v>26.9375030802781</v>
      </c>
      <c r="G376" s="45" t="n">
        <v>73.0624969197219</v>
      </c>
    </row>
    <row r="377">
      <c r="A377" s="45" t="s">
        <v>275</v>
      </c>
      <c r="B377" s="45" t="s">
        <v>276</v>
      </c>
      <c r="C377" s="45" t="s">
        <v>18</v>
      </c>
      <c r="D377" s="45" t="n">
        <v>51.752412</v>
      </c>
      <c r="E377" s="45" t="n">
        <v>529.1661956</v>
      </c>
      <c r="F377" s="45" t="n">
        <v>8.90871996918971</v>
      </c>
      <c r="G377" s="45" t="n">
        <v>91.0912800308103</v>
      </c>
    </row>
    <row r="378">
      <c r="A378" s="45" t="s">
        <v>275</v>
      </c>
      <c r="B378" s="45" t="s">
        <v>276</v>
      </c>
      <c r="C378" s="45" t="s">
        <v>19</v>
      </c>
      <c r="D378" s="45" t="n">
        <v>11003.0676482</v>
      </c>
      <c r="E378" s="45" t="n">
        <v>46999.0137403</v>
      </c>
      <c r="F378" s="45" t="n">
        <v>18.9701255279118</v>
      </c>
      <c r="G378" s="45" t="n">
        <v>81.0298744720882</v>
      </c>
    </row>
    <row r="379">
      <c r="A379" s="45" t="s">
        <v>277</v>
      </c>
      <c r="B379" s="45" t="s">
        <v>278</v>
      </c>
      <c r="C379" s="45" t="s">
        <v>18</v>
      </c>
      <c r="D379" s="45" t="n">
        <v>91.091615</v>
      </c>
      <c r="E379" s="45" t="n">
        <v>1393.3354159</v>
      </c>
      <c r="F379" s="45" t="n">
        <v>6.1364831752472</v>
      </c>
      <c r="G379" s="45" t="n">
        <v>93.8635168247528</v>
      </c>
    </row>
    <row r="380">
      <c r="A380" s="45" t="s">
        <v>277</v>
      </c>
      <c r="B380" s="45" t="s">
        <v>278</v>
      </c>
      <c r="C380" s="45" t="s">
        <v>19</v>
      </c>
      <c r="D380" s="45" t="n">
        <v>13730.7074981</v>
      </c>
      <c r="E380" s="45" t="n">
        <v>59025.865474</v>
      </c>
      <c r="F380" s="45" t="n">
        <v>18.8721196411564</v>
      </c>
      <c r="G380" s="45" t="n">
        <v>81.1278803588436</v>
      </c>
    </row>
    <row r="381">
      <c r="A381" s="45" t="s">
        <v>279</v>
      </c>
      <c r="B381" s="45" t="s">
        <v>280</v>
      </c>
      <c r="C381" s="45" t="s">
        <v>18</v>
      </c>
      <c r="D381" s="45" t="n">
        <v>0</v>
      </c>
      <c r="E381" s="45" t="n">
        <v>111.3404262</v>
      </c>
      <c r="F381" s="45" t="n">
        <v>0</v>
      </c>
      <c r="G381" s="45" t="n">
        <v>100</v>
      </c>
    </row>
    <row r="382">
      <c r="A382" s="45" t="s">
        <v>279</v>
      </c>
      <c r="B382" s="45" t="s">
        <v>280</v>
      </c>
      <c r="C382" s="45" t="s">
        <v>19</v>
      </c>
      <c r="D382" s="45" t="n">
        <v>8127.984664</v>
      </c>
      <c r="E382" s="45" t="n">
        <v>36722.6749102</v>
      </c>
      <c r="F382" s="45" t="n">
        <v>18.122330287146</v>
      </c>
      <c r="G382" s="45" t="n">
        <v>81.877669712854</v>
      </c>
    </row>
    <row r="383">
      <c r="A383" s="45" t="s">
        <v>281</v>
      </c>
      <c r="B383" s="45" t="s">
        <v>282</v>
      </c>
      <c r="C383" s="45" t="s">
        <v>18</v>
      </c>
      <c r="D383" s="45" t="n">
        <v>83.0792786</v>
      </c>
      <c r="E383" s="45" t="n">
        <v>841.1768024</v>
      </c>
      <c r="F383" s="45" t="n">
        <v>8.98877273386314</v>
      </c>
      <c r="G383" s="45" t="n">
        <v>91.0112272661369</v>
      </c>
    </row>
    <row r="384">
      <c r="A384" s="45" t="s">
        <v>281</v>
      </c>
      <c r="B384" s="45" t="s">
        <v>282</v>
      </c>
      <c r="C384" s="45" t="s">
        <v>19</v>
      </c>
      <c r="D384" s="45" t="n">
        <v>2464.6695505</v>
      </c>
      <c r="E384" s="45" t="n">
        <v>15194.0743644</v>
      </c>
      <c r="F384" s="45" t="n">
        <v>13.9572189413788</v>
      </c>
      <c r="G384" s="45" t="n">
        <v>86.0427810586212</v>
      </c>
    </row>
    <row r="385">
      <c r="A385" s="45" t="s">
        <v>283</v>
      </c>
      <c r="B385" s="45" t="s">
        <v>284</v>
      </c>
      <c r="C385" s="45" t="s">
        <v>18</v>
      </c>
      <c r="D385" s="45" t="n">
        <v>310.6198505</v>
      </c>
      <c r="E385" s="45" t="n">
        <v>834.1092546</v>
      </c>
      <c r="F385" s="45" t="n">
        <v>27.1347910275126</v>
      </c>
      <c r="G385" s="45" t="n">
        <v>72.8652089724874</v>
      </c>
    </row>
    <row r="386">
      <c r="A386" s="45" t="s">
        <v>283</v>
      </c>
      <c r="B386" s="45" t="s">
        <v>284</v>
      </c>
      <c r="C386" s="45" t="s">
        <v>19</v>
      </c>
      <c r="D386" s="45" t="n">
        <v>16792.9052028</v>
      </c>
      <c r="E386" s="45" t="n">
        <v>52199.3656918</v>
      </c>
      <c r="F386" s="45" t="n">
        <v>24.3402702723826</v>
      </c>
      <c r="G386" s="45" t="n">
        <v>75.6597297276174</v>
      </c>
    </row>
    <row r="387">
      <c r="A387" s="45" t="s">
        <v>285</v>
      </c>
      <c r="B387" s="45" t="s">
        <v>286</v>
      </c>
      <c r="C387" s="45" t="s">
        <v>18</v>
      </c>
      <c r="D387" s="45" t="n">
        <v>1494.3122121</v>
      </c>
      <c r="E387" s="45" t="n">
        <v>15441.6001494</v>
      </c>
      <c r="F387" s="45" t="n">
        <v>8.82333458158997</v>
      </c>
      <c r="G387" s="45" t="n">
        <v>91.17666541841</v>
      </c>
    </row>
    <row r="388">
      <c r="A388" s="45" t="s">
        <v>285</v>
      </c>
      <c r="B388" s="45" t="s">
        <v>286</v>
      </c>
      <c r="C388" s="45" t="s">
        <v>19</v>
      </c>
      <c r="D388" s="45" t="n">
        <v>7540.2696096</v>
      </c>
      <c r="E388" s="45" t="n">
        <v>54729.8180316</v>
      </c>
      <c r="F388" s="45" t="n">
        <v>12.1089754250018</v>
      </c>
      <c r="G388" s="45" t="n">
        <v>87.8910245749982</v>
      </c>
    </row>
    <row r="389">
      <c r="A389" s="45" t="s">
        <v>287</v>
      </c>
      <c r="B389" s="45" t="s">
        <v>288</v>
      </c>
      <c r="C389" s="45" t="s">
        <v>18</v>
      </c>
      <c r="D389" s="45" t="n">
        <v>868.9917719</v>
      </c>
      <c r="E389" s="45" t="n">
        <v>6613.3621375</v>
      </c>
      <c r="F389" s="45" t="n">
        <v>11.6138822410992</v>
      </c>
      <c r="G389" s="45" t="n">
        <v>88.3861177589008</v>
      </c>
    </row>
    <row r="390">
      <c r="A390" s="45" t="s">
        <v>287</v>
      </c>
      <c r="B390" s="45" t="s">
        <v>288</v>
      </c>
      <c r="C390" s="45" t="s">
        <v>19</v>
      </c>
      <c r="D390" s="45" t="n">
        <v>7309.4696421</v>
      </c>
      <c r="E390" s="45" t="n">
        <v>42649.1764549</v>
      </c>
      <c r="F390" s="45" t="n">
        <v>14.6310402966243</v>
      </c>
      <c r="G390" s="45" t="n">
        <v>85.3689597033757</v>
      </c>
    </row>
    <row r="391">
      <c r="A391" s="45" t="s">
        <v>289</v>
      </c>
      <c r="B391" s="45" t="s">
        <v>290</v>
      </c>
      <c r="C391" s="45" t="s">
        <v>18</v>
      </c>
      <c r="D391" s="45" t="n">
        <v>0</v>
      </c>
      <c r="E391" s="45" t="n">
        <v>199.6647349</v>
      </c>
      <c r="F391" s="45" t="n">
        <v>0</v>
      </c>
      <c r="G391" s="45" t="n">
        <v>100</v>
      </c>
    </row>
    <row r="392">
      <c r="A392" s="45" t="s">
        <v>289</v>
      </c>
      <c r="B392" s="45" t="s">
        <v>290</v>
      </c>
      <c r="C392" s="45" t="s">
        <v>19</v>
      </c>
      <c r="D392" s="45" t="n">
        <v>3527.5943275</v>
      </c>
      <c r="E392" s="45" t="n">
        <v>15342.7409353</v>
      </c>
      <c r="F392" s="45" t="n">
        <v>18.693861441106</v>
      </c>
      <c r="G392" s="45" t="n">
        <v>81.306138558894</v>
      </c>
    </row>
    <row r="393">
      <c r="A393" s="45" t="s">
        <v>291</v>
      </c>
      <c r="B393" s="45" t="s">
        <v>292</v>
      </c>
      <c r="C393" s="45" t="s">
        <v>18</v>
      </c>
      <c r="D393" s="45" t="n">
        <v>87.0101461</v>
      </c>
      <c r="E393" s="45" t="n">
        <v>927.1681165</v>
      </c>
      <c r="F393" s="45" t="n">
        <v>8.57937399258946</v>
      </c>
      <c r="G393" s="45" t="n">
        <v>91.4206260074105</v>
      </c>
    </row>
    <row r="394">
      <c r="A394" s="45" t="s">
        <v>291</v>
      </c>
      <c r="B394" s="45" t="s">
        <v>292</v>
      </c>
      <c r="C394" s="45" t="s">
        <v>19</v>
      </c>
      <c r="D394" s="45" t="n">
        <v>6302.7638629</v>
      </c>
      <c r="E394" s="45" t="n">
        <v>20898.0578762</v>
      </c>
      <c r="F394" s="45" t="n">
        <v>23.1712259407224</v>
      </c>
      <c r="G394" s="45" t="n">
        <v>76.8287740592776</v>
      </c>
    </row>
    <row r="395">
      <c r="A395" s="45" t="s">
        <v>293</v>
      </c>
      <c r="B395" s="45" t="s">
        <v>294</v>
      </c>
      <c r="C395" s="45" t="s">
        <v>18</v>
      </c>
      <c r="D395" s="45" t="n">
        <v>779.398079</v>
      </c>
      <c r="E395" s="45" t="n">
        <v>8235.8099525</v>
      </c>
      <c r="F395" s="45" t="n">
        <v>8.64536987140739</v>
      </c>
      <c r="G395" s="45" t="n">
        <v>91.3546301285926</v>
      </c>
    </row>
    <row r="396">
      <c r="A396" s="45" t="s">
        <v>293</v>
      </c>
      <c r="B396" s="45" t="s">
        <v>294</v>
      </c>
      <c r="C396" s="45" t="s">
        <v>19</v>
      </c>
      <c r="D396" s="45" t="n">
        <v>5049.5615768</v>
      </c>
      <c r="E396" s="45" t="n">
        <v>45692.2303944</v>
      </c>
      <c r="F396" s="45" t="n">
        <v>9.95148452712515</v>
      </c>
      <c r="G396" s="45" t="n">
        <v>90.0485154728749</v>
      </c>
    </row>
    <row r="397">
      <c r="A397" s="45" t="s">
        <v>295</v>
      </c>
      <c r="B397" s="45" t="s">
        <v>296</v>
      </c>
      <c r="C397" s="45" t="s">
        <v>18</v>
      </c>
      <c r="D397" s="45" t="n">
        <v>27.7049657</v>
      </c>
      <c r="E397" s="45" t="n">
        <v>837.623979</v>
      </c>
      <c r="F397" s="45" t="n">
        <v>3.20166866827793</v>
      </c>
      <c r="G397" s="45" t="n">
        <v>96.7983313317221</v>
      </c>
    </row>
    <row r="398">
      <c r="A398" s="45" t="s">
        <v>295</v>
      </c>
      <c r="B398" s="45" t="s">
        <v>296</v>
      </c>
      <c r="C398" s="45" t="s">
        <v>19</v>
      </c>
      <c r="D398" s="45" t="n">
        <v>22129.4363421</v>
      </c>
      <c r="E398" s="45" t="n">
        <v>54969.2347139</v>
      </c>
      <c r="F398" s="45" t="n">
        <v>28.7027468035428</v>
      </c>
      <c r="G398" s="45" t="n">
        <v>71.2972531964572</v>
      </c>
    </row>
    <row r="399">
      <c r="A399" s="45" t="s">
        <v>297</v>
      </c>
      <c r="B399" s="45" t="s">
        <v>298</v>
      </c>
      <c r="C399" s="45" t="s">
        <v>18</v>
      </c>
      <c r="D399" s="45" t="n">
        <v>28.4266115</v>
      </c>
      <c r="E399" s="45" t="n">
        <v>474.418813</v>
      </c>
      <c r="F399" s="45" t="n">
        <v>5.65315107088143</v>
      </c>
      <c r="G399" s="45" t="n">
        <v>94.3468489291186</v>
      </c>
    </row>
    <row r="400">
      <c r="A400" s="45" t="s">
        <v>297</v>
      </c>
      <c r="B400" s="45" t="s">
        <v>298</v>
      </c>
      <c r="C400" s="45" t="s">
        <v>19</v>
      </c>
      <c r="D400" s="45" t="n">
        <v>19221.146564</v>
      </c>
      <c r="E400" s="45" t="n">
        <v>58396.0079858</v>
      </c>
      <c r="F400" s="45" t="n">
        <v>24.7640443346419</v>
      </c>
      <c r="G400" s="45" t="n">
        <v>75.2359556653581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343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46" t="s">
        <v>74</v>
      </c>
      <c r="B411" s="46" t="s">
        <v>75</v>
      </c>
      <c r="C411" s="46" t="s">
        <v>18</v>
      </c>
      <c r="D411" s="46" t="n">
        <v>3.54321</v>
      </c>
      <c r="E411" s="46" t="n">
        <v>33.6604944</v>
      </c>
      <c r="F411" s="46" t="n">
        <v>9.52380967740406</v>
      </c>
      <c r="G411" s="46" t="n">
        <v>90.4761903225959</v>
      </c>
    </row>
    <row r="412">
      <c r="A412" s="46" t="s">
        <v>74</v>
      </c>
      <c r="B412" s="46" t="s">
        <v>75</v>
      </c>
      <c r="C412" s="46" t="s">
        <v>19</v>
      </c>
      <c r="D412" s="46" t="n">
        <v>28.0889353</v>
      </c>
      <c r="E412" s="46" t="n">
        <v>508.7073682</v>
      </c>
      <c r="F412" s="46" t="n">
        <v>5.23269909216132</v>
      </c>
      <c r="G412" s="46" t="n">
        <v>94.7673009078387</v>
      </c>
    </row>
    <row r="413">
      <c r="A413" s="46" t="s">
        <v>76</v>
      </c>
      <c r="B413" s="46" t="s">
        <v>77</v>
      </c>
      <c r="C413" s="46" t="s">
        <v>18</v>
      </c>
      <c r="D413" s="46" t="n">
        <v>8.4924625</v>
      </c>
      <c r="E413" s="46" t="n">
        <v>129.08543</v>
      </c>
      <c r="F413" s="46" t="n">
        <v>6.17283950617284</v>
      </c>
      <c r="G413" s="46" t="n">
        <v>93.8271604938272</v>
      </c>
    </row>
    <row r="414">
      <c r="A414" s="46" t="s">
        <v>76</v>
      </c>
      <c r="B414" s="46" t="s">
        <v>77</v>
      </c>
      <c r="C414" s="46" t="s">
        <v>19</v>
      </c>
      <c r="D414" s="46" t="n">
        <v>49.2562825</v>
      </c>
      <c r="E414" s="46" t="n">
        <v>827.1658475</v>
      </c>
      <c r="F414" s="46" t="n">
        <v>5.62015503875969</v>
      </c>
      <c r="G414" s="46" t="n">
        <v>94.3798449612403</v>
      </c>
    </row>
    <row r="415">
      <c r="A415" s="46" t="s">
        <v>78</v>
      </c>
      <c r="B415" s="46" t="s">
        <v>79</v>
      </c>
      <c r="C415" s="46" t="s">
        <v>18</v>
      </c>
      <c r="D415" s="46" t="n">
        <v>4.1808942</v>
      </c>
      <c r="E415" s="46" t="n">
        <v>315.990205</v>
      </c>
      <c r="F415" s="46" t="n">
        <v>1.30583122912925</v>
      </c>
      <c r="G415" s="46" t="n">
        <v>98.6941687708707</v>
      </c>
    </row>
    <row r="416">
      <c r="A416" s="46" t="s">
        <v>78</v>
      </c>
      <c r="B416" s="46" t="s">
        <v>79</v>
      </c>
      <c r="C416" s="46" t="s">
        <v>19</v>
      </c>
      <c r="D416" s="46" t="n">
        <v>16.815994</v>
      </c>
      <c r="E416" s="46" t="n">
        <v>690.0129118</v>
      </c>
      <c r="F416" s="46" t="n">
        <v>2.37907559552441</v>
      </c>
      <c r="G416" s="46" t="n">
        <v>97.6209244044756</v>
      </c>
    </row>
    <row r="417">
      <c r="A417" s="46" t="s">
        <v>80</v>
      </c>
      <c r="B417" s="46" t="s">
        <v>81</v>
      </c>
      <c r="C417" s="46" t="s">
        <v>18</v>
      </c>
      <c r="D417" s="46" t="n">
        <v>0</v>
      </c>
      <c r="E417" s="46" t="n">
        <v>28.5365862</v>
      </c>
      <c r="F417" s="46" t="n">
        <v>0</v>
      </c>
      <c r="G417" s="46" t="n">
        <v>100</v>
      </c>
    </row>
    <row r="418">
      <c r="A418" s="46" t="s">
        <v>80</v>
      </c>
      <c r="B418" s="46" t="s">
        <v>81</v>
      </c>
      <c r="C418" s="46" t="s">
        <v>19</v>
      </c>
      <c r="D418" s="46" t="n">
        <v>3.1707318</v>
      </c>
      <c r="E418" s="46" t="n">
        <v>33.2926839</v>
      </c>
      <c r="F418" s="46" t="n">
        <v>8.69565217391304</v>
      </c>
      <c r="G418" s="46" t="n">
        <v>91.304347826087</v>
      </c>
    </row>
    <row r="419">
      <c r="A419" s="46" t="s">
        <v>82</v>
      </c>
      <c r="B419" s="46" t="s">
        <v>83</v>
      </c>
      <c r="C419" s="46" t="s">
        <v>18</v>
      </c>
      <c r="D419" s="46" t="n">
        <v>45.1612219</v>
      </c>
      <c r="E419" s="46" t="n">
        <v>1493.4967525</v>
      </c>
      <c r="F419" s="46" t="n">
        <v>2.93510465947513</v>
      </c>
      <c r="G419" s="46" t="n">
        <v>97.0648953405249</v>
      </c>
    </row>
    <row r="420">
      <c r="A420" s="46" t="s">
        <v>82</v>
      </c>
      <c r="B420" s="46" t="s">
        <v>83</v>
      </c>
      <c r="C420" s="46" t="s">
        <v>19</v>
      </c>
      <c r="D420" s="46" t="n">
        <v>462.9955055</v>
      </c>
      <c r="E420" s="46" t="n">
        <v>7362.3465215</v>
      </c>
      <c r="F420" s="46" t="n">
        <v>5.91661685716118</v>
      </c>
      <c r="G420" s="46" t="n">
        <v>94.0833831428388</v>
      </c>
    </row>
    <row r="421">
      <c r="A421" s="46" t="s">
        <v>94</v>
      </c>
      <c r="B421" s="46" t="s">
        <v>95</v>
      </c>
      <c r="C421" s="46" t="s">
        <v>18</v>
      </c>
      <c r="D421" s="46" t="n">
        <v>21.4581402</v>
      </c>
      <c r="E421" s="46" t="n">
        <v>243.8623668</v>
      </c>
      <c r="F421" s="46" t="n">
        <v>8.08762972852302</v>
      </c>
      <c r="G421" s="46" t="n">
        <v>91.912370271477</v>
      </c>
    </row>
    <row r="422">
      <c r="A422" s="46" t="s">
        <v>94</v>
      </c>
      <c r="B422" s="46" t="s">
        <v>95</v>
      </c>
      <c r="C422" s="46" t="s">
        <v>19</v>
      </c>
      <c r="D422" s="46" t="n">
        <v>366.3150175</v>
      </c>
      <c r="E422" s="46" t="n">
        <v>3305.3644743</v>
      </c>
      <c r="F422" s="46" t="n">
        <v>9.97676998545475</v>
      </c>
      <c r="G422" s="46" t="n">
        <v>90.0232300145452</v>
      </c>
    </row>
    <row r="423">
      <c r="A423" s="46" t="s">
        <v>110</v>
      </c>
      <c r="B423" s="46" t="s">
        <v>111</v>
      </c>
      <c r="C423" s="46" t="s">
        <v>18</v>
      </c>
      <c r="D423" s="46" t="n">
        <v>42.898041</v>
      </c>
      <c r="E423" s="46" t="n">
        <v>1427.9881492</v>
      </c>
      <c r="F423" s="46" t="n">
        <v>2.91647588275793</v>
      </c>
      <c r="G423" s="46" t="n">
        <v>97.0835241172421</v>
      </c>
    </row>
    <row r="424">
      <c r="A424" s="46" t="s">
        <v>110</v>
      </c>
      <c r="B424" s="46" t="s">
        <v>111</v>
      </c>
      <c r="C424" s="46" t="s">
        <v>19</v>
      </c>
      <c r="D424" s="46" t="n">
        <v>270.9609095</v>
      </c>
      <c r="E424" s="46" t="n">
        <v>8200.1528951</v>
      </c>
      <c r="F424" s="46" t="n">
        <v>3.1986456061169</v>
      </c>
      <c r="G424" s="46" t="n">
        <v>96.8013543938831</v>
      </c>
    </row>
    <row r="425">
      <c r="A425" s="46" t="s">
        <v>112</v>
      </c>
      <c r="B425" s="46" t="s">
        <v>113</v>
      </c>
      <c r="C425" s="46" t="s">
        <v>18</v>
      </c>
      <c r="D425" s="46" t="n">
        <v>12.6324268</v>
      </c>
      <c r="E425" s="46" t="n">
        <v>570.2638384</v>
      </c>
      <c r="F425" s="46" t="n">
        <v>2.1671826625387</v>
      </c>
      <c r="G425" s="46" t="n">
        <v>97.8328173374613</v>
      </c>
    </row>
    <row r="426">
      <c r="A426" s="46" t="s">
        <v>112</v>
      </c>
      <c r="B426" s="46" t="s">
        <v>113</v>
      </c>
      <c r="C426" s="46" t="s">
        <v>19</v>
      </c>
      <c r="D426" s="46" t="n">
        <v>191.2910344</v>
      </c>
      <c r="E426" s="46" t="n">
        <v>2809.8126468</v>
      </c>
      <c r="F426" s="46" t="n">
        <v>6.37402285027059</v>
      </c>
      <c r="G426" s="46" t="n">
        <v>93.6259771497294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344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47" t="s">
        <v>16</v>
      </c>
      <c r="B437" s="47" t="s">
        <v>17</v>
      </c>
      <c r="C437" s="47" t="s">
        <v>18</v>
      </c>
      <c r="D437" s="47" t="n">
        <v>138.3663966</v>
      </c>
      <c r="E437" s="47" t="n">
        <v>4242.8838225</v>
      </c>
      <c r="F437" s="47" t="n">
        <v>3.15814869456197</v>
      </c>
      <c r="G437" s="47" t="n">
        <v>96.841851305438</v>
      </c>
    </row>
    <row r="438">
      <c r="A438" s="47" t="s">
        <v>16</v>
      </c>
      <c r="B438" s="47" t="s">
        <v>17</v>
      </c>
      <c r="C438" s="47" t="s">
        <v>19</v>
      </c>
      <c r="D438" s="47" t="n">
        <v>1388.8944105</v>
      </c>
      <c r="E438" s="47" t="n">
        <v>23736.8553491</v>
      </c>
      <c r="F438" s="47" t="n">
        <v>5.52777299698025</v>
      </c>
      <c r="G438" s="47" t="n">
        <v>94.4722270030197</v>
      </c>
    </row>
    <row r="439">
      <c r="A439" s="47" t="s">
        <v>29</v>
      </c>
      <c r="B439" s="47" t="s">
        <v>30</v>
      </c>
      <c r="C439" s="47" t="s">
        <v>18</v>
      </c>
      <c r="D439" s="47" t="n">
        <v>152.1644011</v>
      </c>
      <c r="E439" s="47" t="n">
        <v>1777.8385791</v>
      </c>
      <c r="F439" s="47" t="n">
        <v>7.88415368582652</v>
      </c>
      <c r="G439" s="47" t="n">
        <v>92.1158463141735</v>
      </c>
    </row>
    <row r="440">
      <c r="A440" s="47" t="s">
        <v>29</v>
      </c>
      <c r="B440" s="47" t="s">
        <v>30</v>
      </c>
      <c r="C440" s="47" t="s">
        <v>19</v>
      </c>
      <c r="D440" s="47" t="n">
        <v>2934.2665334</v>
      </c>
      <c r="E440" s="47" t="n">
        <v>20494.7304876</v>
      </c>
      <c r="F440" s="47" t="n">
        <v>12.5240808676955</v>
      </c>
      <c r="G440" s="47" t="n">
        <v>87.4759191323045</v>
      </c>
    </row>
    <row r="441">
      <c r="A441" s="47" t="s">
        <v>31</v>
      </c>
      <c r="B441" s="47" t="s">
        <v>32</v>
      </c>
      <c r="C441" s="47" t="s">
        <v>18</v>
      </c>
      <c r="D441" s="47" t="n">
        <v>26.4431824</v>
      </c>
      <c r="E441" s="47" t="n">
        <v>630.1913893</v>
      </c>
      <c r="F441" s="47" t="n">
        <v>4.0270773942864</v>
      </c>
      <c r="G441" s="47" t="n">
        <v>95.9729226057136</v>
      </c>
    </row>
    <row r="442">
      <c r="A442" s="47" t="s">
        <v>31</v>
      </c>
      <c r="B442" s="47" t="s">
        <v>32</v>
      </c>
      <c r="C442" s="47" t="s">
        <v>19</v>
      </c>
      <c r="D442" s="47" t="n">
        <v>1070.0917197</v>
      </c>
      <c r="E442" s="47" t="n">
        <v>10903.2737146</v>
      </c>
      <c r="F442" s="47" t="n">
        <v>8.93726768444332</v>
      </c>
      <c r="G442" s="47" t="n">
        <v>91.0627323155567</v>
      </c>
    </row>
    <row r="443">
      <c r="A443" s="47" t="s">
        <v>33</v>
      </c>
      <c r="B443" s="47" t="s">
        <v>34</v>
      </c>
      <c r="C443" s="47" t="s">
        <v>18</v>
      </c>
      <c r="D443" s="47" t="n">
        <v>14.711801</v>
      </c>
      <c r="E443" s="47" t="n">
        <v>187.858382</v>
      </c>
      <c r="F443" s="47" t="n">
        <v>7.26256983240223</v>
      </c>
      <c r="G443" s="47" t="n">
        <v>92.7374301675978</v>
      </c>
    </row>
    <row r="444">
      <c r="A444" s="47" t="s">
        <v>33</v>
      </c>
      <c r="B444" s="47" t="s">
        <v>34</v>
      </c>
      <c r="C444" s="47" t="s">
        <v>19</v>
      </c>
      <c r="D444" s="47" t="n">
        <v>192.38509</v>
      </c>
      <c r="E444" s="47" t="n">
        <v>1427.044697</v>
      </c>
      <c r="F444" s="47" t="n">
        <v>11.8798043326345</v>
      </c>
      <c r="G444" s="47" t="n">
        <v>88.1201956673655</v>
      </c>
    </row>
    <row r="445">
      <c r="A445" s="47" t="s">
        <v>35</v>
      </c>
      <c r="B445" s="47" t="s">
        <v>36</v>
      </c>
      <c r="C445" s="47" t="s">
        <v>18</v>
      </c>
      <c r="D445" s="47" t="n">
        <v>55.122261</v>
      </c>
      <c r="E445" s="47" t="n">
        <v>1096.1304508</v>
      </c>
      <c r="F445" s="47" t="n">
        <v>4.78802442200684</v>
      </c>
      <c r="G445" s="47" t="n">
        <v>95.2119755779932</v>
      </c>
    </row>
    <row r="446">
      <c r="A446" s="47" t="s">
        <v>35</v>
      </c>
      <c r="B446" s="47" t="s">
        <v>36</v>
      </c>
      <c r="C446" s="47" t="s">
        <v>19</v>
      </c>
      <c r="D446" s="47" t="n">
        <v>1649.2233802</v>
      </c>
      <c r="E446" s="47" t="n">
        <v>14491.5239089</v>
      </c>
      <c r="F446" s="47" t="n">
        <v>10.2177634694382</v>
      </c>
      <c r="G446" s="47" t="n">
        <v>89.7822365305618</v>
      </c>
    </row>
    <row r="447">
      <c r="A447" s="47" t="s">
        <v>37</v>
      </c>
      <c r="B447" s="47" t="s">
        <v>38</v>
      </c>
      <c r="C447" s="47" t="s">
        <v>18</v>
      </c>
      <c r="D447" s="47" t="n">
        <v>7.3178534</v>
      </c>
      <c r="E447" s="47" t="n">
        <v>384.5308357</v>
      </c>
      <c r="F447" s="47" t="n">
        <v>1.8675201942892</v>
      </c>
      <c r="G447" s="47" t="n">
        <v>98.1324798057108</v>
      </c>
    </row>
    <row r="448">
      <c r="A448" s="47" t="s">
        <v>37</v>
      </c>
      <c r="B448" s="47" t="s">
        <v>38</v>
      </c>
      <c r="C448" s="47" t="s">
        <v>19</v>
      </c>
      <c r="D448" s="47" t="n">
        <v>161.7499547</v>
      </c>
      <c r="E448" s="47" t="n">
        <v>1403.4013097</v>
      </c>
      <c r="F448" s="47" t="n">
        <v>10.3344614912992</v>
      </c>
      <c r="G448" s="47" t="n">
        <v>89.6655385087008</v>
      </c>
    </row>
    <row r="449">
      <c r="A449" s="47" t="s">
        <v>39</v>
      </c>
      <c r="B449" s="47" t="s">
        <v>40</v>
      </c>
      <c r="C449" s="47" t="s">
        <v>18</v>
      </c>
      <c r="D449" s="47" t="n">
        <v>28.0779077</v>
      </c>
      <c r="E449" s="47" t="n">
        <v>743.2078732</v>
      </c>
      <c r="F449" s="47" t="n">
        <v>3.64040261020194</v>
      </c>
      <c r="G449" s="47" t="n">
        <v>96.3595973897981</v>
      </c>
    </row>
    <row r="450">
      <c r="A450" s="47" t="s">
        <v>39</v>
      </c>
      <c r="B450" s="47" t="s">
        <v>40</v>
      </c>
      <c r="C450" s="47" t="s">
        <v>19</v>
      </c>
      <c r="D450" s="47" t="n">
        <v>234.4140279</v>
      </c>
      <c r="E450" s="47" t="n">
        <v>3526.3001909</v>
      </c>
      <c r="F450" s="47" t="n">
        <v>6.23323162201883</v>
      </c>
      <c r="G450" s="47" t="n">
        <v>93.7667683779812</v>
      </c>
    </row>
    <row r="451">
      <c r="A451" s="47" t="s">
        <v>41</v>
      </c>
      <c r="B451" s="47" t="s">
        <v>42</v>
      </c>
      <c r="C451" s="47" t="s">
        <v>18</v>
      </c>
      <c r="D451" s="47" t="n">
        <v>48.589521</v>
      </c>
      <c r="E451" s="47" t="n">
        <v>363.1872439</v>
      </c>
      <c r="F451" s="47" t="n">
        <v>11.7999666668419</v>
      </c>
      <c r="G451" s="47" t="n">
        <v>88.2000333331581</v>
      </c>
    </row>
    <row r="452">
      <c r="A452" s="47" t="s">
        <v>41</v>
      </c>
      <c r="B452" s="47" t="s">
        <v>42</v>
      </c>
      <c r="C452" s="47" t="s">
        <v>19</v>
      </c>
      <c r="D452" s="47" t="n">
        <v>682.2776899</v>
      </c>
      <c r="E452" s="47" t="n">
        <v>6993.9455495</v>
      </c>
      <c r="F452" s="47" t="n">
        <v>8.88819499670165</v>
      </c>
      <c r="G452" s="47" t="n">
        <v>91.1118050032984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345</v>
      </c>
    </row>
    <row r="9">
      <c r="A9" t="s">
        <v>346</v>
      </c>
    </row>
    <row r="10">
      <c r="A10" t="s">
        <v>347</v>
      </c>
    </row>
    <row r="11">
      <c r="A11" t="s">
        <v>348</v>
      </c>
    </row>
    <row r="12">
      <c r="A12" s="3" t="s">
        <v>6</v>
      </c>
    </row>
    <row r="13">
      <c r="A13" s="3" t="s">
        <v>7</v>
      </c>
    </row>
    <row r="15">
      <c r="A15" s="4" t="s">
        <v>349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48" t="s">
        <v>16</v>
      </c>
      <c r="B17" s="48" t="s">
        <v>17</v>
      </c>
      <c r="C17" s="48" t="s">
        <v>18</v>
      </c>
      <c r="D17" s="48" t="n">
        <v>61063.4288993</v>
      </c>
      <c r="E17" s="48" t="n">
        <v>377451.5945125</v>
      </c>
      <c r="F17" s="48" t="n">
        <v>13.9250483197144</v>
      </c>
      <c r="G17" s="48" t="n">
        <v>86.0749516802856</v>
      </c>
    </row>
    <row r="18">
      <c r="A18" s="48" t="s">
        <v>16</v>
      </c>
      <c r="B18" s="48" t="s">
        <v>17</v>
      </c>
      <c r="C18" s="48" t="s">
        <v>19</v>
      </c>
      <c r="D18" s="48" t="n">
        <v>1263740.1526856</v>
      </c>
      <c r="E18" s="48" t="n">
        <v>6155199.8238331</v>
      </c>
      <c r="F18" s="48" t="n">
        <v>17.0339719243638</v>
      </c>
      <c r="G18" s="48" t="n">
        <v>82.9660280756362</v>
      </c>
    </row>
    <row r="19">
      <c r="A19" s="48" t="s">
        <v>16</v>
      </c>
      <c r="B19" s="48" t="s">
        <v>20</v>
      </c>
      <c r="C19" s="48" t="s">
        <v>18</v>
      </c>
      <c r="D19" s="48" t="n">
        <v>432.2697071</v>
      </c>
      <c r="E19" s="48" t="n">
        <v>3948.980512</v>
      </c>
      <c r="F19" s="48" t="n">
        <v>9.86635516080607</v>
      </c>
      <c r="G19" s="48" t="n">
        <v>90.1336448391939</v>
      </c>
    </row>
    <row r="20">
      <c r="A20" s="48" t="s">
        <v>16</v>
      </c>
      <c r="B20" s="48" t="s">
        <v>20</v>
      </c>
      <c r="C20" s="48" t="s">
        <v>19</v>
      </c>
      <c r="D20" s="48" t="n">
        <v>3196.3742458</v>
      </c>
      <c r="E20" s="48" t="n">
        <v>21929.3755138</v>
      </c>
      <c r="F20" s="48" t="n">
        <v>12.721507920689</v>
      </c>
      <c r="G20" s="48" t="n">
        <v>87.278492079311</v>
      </c>
    </row>
    <row r="21">
      <c r="A21" s="48" t="s">
        <v>16</v>
      </c>
      <c r="B21" s="48" t="s">
        <v>21</v>
      </c>
      <c r="C21" s="48" t="s">
        <v>18</v>
      </c>
      <c r="D21" s="48" t="n">
        <v>60631.1591922</v>
      </c>
      <c r="E21" s="48" t="n">
        <v>373502.6140005</v>
      </c>
      <c r="F21" s="48" t="n">
        <v>13.9660083909868</v>
      </c>
      <c r="G21" s="48" t="n">
        <v>86.0339916090132</v>
      </c>
    </row>
    <row r="22">
      <c r="A22" s="48" t="s">
        <v>16</v>
      </c>
      <c r="B22" s="48" t="s">
        <v>21</v>
      </c>
      <c r="C22" s="48" t="s">
        <v>19</v>
      </c>
      <c r="D22" s="48" t="n">
        <v>1260543.7784398</v>
      </c>
      <c r="E22" s="48" t="n">
        <v>6133270.4483193</v>
      </c>
      <c r="F22" s="48" t="n">
        <v>17.0486265921822</v>
      </c>
      <c r="G22" s="48" t="n">
        <v>82.9513734078178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350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49" t="s">
        <v>16</v>
      </c>
      <c r="B33" s="49" t="s">
        <v>17</v>
      </c>
      <c r="C33" s="49" t="s">
        <v>18</v>
      </c>
      <c r="D33" s="49" t="n">
        <v>61063.4288993</v>
      </c>
      <c r="E33" s="49" t="n">
        <v>377451.5945125</v>
      </c>
      <c r="F33" s="49" t="n">
        <v>13.9250483197144</v>
      </c>
      <c r="G33" s="49" t="n">
        <v>86.0749516802856</v>
      </c>
    </row>
    <row r="34">
      <c r="A34" s="49" t="s">
        <v>16</v>
      </c>
      <c r="B34" s="49" t="s">
        <v>17</v>
      </c>
      <c r="C34" s="49" t="s">
        <v>19</v>
      </c>
      <c r="D34" s="49" t="n">
        <v>1263740.1526856</v>
      </c>
      <c r="E34" s="49" t="n">
        <v>6155199.8238331</v>
      </c>
      <c r="F34" s="49" t="n">
        <v>17.0339719243638</v>
      </c>
      <c r="G34" s="49" t="n">
        <v>82.9660280756362</v>
      </c>
    </row>
    <row r="35">
      <c r="A35" s="49" t="s">
        <v>29</v>
      </c>
      <c r="B35" s="49" t="s">
        <v>30</v>
      </c>
      <c r="C35" s="49" t="s">
        <v>18</v>
      </c>
      <c r="D35" s="49" t="n">
        <v>482.5809089</v>
      </c>
      <c r="E35" s="49" t="n">
        <v>6030.3791709</v>
      </c>
      <c r="F35" s="49" t="n">
        <v>7.40954808546622</v>
      </c>
      <c r="G35" s="49" t="n">
        <v>92.5904519145338</v>
      </c>
    </row>
    <row r="36">
      <c r="A36" s="49" t="s">
        <v>29</v>
      </c>
      <c r="B36" s="49" t="s">
        <v>30</v>
      </c>
      <c r="C36" s="49" t="s">
        <v>19</v>
      </c>
      <c r="D36" s="49" t="n">
        <v>23126.7361168</v>
      </c>
      <c r="E36" s="49" t="n">
        <v>127659.3038035</v>
      </c>
      <c r="F36" s="49" t="n">
        <v>15.3374517488648</v>
      </c>
      <c r="G36" s="49" t="n">
        <v>84.6625482511352</v>
      </c>
    </row>
    <row r="37">
      <c r="A37" s="49" t="s">
        <v>31</v>
      </c>
      <c r="B37" s="49" t="s">
        <v>32</v>
      </c>
      <c r="C37" s="49" t="s">
        <v>18</v>
      </c>
      <c r="D37" s="49" t="n">
        <v>178.464787</v>
      </c>
      <c r="E37" s="49" t="n">
        <v>1053.2297125</v>
      </c>
      <c r="F37" s="49" t="n">
        <v>14.4893711121099</v>
      </c>
      <c r="G37" s="49" t="n">
        <v>85.5106288878901</v>
      </c>
    </row>
    <row r="38">
      <c r="A38" s="49" t="s">
        <v>31</v>
      </c>
      <c r="B38" s="49" t="s">
        <v>32</v>
      </c>
      <c r="C38" s="49" t="s">
        <v>19</v>
      </c>
      <c r="D38" s="49" t="n">
        <v>6353.1805153</v>
      </c>
      <c r="E38" s="49" t="n">
        <v>31315.1249946</v>
      </c>
      <c r="F38" s="49" t="n">
        <v>16.8661170957909</v>
      </c>
      <c r="G38" s="49" t="n">
        <v>83.1338829042091</v>
      </c>
    </row>
    <row r="39">
      <c r="A39" s="49" t="s">
        <v>33</v>
      </c>
      <c r="B39" s="49" t="s">
        <v>34</v>
      </c>
      <c r="C39" s="49" t="s">
        <v>18</v>
      </c>
      <c r="D39" s="49" t="n">
        <v>314.0752586</v>
      </c>
      <c r="E39" s="49" t="n">
        <v>2946.9317666</v>
      </c>
      <c r="F39" s="49" t="n">
        <v>9.63123526484085</v>
      </c>
      <c r="G39" s="49" t="n">
        <v>90.3687647351591</v>
      </c>
    </row>
    <row r="40">
      <c r="A40" s="49" t="s">
        <v>33</v>
      </c>
      <c r="B40" s="49" t="s">
        <v>34</v>
      </c>
      <c r="C40" s="49" t="s">
        <v>19</v>
      </c>
      <c r="D40" s="49" t="n">
        <v>12383.1340632</v>
      </c>
      <c r="E40" s="49" t="n">
        <v>94872.8588925</v>
      </c>
      <c r="F40" s="49" t="n">
        <v>11.5454006083507</v>
      </c>
      <c r="G40" s="49" t="n">
        <v>88.4545993916493</v>
      </c>
    </row>
    <row r="41">
      <c r="A41" s="49" t="s">
        <v>35</v>
      </c>
      <c r="B41" s="49" t="s">
        <v>36</v>
      </c>
      <c r="C41" s="49" t="s">
        <v>18</v>
      </c>
      <c r="D41" s="49" t="n">
        <v>331.1973377</v>
      </c>
      <c r="E41" s="49" t="n">
        <v>1736.1872502</v>
      </c>
      <c r="F41" s="49" t="n">
        <v>16.0201125440537</v>
      </c>
      <c r="G41" s="49" t="n">
        <v>83.9798874559463</v>
      </c>
    </row>
    <row r="42">
      <c r="A42" s="49" t="s">
        <v>35</v>
      </c>
      <c r="B42" s="49" t="s">
        <v>36</v>
      </c>
      <c r="C42" s="49" t="s">
        <v>19</v>
      </c>
      <c r="D42" s="49" t="n">
        <v>4819.4666991</v>
      </c>
      <c r="E42" s="49" t="n">
        <v>27716.1487148</v>
      </c>
      <c r="F42" s="49" t="n">
        <v>14.8128954617561</v>
      </c>
      <c r="G42" s="49" t="n">
        <v>85.1871045382439</v>
      </c>
    </row>
    <row r="43">
      <c r="A43" s="49" t="s">
        <v>37</v>
      </c>
      <c r="B43" s="49" t="s">
        <v>38</v>
      </c>
      <c r="C43" s="49" t="s">
        <v>18</v>
      </c>
      <c r="D43" s="49" t="n">
        <v>1102.8934748</v>
      </c>
      <c r="E43" s="49" t="n">
        <v>6427.4899039</v>
      </c>
      <c r="F43" s="49" t="n">
        <v>14.6459140170682</v>
      </c>
      <c r="G43" s="49" t="n">
        <v>85.3540859829318</v>
      </c>
    </row>
    <row r="44">
      <c r="A44" s="49" t="s">
        <v>37</v>
      </c>
      <c r="B44" s="49" t="s">
        <v>38</v>
      </c>
      <c r="C44" s="49" t="s">
        <v>19</v>
      </c>
      <c r="D44" s="49" t="n">
        <v>34511.922256</v>
      </c>
      <c r="E44" s="49" t="n">
        <v>116415.6943157</v>
      </c>
      <c r="F44" s="49" t="n">
        <v>22.8665389674425</v>
      </c>
      <c r="G44" s="49" t="n">
        <v>77.1334610325575</v>
      </c>
    </row>
    <row r="45">
      <c r="A45" s="49" t="s">
        <v>39</v>
      </c>
      <c r="B45" s="49" t="s">
        <v>40</v>
      </c>
      <c r="C45" s="49" t="s">
        <v>18</v>
      </c>
      <c r="D45" s="49" t="n">
        <v>5410.0423152</v>
      </c>
      <c r="E45" s="49" t="n">
        <v>64736.8088498</v>
      </c>
      <c r="F45" s="49" t="n">
        <v>7.71245212771483</v>
      </c>
      <c r="G45" s="49" t="n">
        <v>92.2875478722852</v>
      </c>
    </row>
    <row r="46">
      <c r="A46" s="49" t="s">
        <v>39</v>
      </c>
      <c r="B46" s="49" t="s">
        <v>40</v>
      </c>
      <c r="C46" s="49" t="s">
        <v>19</v>
      </c>
      <c r="D46" s="49" t="n">
        <v>60577.6356905</v>
      </c>
      <c r="E46" s="49" t="n">
        <v>661790.5131478</v>
      </c>
      <c r="F46" s="49" t="n">
        <v>8.38597822840333</v>
      </c>
      <c r="G46" s="49" t="n">
        <v>91.6140217715967</v>
      </c>
    </row>
    <row r="47">
      <c r="A47" s="49" t="s">
        <v>41</v>
      </c>
      <c r="B47" s="49" t="s">
        <v>42</v>
      </c>
      <c r="C47" s="49" t="s">
        <v>18</v>
      </c>
      <c r="D47" s="49" t="n">
        <v>64.7938497</v>
      </c>
      <c r="E47" s="49" t="n">
        <v>856.6620603</v>
      </c>
      <c r="F47" s="49" t="n">
        <v>7.03168203674552</v>
      </c>
      <c r="G47" s="49" t="n">
        <v>92.9683179632545</v>
      </c>
    </row>
    <row r="48">
      <c r="A48" s="49" t="s">
        <v>41</v>
      </c>
      <c r="B48" s="49" t="s">
        <v>42</v>
      </c>
      <c r="C48" s="49" t="s">
        <v>19</v>
      </c>
      <c r="D48" s="49" t="n">
        <v>2462.4265295</v>
      </c>
      <c r="E48" s="49" t="n">
        <v>27113.1175707</v>
      </c>
      <c r="F48" s="49" t="n">
        <v>8.32588750069132</v>
      </c>
      <c r="G48" s="49" t="n">
        <v>91.6741124993087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351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50" t="s">
        <v>16</v>
      </c>
      <c r="B59" s="50" t="s">
        <v>17</v>
      </c>
      <c r="C59" s="50" t="s">
        <v>18</v>
      </c>
      <c r="D59" s="50" t="n">
        <v>60631.1591922</v>
      </c>
      <c r="E59" s="50" t="n">
        <v>373502.6140005</v>
      </c>
      <c r="F59" s="50" t="n">
        <v>13.9660083909868</v>
      </c>
      <c r="G59" s="50" t="n">
        <v>86.0339916090132</v>
      </c>
    </row>
    <row r="60">
      <c r="A60" s="50" t="s">
        <v>16</v>
      </c>
      <c r="B60" s="50" t="s">
        <v>17</v>
      </c>
      <c r="C60" s="50" t="s">
        <v>19</v>
      </c>
      <c r="D60" s="50" t="n">
        <v>1260543.7784398</v>
      </c>
      <c r="E60" s="50" t="n">
        <v>6133270.4483193</v>
      </c>
      <c r="F60" s="50" t="n">
        <v>17.0486265921822</v>
      </c>
      <c r="G60" s="50" t="n">
        <v>82.9513734078178</v>
      </c>
    </row>
    <row r="61">
      <c r="A61" s="50" t="s">
        <v>44</v>
      </c>
      <c r="B61" s="50" t="s">
        <v>45</v>
      </c>
      <c r="C61" s="50" t="s">
        <v>18</v>
      </c>
      <c r="D61" s="50" t="n">
        <v>119.3573099</v>
      </c>
      <c r="E61" s="50" t="n">
        <v>565.0430862</v>
      </c>
      <c r="F61" s="50" t="n">
        <v>17.4396903596415</v>
      </c>
      <c r="G61" s="50" t="n">
        <v>82.5603096403585</v>
      </c>
    </row>
    <row r="62">
      <c r="A62" s="50" t="s">
        <v>44</v>
      </c>
      <c r="B62" s="50" t="s">
        <v>45</v>
      </c>
      <c r="C62" s="50" t="s">
        <v>19</v>
      </c>
      <c r="D62" s="50" t="n">
        <v>2225.3815536</v>
      </c>
      <c r="E62" s="50" t="n">
        <v>6675.218052</v>
      </c>
      <c r="F62" s="50" t="n">
        <v>25.0026026583631</v>
      </c>
      <c r="G62" s="50" t="n">
        <v>74.9973973416369</v>
      </c>
    </row>
    <row r="63">
      <c r="A63" s="50" t="s">
        <v>46</v>
      </c>
      <c r="B63" s="50" t="s">
        <v>47</v>
      </c>
      <c r="C63" s="50" t="s">
        <v>18</v>
      </c>
      <c r="D63" s="50" t="n">
        <v>644.7517367</v>
      </c>
      <c r="E63" s="50" t="n">
        <v>2741.9987195</v>
      </c>
      <c r="F63" s="50" t="n">
        <v>19.0374739750806</v>
      </c>
      <c r="G63" s="50" t="n">
        <v>80.9625260249194</v>
      </c>
    </row>
    <row r="64">
      <c r="A64" s="50" t="s">
        <v>46</v>
      </c>
      <c r="B64" s="50" t="s">
        <v>47</v>
      </c>
      <c r="C64" s="50" t="s">
        <v>19</v>
      </c>
      <c r="D64" s="50" t="n">
        <v>11944.4220281</v>
      </c>
      <c r="E64" s="50" t="n">
        <v>53442.8275226</v>
      </c>
      <c r="F64" s="50" t="n">
        <v>18.2672036370616</v>
      </c>
      <c r="G64" s="50" t="n">
        <v>81.7327963629384</v>
      </c>
    </row>
    <row r="65">
      <c r="A65" s="50" t="s">
        <v>29</v>
      </c>
      <c r="B65" s="50" t="s">
        <v>30</v>
      </c>
      <c r="C65" s="50" t="s">
        <v>18</v>
      </c>
      <c r="D65" s="50" t="n">
        <v>393.2214911</v>
      </c>
      <c r="E65" s="50" t="n">
        <v>4189.7356085</v>
      </c>
      <c r="F65" s="50" t="n">
        <v>8.58008230394128</v>
      </c>
      <c r="G65" s="50" t="n">
        <v>91.4199176960587</v>
      </c>
    </row>
    <row r="66">
      <c r="A66" s="50" t="s">
        <v>29</v>
      </c>
      <c r="B66" s="50" t="s">
        <v>30</v>
      </c>
      <c r="C66" s="50" t="s">
        <v>19</v>
      </c>
      <c r="D66" s="50" t="n">
        <v>20124.5530117</v>
      </c>
      <c r="E66" s="50" t="n">
        <v>107232.4898876</v>
      </c>
      <c r="F66" s="50" t="n">
        <v>15.8016804988259</v>
      </c>
      <c r="G66" s="50" t="n">
        <v>84.1983195011741</v>
      </c>
    </row>
    <row r="67">
      <c r="A67" s="50" t="s">
        <v>31</v>
      </c>
      <c r="B67" s="50" t="s">
        <v>32</v>
      </c>
      <c r="C67" s="50" t="s">
        <v>18</v>
      </c>
      <c r="D67" s="50" t="n">
        <v>104.7339257</v>
      </c>
      <c r="E67" s="50" t="n">
        <v>470.3260021</v>
      </c>
      <c r="F67" s="50" t="n">
        <v>18.2126976053921</v>
      </c>
      <c r="G67" s="50" t="n">
        <v>81.7873023946079</v>
      </c>
    </row>
    <row r="68">
      <c r="A68" s="50" t="s">
        <v>31</v>
      </c>
      <c r="B68" s="50" t="s">
        <v>32</v>
      </c>
      <c r="C68" s="50" t="s">
        <v>19</v>
      </c>
      <c r="D68" s="50" t="n">
        <v>4993.3731252</v>
      </c>
      <c r="E68" s="50" t="n">
        <v>20701.5669504</v>
      </c>
      <c r="F68" s="50" t="n">
        <v>19.4332935220259</v>
      </c>
      <c r="G68" s="50" t="n">
        <v>80.5667064779741</v>
      </c>
    </row>
    <row r="69">
      <c r="A69" s="50" t="s">
        <v>48</v>
      </c>
      <c r="B69" s="50" t="s">
        <v>49</v>
      </c>
      <c r="C69" s="50" t="s">
        <v>18</v>
      </c>
      <c r="D69" s="50" t="n">
        <v>690.9590777</v>
      </c>
      <c r="E69" s="50" t="n">
        <v>2437.2145715</v>
      </c>
      <c r="F69" s="50" t="n">
        <v>22.0882583636847</v>
      </c>
      <c r="G69" s="50" t="n">
        <v>77.9117416363153</v>
      </c>
    </row>
    <row r="70">
      <c r="A70" s="50" t="s">
        <v>48</v>
      </c>
      <c r="B70" s="50" t="s">
        <v>49</v>
      </c>
      <c r="C70" s="50" t="s">
        <v>19</v>
      </c>
      <c r="D70" s="50" t="n">
        <v>6048.8327425</v>
      </c>
      <c r="E70" s="50" t="n">
        <v>14578.9936149</v>
      </c>
      <c r="F70" s="50" t="n">
        <v>29.323655520932</v>
      </c>
      <c r="G70" s="50" t="n">
        <v>70.676344479068</v>
      </c>
    </row>
    <row r="71">
      <c r="A71" s="50" t="s">
        <v>50</v>
      </c>
      <c r="B71" s="50" t="s">
        <v>51</v>
      </c>
      <c r="C71" s="50" t="s">
        <v>18</v>
      </c>
      <c r="D71" s="50" t="n">
        <v>1359.2071851</v>
      </c>
      <c r="E71" s="50" t="n">
        <v>6862.1375952</v>
      </c>
      <c r="F71" s="50" t="n">
        <v>16.5326624952761</v>
      </c>
      <c r="G71" s="50" t="n">
        <v>83.4673375047239</v>
      </c>
    </row>
    <row r="72">
      <c r="A72" s="50" t="s">
        <v>50</v>
      </c>
      <c r="B72" s="50" t="s">
        <v>51</v>
      </c>
      <c r="C72" s="50" t="s">
        <v>19</v>
      </c>
      <c r="D72" s="50" t="n">
        <v>30208.2259456</v>
      </c>
      <c r="E72" s="50" t="n">
        <v>114673.4292768</v>
      </c>
      <c r="F72" s="50" t="n">
        <v>20.8502766614786</v>
      </c>
      <c r="G72" s="50" t="n">
        <v>79.1497233385214</v>
      </c>
    </row>
    <row r="73">
      <c r="A73" s="50" t="s">
        <v>33</v>
      </c>
      <c r="B73" s="50" t="s">
        <v>34</v>
      </c>
      <c r="C73" s="50" t="s">
        <v>18</v>
      </c>
      <c r="D73" s="50" t="n">
        <v>293.7050726</v>
      </c>
      <c r="E73" s="50" t="n">
        <v>2764.7317696</v>
      </c>
      <c r="F73" s="50" t="n">
        <v>9.603110600405</v>
      </c>
      <c r="G73" s="50" t="n">
        <v>90.396889399595</v>
      </c>
    </row>
    <row r="74">
      <c r="A74" s="50" t="s">
        <v>33</v>
      </c>
      <c r="B74" s="50" t="s">
        <v>34</v>
      </c>
      <c r="C74" s="50" t="s">
        <v>19</v>
      </c>
      <c r="D74" s="50" t="n">
        <v>12110.3999062</v>
      </c>
      <c r="E74" s="50" t="n">
        <v>93526.1632625</v>
      </c>
      <c r="F74" s="50" t="n">
        <v>11.4642123360828</v>
      </c>
      <c r="G74" s="50" t="n">
        <v>88.5357876639172</v>
      </c>
    </row>
    <row r="75">
      <c r="A75" s="50" t="s">
        <v>52</v>
      </c>
      <c r="B75" s="50" t="s">
        <v>53</v>
      </c>
      <c r="C75" s="50" t="s">
        <v>18</v>
      </c>
      <c r="D75" s="50" t="n">
        <v>3110.1842014</v>
      </c>
      <c r="E75" s="50" t="n">
        <v>10938.9985956</v>
      </c>
      <c r="F75" s="50" t="n">
        <v>22.1378299815711</v>
      </c>
      <c r="G75" s="50" t="n">
        <v>77.8621700184289</v>
      </c>
    </row>
    <row r="76">
      <c r="A76" s="50" t="s">
        <v>52</v>
      </c>
      <c r="B76" s="50" t="s">
        <v>53</v>
      </c>
      <c r="C76" s="50" t="s">
        <v>19</v>
      </c>
      <c r="D76" s="50" t="n">
        <v>35458.879511</v>
      </c>
      <c r="E76" s="50" t="n">
        <v>91001.9376889</v>
      </c>
      <c r="F76" s="50" t="n">
        <v>28.0394198741806</v>
      </c>
      <c r="G76" s="50" t="n">
        <v>71.9605801258194</v>
      </c>
    </row>
    <row r="77">
      <c r="A77" s="50" t="s">
        <v>54</v>
      </c>
      <c r="B77" s="50" t="s">
        <v>55</v>
      </c>
      <c r="C77" s="50" t="s">
        <v>18</v>
      </c>
      <c r="D77" s="50" t="n">
        <v>59.2384414</v>
      </c>
      <c r="E77" s="50" t="n">
        <v>683.9137499</v>
      </c>
      <c r="F77" s="50" t="n">
        <v>7.97123955139981</v>
      </c>
      <c r="G77" s="50" t="n">
        <v>92.0287604486002</v>
      </c>
    </row>
    <row r="78">
      <c r="A78" s="50" t="s">
        <v>54</v>
      </c>
      <c r="B78" s="50" t="s">
        <v>55</v>
      </c>
      <c r="C78" s="50" t="s">
        <v>19</v>
      </c>
      <c r="D78" s="50" t="n">
        <v>1799.6016203</v>
      </c>
      <c r="E78" s="50" t="n">
        <v>12008.2461869</v>
      </c>
      <c r="F78" s="50" t="n">
        <v>13.0331797208947</v>
      </c>
      <c r="G78" s="50" t="n">
        <v>86.9668202791052</v>
      </c>
    </row>
    <row r="79">
      <c r="A79" s="50" t="s">
        <v>35</v>
      </c>
      <c r="B79" s="50" t="s">
        <v>36</v>
      </c>
      <c r="C79" s="50" t="s">
        <v>18</v>
      </c>
      <c r="D79" s="50" t="n">
        <v>31.0840332</v>
      </c>
      <c r="E79" s="50" t="n">
        <v>885.0478429</v>
      </c>
      <c r="F79" s="50" t="n">
        <v>3.39296492250937</v>
      </c>
      <c r="G79" s="50" t="n">
        <v>96.6070350774906</v>
      </c>
    </row>
    <row r="80">
      <c r="A80" s="50" t="s">
        <v>35</v>
      </c>
      <c r="B80" s="50" t="s">
        <v>36</v>
      </c>
      <c r="C80" s="50" t="s">
        <v>19</v>
      </c>
      <c r="D80" s="50" t="n">
        <v>1129.173606</v>
      </c>
      <c r="E80" s="50" t="n">
        <v>15265.6945188</v>
      </c>
      <c r="F80" s="50" t="n">
        <v>6.88736010198176</v>
      </c>
      <c r="G80" s="50" t="n">
        <v>93.1126398980182</v>
      </c>
    </row>
    <row r="81">
      <c r="A81" s="50" t="s">
        <v>56</v>
      </c>
      <c r="B81" s="50" t="s">
        <v>57</v>
      </c>
      <c r="C81" s="50" t="s">
        <v>18</v>
      </c>
      <c r="D81" s="50" t="n">
        <v>1231.9377806</v>
      </c>
      <c r="E81" s="50" t="n">
        <v>6951.2730894</v>
      </c>
      <c r="F81" s="50" t="n">
        <v>15.054454787623</v>
      </c>
      <c r="G81" s="50" t="n">
        <v>84.945545212377</v>
      </c>
    </row>
    <row r="82">
      <c r="A82" s="50" t="s">
        <v>56</v>
      </c>
      <c r="B82" s="50" t="s">
        <v>57</v>
      </c>
      <c r="C82" s="50" t="s">
        <v>19</v>
      </c>
      <c r="D82" s="50" t="n">
        <v>19633.3746596</v>
      </c>
      <c r="E82" s="50" t="n">
        <v>99559.4144712</v>
      </c>
      <c r="F82" s="50" t="n">
        <v>16.4719483475252</v>
      </c>
      <c r="G82" s="50" t="n">
        <v>83.5280516524748</v>
      </c>
    </row>
    <row r="83">
      <c r="A83" s="50" t="s">
        <v>37</v>
      </c>
      <c r="B83" s="50" t="s">
        <v>38</v>
      </c>
      <c r="C83" s="50" t="s">
        <v>18</v>
      </c>
      <c r="D83" s="50" t="n">
        <v>1086.8181904</v>
      </c>
      <c r="E83" s="50" t="n">
        <v>6051.7164992</v>
      </c>
      <c r="F83" s="50" t="n">
        <v>15.224667773673</v>
      </c>
      <c r="G83" s="50" t="n">
        <v>84.775332226327</v>
      </c>
    </row>
    <row r="84">
      <c r="A84" s="50" t="s">
        <v>37</v>
      </c>
      <c r="B84" s="50" t="s">
        <v>38</v>
      </c>
      <c r="C84" s="50" t="s">
        <v>19</v>
      </c>
      <c r="D84" s="50" t="n">
        <v>34375.9460399</v>
      </c>
      <c r="E84" s="50" t="n">
        <v>114986.5192674</v>
      </c>
      <c r="F84" s="50" t="n">
        <v>23.0151169299292</v>
      </c>
      <c r="G84" s="50" t="n">
        <v>76.9848830700708</v>
      </c>
    </row>
    <row r="85">
      <c r="A85" s="50" t="s">
        <v>58</v>
      </c>
      <c r="B85" s="50" t="s">
        <v>59</v>
      </c>
      <c r="C85" s="50" t="s">
        <v>18</v>
      </c>
      <c r="D85" s="50" t="n">
        <v>258.5005161</v>
      </c>
      <c r="E85" s="50" t="n">
        <v>1290.5687388</v>
      </c>
      <c r="F85" s="50" t="n">
        <v>16.6874731573371</v>
      </c>
      <c r="G85" s="50" t="n">
        <v>83.3125268426629</v>
      </c>
    </row>
    <row r="86">
      <c r="A86" s="50" t="s">
        <v>58</v>
      </c>
      <c r="B86" s="50" t="s">
        <v>59</v>
      </c>
      <c r="C86" s="50" t="s">
        <v>19</v>
      </c>
      <c r="D86" s="50" t="n">
        <v>6858.4428519</v>
      </c>
      <c r="E86" s="50" t="n">
        <v>19942.4878947</v>
      </c>
      <c r="F86" s="50" t="n">
        <v>25.5903159362108</v>
      </c>
      <c r="G86" s="50" t="n">
        <v>74.4096840637892</v>
      </c>
    </row>
    <row r="87">
      <c r="A87" s="50" t="s">
        <v>39</v>
      </c>
      <c r="B87" s="50" t="s">
        <v>40</v>
      </c>
      <c r="C87" s="50" t="s">
        <v>18</v>
      </c>
      <c r="D87" s="50" t="n">
        <v>5319.1961169</v>
      </c>
      <c r="E87" s="50" t="n">
        <v>64056.3692672</v>
      </c>
      <c r="F87" s="50" t="n">
        <v>7.6672472324371</v>
      </c>
      <c r="G87" s="50" t="n">
        <v>92.3327527675629</v>
      </c>
    </row>
    <row r="88">
      <c r="A88" s="50" t="s">
        <v>39</v>
      </c>
      <c r="B88" s="50" t="s">
        <v>40</v>
      </c>
      <c r="C88" s="50" t="s">
        <v>19</v>
      </c>
      <c r="D88" s="50" t="n">
        <v>60255.2042884</v>
      </c>
      <c r="E88" s="50" t="n">
        <v>658352.2303311</v>
      </c>
      <c r="F88" s="50" t="n">
        <v>8.38499594988255</v>
      </c>
      <c r="G88" s="50" t="n">
        <v>91.6150040501174</v>
      </c>
    </row>
    <row r="89">
      <c r="A89" s="50" t="s">
        <v>41</v>
      </c>
      <c r="B89" s="50" t="s">
        <v>42</v>
      </c>
      <c r="C89" s="50" t="s">
        <v>18</v>
      </c>
      <c r="D89" s="50" t="n">
        <v>54.7313471</v>
      </c>
      <c r="E89" s="50" t="n">
        <v>454.947798</v>
      </c>
      <c r="F89" s="50" t="n">
        <v>10.7383925016711</v>
      </c>
      <c r="G89" s="50" t="n">
        <v>89.2616074983289</v>
      </c>
    </row>
    <row r="90">
      <c r="A90" s="50" t="s">
        <v>41</v>
      </c>
      <c r="B90" s="50" t="s">
        <v>42</v>
      </c>
      <c r="C90" s="50" t="s">
        <v>19</v>
      </c>
      <c r="D90" s="50" t="n">
        <v>2380.6965463</v>
      </c>
      <c r="E90" s="50" t="n">
        <v>19518.6243145</v>
      </c>
      <c r="F90" s="50" t="n">
        <v>10.8710976081522</v>
      </c>
      <c r="G90" s="50" t="n">
        <v>89.1289023918478</v>
      </c>
    </row>
    <row r="91">
      <c r="A91" s="50" t="s">
        <v>60</v>
      </c>
      <c r="B91" s="50" t="s">
        <v>61</v>
      </c>
      <c r="C91" s="50" t="s">
        <v>18</v>
      </c>
      <c r="D91" s="50" t="n">
        <v>118.1433373</v>
      </c>
      <c r="E91" s="50" t="n">
        <v>379.9901239</v>
      </c>
      <c r="F91" s="50" t="n">
        <v>23.7172056290685</v>
      </c>
      <c r="G91" s="50" t="n">
        <v>76.2827943709315</v>
      </c>
    </row>
    <row r="92">
      <c r="A92" s="50" t="s">
        <v>60</v>
      </c>
      <c r="B92" s="50" t="s">
        <v>61</v>
      </c>
      <c r="C92" s="50" t="s">
        <v>19</v>
      </c>
      <c r="D92" s="50" t="n">
        <v>1975.3847031</v>
      </c>
      <c r="E92" s="50" t="n">
        <v>6838.481832</v>
      </c>
      <c r="F92" s="50" t="n">
        <v>22.4122375263263</v>
      </c>
      <c r="G92" s="50" t="n">
        <v>77.5877624736737</v>
      </c>
    </row>
    <row r="93">
      <c r="A93" s="50" t="s">
        <v>62</v>
      </c>
      <c r="B93" s="50" t="s">
        <v>63</v>
      </c>
      <c r="C93" s="50" t="s">
        <v>18</v>
      </c>
      <c r="D93" s="50" t="n">
        <v>100.3848876</v>
      </c>
      <c r="E93" s="50" t="n">
        <v>312.1384317</v>
      </c>
      <c r="F93" s="50" t="n">
        <v>24.3343546663836</v>
      </c>
      <c r="G93" s="50" t="n">
        <v>75.6656453336164</v>
      </c>
    </row>
    <row r="94">
      <c r="A94" s="50" t="s">
        <v>62</v>
      </c>
      <c r="B94" s="50" t="s">
        <v>63</v>
      </c>
      <c r="C94" s="50" t="s">
        <v>19</v>
      </c>
      <c r="D94" s="50" t="n">
        <v>2270.9665968</v>
      </c>
      <c r="E94" s="50" t="n">
        <v>5856.5100806</v>
      </c>
      <c r="F94" s="50" t="n">
        <v>27.9418408312983</v>
      </c>
      <c r="G94" s="50" t="n">
        <v>72.0581591687017</v>
      </c>
    </row>
    <row r="95">
      <c r="A95" s="50" t="s">
        <v>64</v>
      </c>
      <c r="B95" s="50" t="s">
        <v>65</v>
      </c>
      <c r="C95" s="50" t="s">
        <v>18</v>
      </c>
      <c r="D95" s="50" t="n">
        <v>80.2066572</v>
      </c>
      <c r="E95" s="50" t="n">
        <v>784.723253</v>
      </c>
      <c r="F95" s="50" t="n">
        <v>9.27319731392496</v>
      </c>
      <c r="G95" s="50" t="n">
        <v>90.726802686075</v>
      </c>
    </row>
    <row r="96">
      <c r="A96" s="50" t="s">
        <v>64</v>
      </c>
      <c r="B96" s="50" t="s">
        <v>65</v>
      </c>
      <c r="C96" s="50" t="s">
        <v>19</v>
      </c>
      <c r="D96" s="50" t="n">
        <v>1059.2059031</v>
      </c>
      <c r="E96" s="50" t="n">
        <v>9586.8641898</v>
      </c>
      <c r="F96" s="50" t="n">
        <v>9.94926666701544</v>
      </c>
      <c r="G96" s="50" t="n">
        <v>90.0507333329845</v>
      </c>
    </row>
    <row r="97">
      <c r="A97" s="50" t="s">
        <v>66</v>
      </c>
      <c r="B97" s="50" t="s">
        <v>67</v>
      </c>
      <c r="C97" s="50" t="s">
        <v>18</v>
      </c>
      <c r="D97" s="50" t="n">
        <v>235.7808325</v>
      </c>
      <c r="E97" s="50" t="n">
        <v>1199.778507</v>
      </c>
      <c r="F97" s="50" t="n">
        <v>16.4243181046157</v>
      </c>
      <c r="G97" s="50" t="n">
        <v>83.5756818953843</v>
      </c>
    </row>
    <row r="98">
      <c r="A98" s="50" t="s">
        <v>66</v>
      </c>
      <c r="B98" s="50" t="s">
        <v>67</v>
      </c>
      <c r="C98" s="50" t="s">
        <v>19</v>
      </c>
      <c r="D98" s="50" t="n">
        <v>3073.068039</v>
      </c>
      <c r="E98" s="50" t="n">
        <v>16225.3726211</v>
      </c>
      <c r="F98" s="50" t="n">
        <v>15.9239188964818</v>
      </c>
      <c r="G98" s="50" t="n">
        <v>84.0760811035181</v>
      </c>
    </row>
    <row r="99">
      <c r="A99" s="50" t="s">
        <v>68</v>
      </c>
      <c r="B99" s="50" t="s">
        <v>69</v>
      </c>
      <c r="C99" s="50" t="s">
        <v>18</v>
      </c>
      <c r="D99" s="50" t="n">
        <v>18.2324322</v>
      </c>
      <c r="E99" s="50" t="n">
        <v>119.7483486</v>
      </c>
      <c r="F99" s="50" t="n">
        <v>13.2137476641964</v>
      </c>
      <c r="G99" s="50" t="n">
        <v>86.7862523358036</v>
      </c>
    </row>
    <row r="100">
      <c r="A100" s="50" t="s">
        <v>68</v>
      </c>
      <c r="B100" s="50" t="s">
        <v>69</v>
      </c>
      <c r="C100" s="50" t="s">
        <v>19</v>
      </c>
      <c r="D100" s="50" t="n">
        <v>244.3925316</v>
      </c>
      <c r="E100" s="50" t="n">
        <v>1244.6266963</v>
      </c>
      <c r="F100" s="50" t="n">
        <v>16.412986952806</v>
      </c>
      <c r="G100" s="50" t="n">
        <v>83.587013047194</v>
      </c>
    </row>
    <row r="101">
      <c r="A101" s="50" t="s">
        <v>70</v>
      </c>
      <c r="B101" s="50" t="s">
        <v>71</v>
      </c>
      <c r="C101" s="50" t="s">
        <v>18</v>
      </c>
      <c r="D101" s="50" t="n">
        <v>346.490186</v>
      </c>
      <c r="E101" s="50" t="n">
        <v>3431.9184913</v>
      </c>
      <c r="F101" s="50" t="n">
        <v>9.17026758067889</v>
      </c>
      <c r="G101" s="50" t="n">
        <v>90.8297324193211</v>
      </c>
    </row>
    <row r="102">
      <c r="A102" s="50" t="s">
        <v>70</v>
      </c>
      <c r="B102" s="50" t="s">
        <v>71</v>
      </c>
      <c r="C102" s="50" t="s">
        <v>19</v>
      </c>
      <c r="D102" s="50" t="n">
        <v>16406.131194</v>
      </c>
      <c r="E102" s="50" t="n">
        <v>109240.4601298</v>
      </c>
      <c r="F102" s="50" t="n">
        <v>13.0573627355479</v>
      </c>
      <c r="G102" s="50" t="n">
        <v>86.9426372644521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352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51" t="s">
        <v>74</v>
      </c>
      <c r="B113" s="51" t="s">
        <v>75</v>
      </c>
      <c r="C113" s="51" t="s">
        <v>18</v>
      </c>
      <c r="D113" s="51" t="n">
        <v>809.3532648</v>
      </c>
      <c r="E113" s="51" t="n">
        <v>12137.7053565</v>
      </c>
      <c r="F113" s="51" t="n">
        <v>6.25125202931022</v>
      </c>
      <c r="G113" s="51" t="n">
        <v>93.7487479706898</v>
      </c>
    </row>
    <row r="114">
      <c r="A114" s="51" t="s">
        <v>74</v>
      </c>
      <c r="B114" s="51" t="s">
        <v>75</v>
      </c>
      <c r="C114" s="51" t="s">
        <v>19</v>
      </c>
      <c r="D114" s="51" t="n">
        <v>58476.6283398</v>
      </c>
      <c r="E114" s="51" t="n">
        <v>502371.31305</v>
      </c>
      <c r="F114" s="51" t="n">
        <v>10.4264675011364</v>
      </c>
      <c r="G114" s="51" t="n">
        <v>89.5735324988636</v>
      </c>
    </row>
    <row r="115">
      <c r="A115" s="51" t="s">
        <v>76</v>
      </c>
      <c r="B115" s="51" t="s">
        <v>77</v>
      </c>
      <c r="C115" s="51" t="s">
        <v>18</v>
      </c>
      <c r="D115" s="51" t="n">
        <v>636.5162169</v>
      </c>
      <c r="E115" s="51" t="n">
        <v>2957.7534009</v>
      </c>
      <c r="F115" s="51" t="n">
        <v>17.7091950405658</v>
      </c>
      <c r="G115" s="51" t="n">
        <v>82.2908049594342</v>
      </c>
    </row>
    <row r="116">
      <c r="A116" s="51" t="s">
        <v>76</v>
      </c>
      <c r="B116" s="51" t="s">
        <v>77</v>
      </c>
      <c r="C116" s="51" t="s">
        <v>19</v>
      </c>
      <c r="D116" s="51" t="n">
        <v>26526.7274246</v>
      </c>
      <c r="E116" s="51" t="n">
        <v>144255.0029569</v>
      </c>
      <c r="F116" s="51" t="n">
        <v>15.5325322944927</v>
      </c>
      <c r="G116" s="51" t="n">
        <v>84.4674677055073</v>
      </c>
    </row>
    <row r="117">
      <c r="A117" s="51" t="s">
        <v>78</v>
      </c>
      <c r="B117" s="51" t="s">
        <v>79</v>
      </c>
      <c r="C117" s="51" t="s">
        <v>18</v>
      </c>
      <c r="D117" s="51" t="n">
        <v>1748.6338134</v>
      </c>
      <c r="E117" s="51" t="n">
        <v>9717.0582315</v>
      </c>
      <c r="F117" s="51" t="n">
        <v>15.2510097650652</v>
      </c>
      <c r="G117" s="51" t="n">
        <v>84.7489902349348</v>
      </c>
    </row>
    <row r="118">
      <c r="A118" s="51" t="s">
        <v>78</v>
      </c>
      <c r="B118" s="51" t="s">
        <v>79</v>
      </c>
      <c r="C118" s="51" t="s">
        <v>19</v>
      </c>
      <c r="D118" s="51" t="n">
        <v>16562.4452473</v>
      </c>
      <c r="E118" s="51" t="n">
        <v>79701.8627158</v>
      </c>
      <c r="F118" s="51" t="n">
        <v>17.2051777005956</v>
      </c>
      <c r="G118" s="51" t="n">
        <v>82.7948222994044</v>
      </c>
    </row>
    <row r="119">
      <c r="A119" s="51" t="s">
        <v>80</v>
      </c>
      <c r="B119" s="51" t="s">
        <v>81</v>
      </c>
      <c r="C119" s="51" t="s">
        <v>18</v>
      </c>
      <c r="D119" s="51" t="n">
        <v>4904.173582</v>
      </c>
      <c r="E119" s="51" t="n">
        <v>19524.2961295</v>
      </c>
      <c r="F119" s="51" t="n">
        <v>20.075647962882</v>
      </c>
      <c r="G119" s="51" t="n">
        <v>79.924352037118</v>
      </c>
    </row>
    <row r="120">
      <c r="A120" s="51" t="s">
        <v>80</v>
      </c>
      <c r="B120" s="51" t="s">
        <v>81</v>
      </c>
      <c r="C120" s="51" t="s">
        <v>19</v>
      </c>
      <c r="D120" s="51" t="n">
        <v>72432.1685542</v>
      </c>
      <c r="E120" s="51" t="n">
        <v>305136.3617342</v>
      </c>
      <c r="F120" s="51" t="n">
        <v>19.1838468367249</v>
      </c>
      <c r="G120" s="51" t="n">
        <v>80.8161531632751</v>
      </c>
    </row>
    <row r="121">
      <c r="A121" s="51" t="s">
        <v>82</v>
      </c>
      <c r="B121" s="51" t="s">
        <v>83</v>
      </c>
      <c r="C121" s="51" t="s">
        <v>18</v>
      </c>
      <c r="D121" s="51" t="n">
        <v>7319.8738856</v>
      </c>
      <c r="E121" s="51" t="n">
        <v>43227.0558713</v>
      </c>
      <c r="F121" s="51" t="n">
        <v>14.4813422314751</v>
      </c>
      <c r="G121" s="51" t="n">
        <v>85.5186577685249</v>
      </c>
    </row>
    <row r="122">
      <c r="A122" s="51" t="s">
        <v>82</v>
      </c>
      <c r="B122" s="51" t="s">
        <v>83</v>
      </c>
      <c r="C122" s="51" t="s">
        <v>19</v>
      </c>
      <c r="D122" s="51" t="n">
        <v>52548.3449411</v>
      </c>
      <c r="E122" s="51" t="n">
        <v>292664.725318</v>
      </c>
      <c r="F122" s="51" t="n">
        <v>15.2220032983281</v>
      </c>
      <c r="G122" s="51" t="n">
        <v>84.7779967016719</v>
      </c>
    </row>
    <row r="123">
      <c r="A123" s="51" t="s">
        <v>84</v>
      </c>
      <c r="B123" s="51" t="s">
        <v>85</v>
      </c>
      <c r="C123" s="51" t="s">
        <v>18</v>
      </c>
      <c r="D123" s="51" t="n">
        <v>1518.345729</v>
      </c>
      <c r="E123" s="51" t="n">
        <v>7170.7548806</v>
      </c>
      <c r="F123" s="51" t="n">
        <v>17.4741414240558</v>
      </c>
      <c r="G123" s="51" t="n">
        <v>82.5258585759442</v>
      </c>
    </row>
    <row r="124">
      <c r="A124" s="51" t="s">
        <v>84</v>
      </c>
      <c r="B124" s="51" t="s">
        <v>85</v>
      </c>
      <c r="C124" s="51" t="s">
        <v>19</v>
      </c>
      <c r="D124" s="51" t="n">
        <v>33259.3840276</v>
      </c>
      <c r="E124" s="51" t="n">
        <v>138632.515375</v>
      </c>
      <c r="F124" s="51" t="n">
        <v>19.3490118750162</v>
      </c>
      <c r="G124" s="51" t="n">
        <v>80.6509881249838</v>
      </c>
    </row>
    <row r="125">
      <c r="A125" s="51" t="s">
        <v>86</v>
      </c>
      <c r="B125" s="51" t="s">
        <v>87</v>
      </c>
      <c r="C125" s="51" t="s">
        <v>18</v>
      </c>
      <c r="D125" s="51" t="n">
        <v>7868.577559</v>
      </c>
      <c r="E125" s="51" t="n">
        <v>51519.8431413</v>
      </c>
      <c r="F125" s="51" t="n">
        <v>13.2493463645182</v>
      </c>
      <c r="G125" s="51" t="n">
        <v>86.7506536354818</v>
      </c>
    </row>
    <row r="126">
      <c r="A126" s="51" t="s">
        <v>86</v>
      </c>
      <c r="B126" s="51" t="s">
        <v>87</v>
      </c>
      <c r="C126" s="51" t="s">
        <v>19</v>
      </c>
      <c r="D126" s="51" t="n">
        <v>129570.8014802</v>
      </c>
      <c r="E126" s="51" t="n">
        <v>535131.7778204</v>
      </c>
      <c r="F126" s="51" t="n">
        <v>19.4930492998138</v>
      </c>
      <c r="G126" s="51" t="n">
        <v>80.5069507001862</v>
      </c>
    </row>
    <row r="127">
      <c r="A127" s="51" t="s">
        <v>88</v>
      </c>
      <c r="B127" s="51" t="s">
        <v>89</v>
      </c>
      <c r="C127" s="51" t="s">
        <v>18</v>
      </c>
      <c r="D127" s="51" t="n">
        <v>8122.6477577</v>
      </c>
      <c r="E127" s="51" t="n">
        <v>46594.6769544</v>
      </c>
      <c r="F127" s="51" t="n">
        <v>14.8447457920102</v>
      </c>
      <c r="G127" s="51" t="n">
        <v>85.1552542079898</v>
      </c>
    </row>
    <row r="128">
      <c r="A128" s="51" t="s">
        <v>88</v>
      </c>
      <c r="B128" s="51" t="s">
        <v>89</v>
      </c>
      <c r="C128" s="51" t="s">
        <v>19</v>
      </c>
      <c r="D128" s="51" t="n">
        <v>182476.7109613</v>
      </c>
      <c r="E128" s="51" t="n">
        <v>797330.9643338</v>
      </c>
      <c r="F128" s="51" t="n">
        <v>18.6237274479751</v>
      </c>
      <c r="G128" s="51" t="n">
        <v>81.3762725520249</v>
      </c>
    </row>
    <row r="129">
      <c r="A129" s="51" t="s">
        <v>90</v>
      </c>
      <c r="B129" s="51" t="s">
        <v>91</v>
      </c>
      <c r="C129" s="51" t="s">
        <v>18</v>
      </c>
      <c r="D129" s="51" t="n">
        <v>1328.3341769</v>
      </c>
      <c r="E129" s="51" t="n">
        <v>8743.5480443</v>
      </c>
      <c r="F129" s="51" t="n">
        <v>13.188539616796</v>
      </c>
      <c r="G129" s="51" t="n">
        <v>86.811460383204</v>
      </c>
    </row>
    <row r="130">
      <c r="A130" s="51" t="s">
        <v>90</v>
      </c>
      <c r="B130" s="51" t="s">
        <v>91</v>
      </c>
      <c r="C130" s="51" t="s">
        <v>19</v>
      </c>
      <c r="D130" s="51" t="n">
        <v>48601.1652124</v>
      </c>
      <c r="E130" s="51" t="n">
        <v>336756.9525663</v>
      </c>
      <c r="F130" s="51" t="n">
        <v>12.6119479440447</v>
      </c>
      <c r="G130" s="51" t="n">
        <v>87.3880520559553</v>
      </c>
    </row>
    <row r="131">
      <c r="A131" s="51" t="s">
        <v>92</v>
      </c>
      <c r="B131" s="51" t="s">
        <v>93</v>
      </c>
      <c r="C131" s="51" t="s">
        <v>18</v>
      </c>
      <c r="D131" s="51" t="n">
        <v>3409.9507986</v>
      </c>
      <c r="E131" s="51" t="n">
        <v>26340.9360549</v>
      </c>
      <c r="F131" s="51" t="n">
        <v>11.4616778161651</v>
      </c>
      <c r="G131" s="51" t="n">
        <v>88.5383221838349</v>
      </c>
    </row>
    <row r="132">
      <c r="A132" s="51" t="s">
        <v>92</v>
      </c>
      <c r="B132" s="51" t="s">
        <v>93</v>
      </c>
      <c r="C132" s="51" t="s">
        <v>19</v>
      </c>
      <c r="D132" s="51" t="n">
        <v>129982.9204682</v>
      </c>
      <c r="E132" s="51" t="n">
        <v>654733.1926716</v>
      </c>
      <c r="F132" s="51" t="n">
        <v>16.5643241283925</v>
      </c>
      <c r="G132" s="51" t="n">
        <v>83.4356758716075</v>
      </c>
    </row>
    <row r="133">
      <c r="A133" s="51" t="s">
        <v>94</v>
      </c>
      <c r="B133" s="51" t="s">
        <v>95</v>
      </c>
      <c r="C133" s="51" t="s">
        <v>18</v>
      </c>
      <c r="D133" s="51" t="n">
        <v>6190.7430232</v>
      </c>
      <c r="E133" s="51" t="n">
        <v>39894.0915592</v>
      </c>
      <c r="F133" s="51" t="n">
        <v>13.4333627955871</v>
      </c>
      <c r="G133" s="51" t="n">
        <v>86.5666372044129</v>
      </c>
    </row>
    <row r="134">
      <c r="A134" s="51" t="s">
        <v>94</v>
      </c>
      <c r="B134" s="51" t="s">
        <v>95</v>
      </c>
      <c r="C134" s="51" t="s">
        <v>19</v>
      </c>
      <c r="D134" s="51" t="n">
        <v>230888.5185956</v>
      </c>
      <c r="E134" s="51" t="n">
        <v>983080.6468088</v>
      </c>
      <c r="F134" s="51" t="n">
        <v>19.0193066821995</v>
      </c>
      <c r="G134" s="51" t="n">
        <v>80.9806933178006</v>
      </c>
    </row>
    <row r="135">
      <c r="A135" s="51" t="s">
        <v>96</v>
      </c>
      <c r="B135" s="51" t="s">
        <v>97</v>
      </c>
      <c r="C135" s="51" t="s">
        <v>18</v>
      </c>
      <c r="D135" s="51" t="n">
        <v>385.1332096</v>
      </c>
      <c r="E135" s="51" t="n">
        <v>2533.1624529</v>
      </c>
      <c r="F135" s="51" t="n">
        <v>13.1971963824279</v>
      </c>
      <c r="G135" s="51" t="n">
        <v>86.8028036175721</v>
      </c>
    </row>
    <row r="136">
      <c r="A136" s="51" t="s">
        <v>96</v>
      </c>
      <c r="B136" s="51" t="s">
        <v>97</v>
      </c>
      <c r="C136" s="51" t="s">
        <v>19</v>
      </c>
      <c r="D136" s="51" t="n">
        <v>22065.3672306</v>
      </c>
      <c r="E136" s="51" t="n">
        <v>123009.3370331</v>
      </c>
      <c r="F136" s="51" t="n">
        <v>15.2096585980228</v>
      </c>
      <c r="G136" s="51" t="n">
        <v>84.7903414019772</v>
      </c>
    </row>
    <row r="137">
      <c r="A137" s="51" t="s">
        <v>98</v>
      </c>
      <c r="B137" s="51" t="s">
        <v>99</v>
      </c>
      <c r="C137" s="51" t="s">
        <v>18</v>
      </c>
      <c r="D137" s="51" t="n">
        <v>99.1053618</v>
      </c>
      <c r="E137" s="51" t="n">
        <v>875.3919759</v>
      </c>
      <c r="F137" s="51" t="n">
        <v>10.1698955929328</v>
      </c>
      <c r="G137" s="51" t="n">
        <v>89.8301044070672</v>
      </c>
    </row>
    <row r="138">
      <c r="A138" s="51" t="s">
        <v>98</v>
      </c>
      <c r="B138" s="51" t="s">
        <v>99</v>
      </c>
      <c r="C138" s="51" t="s">
        <v>19</v>
      </c>
      <c r="D138" s="51" t="n">
        <v>24768.0999586</v>
      </c>
      <c r="E138" s="51" t="n">
        <v>142657.4027018</v>
      </c>
      <c r="F138" s="51" t="n">
        <v>14.7935049111596</v>
      </c>
      <c r="G138" s="51" t="n">
        <v>85.2064950888403</v>
      </c>
    </row>
    <row r="139">
      <c r="A139" s="51" t="s">
        <v>100</v>
      </c>
      <c r="B139" s="51" t="s">
        <v>101</v>
      </c>
      <c r="C139" s="51" t="s">
        <v>18</v>
      </c>
      <c r="D139" s="51" t="n">
        <v>362.0668059</v>
      </c>
      <c r="E139" s="51" t="n">
        <v>5880.8240817</v>
      </c>
      <c r="F139" s="51" t="n">
        <v>5.79966577053523</v>
      </c>
      <c r="G139" s="51" t="n">
        <v>94.2003342294648</v>
      </c>
    </row>
    <row r="140">
      <c r="A140" s="51" t="s">
        <v>100</v>
      </c>
      <c r="B140" s="51" t="s">
        <v>101</v>
      </c>
      <c r="C140" s="51" t="s">
        <v>19</v>
      </c>
      <c r="D140" s="51" t="n">
        <v>9233.0948203</v>
      </c>
      <c r="E140" s="51" t="n">
        <v>67926.0142948</v>
      </c>
      <c r="F140" s="51" t="n">
        <v>11.9663056328538</v>
      </c>
      <c r="G140" s="51" t="n">
        <v>88.0336943671462</v>
      </c>
    </row>
    <row r="141">
      <c r="A141" s="51" t="s">
        <v>102</v>
      </c>
      <c r="B141" s="51" t="s">
        <v>103</v>
      </c>
      <c r="C141" s="51" t="s">
        <v>18</v>
      </c>
      <c r="D141" s="51" t="n">
        <v>609.8783722</v>
      </c>
      <c r="E141" s="51" t="n">
        <v>3117.0618489</v>
      </c>
      <c r="F141" s="51" t="n">
        <v>16.3640502937822</v>
      </c>
      <c r="G141" s="51" t="n">
        <v>83.6359497062178</v>
      </c>
    </row>
    <row r="142">
      <c r="A142" s="51" t="s">
        <v>102</v>
      </c>
      <c r="B142" s="51" t="s">
        <v>103</v>
      </c>
      <c r="C142" s="51" t="s">
        <v>19</v>
      </c>
      <c r="D142" s="51" t="n">
        <v>16004.8798544</v>
      </c>
      <c r="E142" s="51" t="n">
        <v>62690.1799231</v>
      </c>
      <c r="F142" s="51" t="n">
        <v>20.3378457296452</v>
      </c>
      <c r="G142" s="51" t="n">
        <v>79.6621542703548</v>
      </c>
    </row>
    <row r="143">
      <c r="A143" s="51" t="s">
        <v>104</v>
      </c>
      <c r="B143" s="51" t="s">
        <v>105</v>
      </c>
      <c r="C143" s="51" t="s">
        <v>18</v>
      </c>
      <c r="D143" s="51" t="n">
        <v>1123.6524441</v>
      </c>
      <c r="E143" s="51" t="n">
        <v>6979.305988</v>
      </c>
      <c r="F143" s="51" t="n">
        <v>13.8671875650828</v>
      </c>
      <c r="G143" s="51" t="n">
        <v>86.1328124349172</v>
      </c>
    </row>
    <row r="144">
      <c r="A144" s="51" t="s">
        <v>104</v>
      </c>
      <c r="B144" s="51" t="s">
        <v>105</v>
      </c>
      <c r="C144" s="51" t="s">
        <v>19</v>
      </c>
      <c r="D144" s="51" t="n">
        <v>44522.0714704</v>
      </c>
      <c r="E144" s="51" t="n">
        <v>201364.9700921</v>
      </c>
      <c r="F144" s="51" t="n">
        <v>18.1067172907863</v>
      </c>
      <c r="G144" s="51" t="n">
        <v>81.8932827092137</v>
      </c>
    </row>
    <row r="145">
      <c r="A145" s="51" t="s">
        <v>106</v>
      </c>
      <c r="B145" s="51" t="s">
        <v>107</v>
      </c>
      <c r="C145" s="51" t="s">
        <v>18</v>
      </c>
      <c r="D145" s="51" t="n">
        <v>128.1144449</v>
      </c>
      <c r="E145" s="51" t="n">
        <v>913.8953282</v>
      </c>
      <c r="F145" s="51" t="n">
        <v>12.2949369773046</v>
      </c>
      <c r="G145" s="51" t="n">
        <v>87.7050630226954</v>
      </c>
    </row>
    <row r="146">
      <c r="A146" s="51" t="s">
        <v>106</v>
      </c>
      <c r="B146" s="51" t="s">
        <v>107</v>
      </c>
      <c r="C146" s="51" t="s">
        <v>19</v>
      </c>
      <c r="D146" s="51" t="n">
        <v>3847.126486</v>
      </c>
      <c r="E146" s="51" t="n">
        <v>13080.8637428</v>
      </c>
      <c r="F146" s="51" t="n">
        <v>22.7264219437863</v>
      </c>
      <c r="G146" s="51" t="n">
        <v>77.2735780562137</v>
      </c>
    </row>
    <row r="147">
      <c r="A147" s="51" t="s">
        <v>108</v>
      </c>
      <c r="B147" s="51" t="s">
        <v>109</v>
      </c>
      <c r="C147" s="51" t="s">
        <v>18</v>
      </c>
      <c r="D147" s="51" t="n">
        <v>5054.5722172</v>
      </c>
      <c r="E147" s="51" t="n">
        <v>27183.174327</v>
      </c>
      <c r="F147" s="51" t="n">
        <v>15.6790494343947</v>
      </c>
      <c r="G147" s="51" t="n">
        <v>84.3209505656053</v>
      </c>
    </row>
    <row r="148">
      <c r="A148" s="51" t="s">
        <v>108</v>
      </c>
      <c r="B148" s="51" t="s">
        <v>109</v>
      </c>
      <c r="C148" s="51" t="s">
        <v>19</v>
      </c>
      <c r="D148" s="51" t="n">
        <v>58759.8777183</v>
      </c>
      <c r="E148" s="51" t="n">
        <v>293932.375758</v>
      </c>
      <c r="F148" s="51" t="n">
        <v>16.6603822848773</v>
      </c>
      <c r="G148" s="51" t="n">
        <v>83.3396177151227</v>
      </c>
    </row>
    <row r="149">
      <c r="A149" s="51" t="s">
        <v>110</v>
      </c>
      <c r="B149" s="51" t="s">
        <v>111</v>
      </c>
      <c r="C149" s="51" t="s">
        <v>18</v>
      </c>
      <c r="D149" s="51" t="n">
        <v>9351.7199841</v>
      </c>
      <c r="E149" s="51" t="n">
        <v>61650.1988727</v>
      </c>
      <c r="F149" s="51" t="n">
        <v>13.1710806336952</v>
      </c>
      <c r="G149" s="51" t="n">
        <v>86.8289193663048</v>
      </c>
    </row>
    <row r="150">
      <c r="A150" s="51" t="s">
        <v>110</v>
      </c>
      <c r="B150" s="51" t="s">
        <v>111</v>
      </c>
      <c r="C150" s="51" t="s">
        <v>19</v>
      </c>
      <c r="D150" s="51" t="n">
        <v>102759.0525299</v>
      </c>
      <c r="E150" s="51" t="n">
        <v>478197.0286202</v>
      </c>
      <c r="F150" s="51" t="n">
        <v>17.6879209744171</v>
      </c>
      <c r="G150" s="51" t="n">
        <v>82.3120790255829</v>
      </c>
    </row>
    <row r="151">
      <c r="A151" s="51" t="s">
        <v>112</v>
      </c>
      <c r="B151" s="51" t="s">
        <v>113</v>
      </c>
      <c r="C151" s="51" t="s">
        <v>18</v>
      </c>
      <c r="D151" s="51" t="n">
        <v>92.0362524</v>
      </c>
      <c r="E151" s="51" t="n">
        <v>490.8600128</v>
      </c>
      <c r="F151" s="51" t="n">
        <v>15.7894736842105</v>
      </c>
      <c r="G151" s="51" t="n">
        <v>84.2105263157895</v>
      </c>
    </row>
    <row r="152">
      <c r="A152" s="51" t="s">
        <v>112</v>
      </c>
      <c r="B152" s="51" t="s">
        <v>113</v>
      </c>
      <c r="C152" s="51" t="s">
        <v>19</v>
      </c>
      <c r="D152" s="51" t="n">
        <v>454.7673648</v>
      </c>
      <c r="E152" s="51" t="n">
        <v>2546.3363164</v>
      </c>
      <c r="F152" s="51" t="n">
        <v>15.1533373421527</v>
      </c>
      <c r="G152" s="51" t="n">
        <v>84.8466626578473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353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52" t="s">
        <v>74</v>
      </c>
      <c r="B163" s="52" t="s">
        <v>75</v>
      </c>
      <c r="C163" s="52" t="s">
        <v>18</v>
      </c>
      <c r="D163" s="52" t="n">
        <v>809.3532648</v>
      </c>
      <c r="E163" s="52" t="n">
        <v>12100.5016521</v>
      </c>
      <c r="F163" s="52" t="n">
        <v>6.26926692832538</v>
      </c>
      <c r="G163" s="52" t="n">
        <v>93.7307330716746</v>
      </c>
    </row>
    <row r="164">
      <c r="A164" s="52" t="s">
        <v>74</v>
      </c>
      <c r="B164" s="52" t="s">
        <v>75</v>
      </c>
      <c r="C164" s="52" t="s">
        <v>19</v>
      </c>
      <c r="D164" s="52" t="n">
        <v>58441.9433828</v>
      </c>
      <c r="E164" s="52" t="n">
        <v>501869.2017035</v>
      </c>
      <c r="F164" s="52" t="n">
        <v>10.4302660932791</v>
      </c>
      <c r="G164" s="52" t="n">
        <v>89.5697339067209</v>
      </c>
    </row>
    <row r="165">
      <c r="A165" s="52" t="s">
        <v>76</v>
      </c>
      <c r="B165" s="52" t="s">
        <v>77</v>
      </c>
      <c r="C165" s="52" t="s">
        <v>18</v>
      </c>
      <c r="D165" s="52" t="n">
        <v>617.8327994</v>
      </c>
      <c r="E165" s="52" t="n">
        <v>2838.8589259</v>
      </c>
      <c r="F165" s="52" t="n">
        <v>17.8735290415977</v>
      </c>
      <c r="G165" s="52" t="n">
        <v>82.1264709584023</v>
      </c>
    </row>
    <row r="166">
      <c r="A166" s="52" t="s">
        <v>76</v>
      </c>
      <c r="B166" s="52" t="s">
        <v>77</v>
      </c>
      <c r="C166" s="52" t="s">
        <v>19</v>
      </c>
      <c r="D166" s="52" t="n">
        <v>26436.7073221</v>
      </c>
      <c r="E166" s="52" t="n">
        <v>143468.6009294</v>
      </c>
      <c r="F166" s="52" t="n">
        <v>15.5596712040141</v>
      </c>
      <c r="G166" s="52" t="n">
        <v>84.4403287959859</v>
      </c>
    </row>
    <row r="167">
      <c r="A167" s="52" t="s">
        <v>78</v>
      </c>
      <c r="B167" s="52" t="s">
        <v>79</v>
      </c>
      <c r="C167" s="52" t="s">
        <v>18</v>
      </c>
      <c r="D167" s="52" t="n">
        <v>1736.2529833</v>
      </c>
      <c r="E167" s="52" t="n">
        <v>9409.2679624</v>
      </c>
      <c r="F167" s="52" t="n">
        <v>15.5780334697577</v>
      </c>
      <c r="G167" s="52" t="n">
        <v>84.4219665302423</v>
      </c>
    </row>
    <row r="168">
      <c r="A168" s="52" t="s">
        <v>78</v>
      </c>
      <c r="B168" s="52" t="s">
        <v>79</v>
      </c>
      <c r="C168" s="52" t="s">
        <v>19</v>
      </c>
      <c r="D168" s="52" t="n">
        <v>16558.1216708</v>
      </c>
      <c r="E168" s="52" t="n">
        <v>78999.3573865</v>
      </c>
      <c r="F168" s="52" t="n">
        <v>17.3279180595285</v>
      </c>
      <c r="G168" s="52" t="n">
        <v>82.6720819404716</v>
      </c>
    </row>
    <row r="169">
      <c r="A169" s="52" t="s">
        <v>80</v>
      </c>
      <c r="B169" s="52" t="s">
        <v>81</v>
      </c>
      <c r="C169" s="52" t="s">
        <v>18</v>
      </c>
      <c r="D169" s="52" t="n">
        <v>4904.173582</v>
      </c>
      <c r="E169" s="52" t="n">
        <v>19495.7595433</v>
      </c>
      <c r="F169" s="52" t="n">
        <v>20.0991271443893</v>
      </c>
      <c r="G169" s="52" t="n">
        <v>79.9008728556107</v>
      </c>
    </row>
    <row r="170">
      <c r="A170" s="52" t="s">
        <v>80</v>
      </c>
      <c r="B170" s="52" t="s">
        <v>81</v>
      </c>
      <c r="C170" s="52" t="s">
        <v>19</v>
      </c>
      <c r="D170" s="52" t="n">
        <v>72427.4124565</v>
      </c>
      <c r="E170" s="52" t="n">
        <v>305104.6544162</v>
      </c>
      <c r="F170" s="52" t="n">
        <v>19.1844398957829</v>
      </c>
      <c r="G170" s="52" t="n">
        <v>80.8155601042171</v>
      </c>
    </row>
    <row r="171">
      <c r="A171" s="52" t="s">
        <v>82</v>
      </c>
      <c r="B171" s="52" t="s">
        <v>83</v>
      </c>
      <c r="C171" s="52" t="s">
        <v>18</v>
      </c>
      <c r="D171" s="52" t="n">
        <v>7172.0591833</v>
      </c>
      <c r="E171" s="52" t="n">
        <v>41836.2125992</v>
      </c>
      <c r="F171" s="52" t="n">
        <v>14.6343850179614</v>
      </c>
      <c r="G171" s="52" t="n">
        <v>85.3656149820386</v>
      </c>
    </row>
    <row r="172">
      <c r="A172" s="52" t="s">
        <v>82</v>
      </c>
      <c r="B172" s="52" t="s">
        <v>83</v>
      </c>
      <c r="C172" s="52" t="s">
        <v>19</v>
      </c>
      <c r="D172" s="52" t="n">
        <v>51477.8667763</v>
      </c>
      <c r="E172" s="52" t="n">
        <v>285909.8614558</v>
      </c>
      <c r="F172" s="52" t="n">
        <v>15.257776874708</v>
      </c>
      <c r="G172" s="52" t="n">
        <v>84.742223125292</v>
      </c>
    </row>
    <row r="173">
      <c r="A173" s="52" t="s">
        <v>84</v>
      </c>
      <c r="B173" s="52" t="s">
        <v>85</v>
      </c>
      <c r="C173" s="52" t="s">
        <v>18</v>
      </c>
      <c r="D173" s="52" t="n">
        <v>1518.345729</v>
      </c>
      <c r="E173" s="52" t="n">
        <v>7170.7548806</v>
      </c>
      <c r="F173" s="52" t="n">
        <v>17.4741414240558</v>
      </c>
      <c r="G173" s="52" t="n">
        <v>82.5258585759442</v>
      </c>
    </row>
    <row r="174">
      <c r="A174" s="52" t="s">
        <v>84</v>
      </c>
      <c r="B174" s="52" t="s">
        <v>85</v>
      </c>
      <c r="C174" s="52" t="s">
        <v>19</v>
      </c>
      <c r="D174" s="52" t="n">
        <v>33259.3840276</v>
      </c>
      <c r="E174" s="52" t="n">
        <v>138632.515375</v>
      </c>
      <c r="F174" s="52" t="n">
        <v>19.3490118750162</v>
      </c>
      <c r="G174" s="52" t="n">
        <v>80.6509881249838</v>
      </c>
    </row>
    <row r="175">
      <c r="A175" s="52" t="s">
        <v>86</v>
      </c>
      <c r="B175" s="52" t="s">
        <v>87</v>
      </c>
      <c r="C175" s="52" t="s">
        <v>18</v>
      </c>
      <c r="D175" s="52" t="n">
        <v>7868.577559</v>
      </c>
      <c r="E175" s="52" t="n">
        <v>51519.8431413</v>
      </c>
      <c r="F175" s="52" t="n">
        <v>13.2493463645182</v>
      </c>
      <c r="G175" s="52" t="n">
        <v>86.7506536354818</v>
      </c>
    </row>
    <row r="176">
      <c r="A176" s="52" t="s">
        <v>86</v>
      </c>
      <c r="B176" s="52" t="s">
        <v>87</v>
      </c>
      <c r="C176" s="52" t="s">
        <v>19</v>
      </c>
      <c r="D176" s="52" t="n">
        <v>129570.8014802</v>
      </c>
      <c r="E176" s="52" t="n">
        <v>535131.7778204</v>
      </c>
      <c r="F176" s="52" t="n">
        <v>19.4930492998138</v>
      </c>
      <c r="G176" s="52" t="n">
        <v>80.5069507001862</v>
      </c>
    </row>
    <row r="177">
      <c r="A177" s="52" t="s">
        <v>88</v>
      </c>
      <c r="B177" s="52" t="s">
        <v>89</v>
      </c>
      <c r="C177" s="52" t="s">
        <v>18</v>
      </c>
      <c r="D177" s="52" t="n">
        <v>8122.6477577</v>
      </c>
      <c r="E177" s="52" t="n">
        <v>46594.6769544</v>
      </c>
      <c r="F177" s="52" t="n">
        <v>14.8447457920102</v>
      </c>
      <c r="G177" s="52" t="n">
        <v>85.1552542079898</v>
      </c>
    </row>
    <row r="178">
      <c r="A178" s="52" t="s">
        <v>88</v>
      </c>
      <c r="B178" s="52" t="s">
        <v>89</v>
      </c>
      <c r="C178" s="52" t="s">
        <v>19</v>
      </c>
      <c r="D178" s="52" t="n">
        <v>182476.7109613</v>
      </c>
      <c r="E178" s="52" t="n">
        <v>797330.9643338</v>
      </c>
      <c r="F178" s="52" t="n">
        <v>18.6237274479751</v>
      </c>
      <c r="G178" s="52" t="n">
        <v>81.3762725520249</v>
      </c>
    </row>
    <row r="179">
      <c r="A179" s="52" t="s">
        <v>90</v>
      </c>
      <c r="B179" s="52" t="s">
        <v>91</v>
      </c>
      <c r="C179" s="52" t="s">
        <v>18</v>
      </c>
      <c r="D179" s="52" t="n">
        <v>1328.3341769</v>
      </c>
      <c r="E179" s="52" t="n">
        <v>8743.5480443</v>
      </c>
      <c r="F179" s="52" t="n">
        <v>13.188539616796</v>
      </c>
      <c r="G179" s="52" t="n">
        <v>86.811460383204</v>
      </c>
    </row>
    <row r="180">
      <c r="A180" s="52" t="s">
        <v>90</v>
      </c>
      <c r="B180" s="52" t="s">
        <v>91</v>
      </c>
      <c r="C180" s="52" t="s">
        <v>19</v>
      </c>
      <c r="D180" s="52" t="n">
        <v>48601.1652124</v>
      </c>
      <c r="E180" s="52" t="n">
        <v>336756.9525663</v>
      </c>
      <c r="F180" s="52" t="n">
        <v>12.6119479440447</v>
      </c>
      <c r="G180" s="52" t="n">
        <v>87.3880520559553</v>
      </c>
    </row>
    <row r="181">
      <c r="A181" s="52" t="s">
        <v>92</v>
      </c>
      <c r="B181" s="52" t="s">
        <v>93</v>
      </c>
      <c r="C181" s="52" t="s">
        <v>18</v>
      </c>
      <c r="D181" s="52" t="n">
        <v>3409.9507986</v>
      </c>
      <c r="E181" s="52" t="n">
        <v>26340.9360549</v>
      </c>
      <c r="F181" s="52" t="n">
        <v>11.4616778161651</v>
      </c>
      <c r="G181" s="52" t="n">
        <v>88.5383221838349</v>
      </c>
    </row>
    <row r="182">
      <c r="A182" s="52" t="s">
        <v>92</v>
      </c>
      <c r="B182" s="52" t="s">
        <v>93</v>
      </c>
      <c r="C182" s="52" t="s">
        <v>19</v>
      </c>
      <c r="D182" s="52" t="n">
        <v>129982.9204682</v>
      </c>
      <c r="E182" s="52" t="n">
        <v>654733.1926716</v>
      </c>
      <c r="F182" s="52" t="n">
        <v>16.5643241283925</v>
      </c>
      <c r="G182" s="52" t="n">
        <v>83.4356758716075</v>
      </c>
    </row>
    <row r="183">
      <c r="A183" s="52" t="s">
        <v>94</v>
      </c>
      <c r="B183" s="52" t="s">
        <v>95</v>
      </c>
      <c r="C183" s="52" t="s">
        <v>18</v>
      </c>
      <c r="D183" s="52" t="n">
        <v>6158.6481078</v>
      </c>
      <c r="E183" s="52" t="n">
        <v>39660.8659676</v>
      </c>
      <c r="F183" s="52" t="n">
        <v>13.4411030585471</v>
      </c>
      <c r="G183" s="52" t="n">
        <v>86.5588969414529</v>
      </c>
    </row>
    <row r="184">
      <c r="A184" s="52" t="s">
        <v>94</v>
      </c>
      <c r="B184" s="52" t="s">
        <v>95</v>
      </c>
      <c r="C184" s="52" t="s">
        <v>19</v>
      </c>
      <c r="D184" s="52" t="n">
        <v>230430.0651</v>
      </c>
      <c r="E184" s="52" t="n">
        <v>979867.4208126</v>
      </c>
      <c r="F184" s="52" t="n">
        <v>19.0391261472587</v>
      </c>
      <c r="G184" s="52" t="n">
        <v>80.9608738527413</v>
      </c>
    </row>
    <row r="185">
      <c r="A185" s="52" t="s">
        <v>96</v>
      </c>
      <c r="B185" s="52" t="s">
        <v>97</v>
      </c>
      <c r="C185" s="52" t="s">
        <v>18</v>
      </c>
      <c r="D185" s="52" t="n">
        <v>385.1332096</v>
      </c>
      <c r="E185" s="52" t="n">
        <v>2533.1624529</v>
      </c>
      <c r="F185" s="52" t="n">
        <v>13.1971963824279</v>
      </c>
      <c r="G185" s="52" t="n">
        <v>86.8028036175721</v>
      </c>
    </row>
    <row r="186">
      <c r="A186" s="52" t="s">
        <v>96</v>
      </c>
      <c r="B186" s="52" t="s">
        <v>97</v>
      </c>
      <c r="C186" s="52" t="s">
        <v>19</v>
      </c>
      <c r="D186" s="52" t="n">
        <v>22065.3672306</v>
      </c>
      <c r="E186" s="52" t="n">
        <v>123009.3370331</v>
      </c>
      <c r="F186" s="52" t="n">
        <v>15.2096585980228</v>
      </c>
      <c r="G186" s="52" t="n">
        <v>84.7903414019772</v>
      </c>
    </row>
    <row r="187">
      <c r="A187" s="52" t="s">
        <v>98</v>
      </c>
      <c r="B187" s="52" t="s">
        <v>99</v>
      </c>
      <c r="C187" s="52" t="s">
        <v>18</v>
      </c>
      <c r="D187" s="52" t="n">
        <v>99.1053618</v>
      </c>
      <c r="E187" s="52" t="n">
        <v>875.3919759</v>
      </c>
      <c r="F187" s="52" t="n">
        <v>10.1698955929328</v>
      </c>
      <c r="G187" s="52" t="n">
        <v>89.8301044070672</v>
      </c>
    </row>
    <row r="188">
      <c r="A188" s="52" t="s">
        <v>98</v>
      </c>
      <c r="B188" s="52" t="s">
        <v>99</v>
      </c>
      <c r="C188" s="52" t="s">
        <v>19</v>
      </c>
      <c r="D188" s="52" t="n">
        <v>24768.0999586</v>
      </c>
      <c r="E188" s="52" t="n">
        <v>142657.4027018</v>
      </c>
      <c r="F188" s="52" t="n">
        <v>14.7935049111596</v>
      </c>
      <c r="G188" s="52" t="n">
        <v>85.2064950888403</v>
      </c>
    </row>
    <row r="189">
      <c r="A189" s="52" t="s">
        <v>100</v>
      </c>
      <c r="B189" s="52" t="s">
        <v>101</v>
      </c>
      <c r="C189" s="52" t="s">
        <v>18</v>
      </c>
      <c r="D189" s="52" t="n">
        <v>362.0668059</v>
      </c>
      <c r="E189" s="52" t="n">
        <v>5880.8240817</v>
      </c>
      <c r="F189" s="52" t="n">
        <v>5.79966577053523</v>
      </c>
      <c r="G189" s="52" t="n">
        <v>94.2003342294648</v>
      </c>
    </row>
    <row r="190">
      <c r="A190" s="52" t="s">
        <v>100</v>
      </c>
      <c r="B190" s="52" t="s">
        <v>101</v>
      </c>
      <c r="C190" s="52" t="s">
        <v>19</v>
      </c>
      <c r="D190" s="52" t="n">
        <v>9233.0948203</v>
      </c>
      <c r="E190" s="52" t="n">
        <v>67926.0142948</v>
      </c>
      <c r="F190" s="52" t="n">
        <v>11.9663056328538</v>
      </c>
      <c r="G190" s="52" t="n">
        <v>88.0336943671462</v>
      </c>
    </row>
    <row r="191">
      <c r="A191" s="52" t="s">
        <v>102</v>
      </c>
      <c r="B191" s="52" t="s">
        <v>103</v>
      </c>
      <c r="C191" s="52" t="s">
        <v>18</v>
      </c>
      <c r="D191" s="52" t="n">
        <v>609.8783722</v>
      </c>
      <c r="E191" s="52" t="n">
        <v>3117.0618489</v>
      </c>
      <c r="F191" s="52" t="n">
        <v>16.3640502937822</v>
      </c>
      <c r="G191" s="52" t="n">
        <v>83.6359497062178</v>
      </c>
    </row>
    <row r="192">
      <c r="A192" s="52" t="s">
        <v>102</v>
      </c>
      <c r="B192" s="52" t="s">
        <v>103</v>
      </c>
      <c r="C192" s="52" t="s">
        <v>19</v>
      </c>
      <c r="D192" s="52" t="n">
        <v>16004.8798544</v>
      </c>
      <c r="E192" s="52" t="n">
        <v>62690.1799231</v>
      </c>
      <c r="F192" s="52" t="n">
        <v>20.3378457296452</v>
      </c>
      <c r="G192" s="52" t="n">
        <v>79.6621542703548</v>
      </c>
    </row>
    <row r="193">
      <c r="A193" s="52" t="s">
        <v>104</v>
      </c>
      <c r="B193" s="52" t="s">
        <v>105</v>
      </c>
      <c r="C193" s="52" t="s">
        <v>18</v>
      </c>
      <c r="D193" s="52" t="n">
        <v>1123.6524441</v>
      </c>
      <c r="E193" s="52" t="n">
        <v>6979.305988</v>
      </c>
      <c r="F193" s="52" t="n">
        <v>13.8671875650828</v>
      </c>
      <c r="G193" s="52" t="n">
        <v>86.1328124349172</v>
      </c>
    </row>
    <row r="194">
      <c r="A194" s="52" t="s">
        <v>104</v>
      </c>
      <c r="B194" s="52" t="s">
        <v>105</v>
      </c>
      <c r="C194" s="52" t="s">
        <v>19</v>
      </c>
      <c r="D194" s="52" t="n">
        <v>44522.0714704</v>
      </c>
      <c r="E194" s="52" t="n">
        <v>201364.9700921</v>
      </c>
      <c r="F194" s="52" t="n">
        <v>18.1067172907863</v>
      </c>
      <c r="G194" s="52" t="n">
        <v>81.8932827092137</v>
      </c>
    </row>
    <row r="195">
      <c r="A195" s="52" t="s">
        <v>106</v>
      </c>
      <c r="B195" s="52" t="s">
        <v>107</v>
      </c>
      <c r="C195" s="52" t="s">
        <v>18</v>
      </c>
      <c r="D195" s="52" t="n">
        <v>128.1144449</v>
      </c>
      <c r="E195" s="52" t="n">
        <v>913.8953282</v>
      </c>
      <c r="F195" s="52" t="n">
        <v>12.2949369773046</v>
      </c>
      <c r="G195" s="52" t="n">
        <v>87.7050630226954</v>
      </c>
    </row>
    <row r="196">
      <c r="A196" s="52" t="s">
        <v>106</v>
      </c>
      <c r="B196" s="52" t="s">
        <v>107</v>
      </c>
      <c r="C196" s="52" t="s">
        <v>19</v>
      </c>
      <c r="D196" s="52" t="n">
        <v>3847.126486</v>
      </c>
      <c r="E196" s="52" t="n">
        <v>13080.8637428</v>
      </c>
      <c r="F196" s="52" t="n">
        <v>22.7264219437863</v>
      </c>
      <c r="G196" s="52" t="n">
        <v>77.2735780562137</v>
      </c>
    </row>
    <row r="197">
      <c r="A197" s="52" t="s">
        <v>108</v>
      </c>
      <c r="B197" s="52" t="s">
        <v>109</v>
      </c>
      <c r="C197" s="52" t="s">
        <v>18</v>
      </c>
      <c r="D197" s="52" t="n">
        <v>5054.5722172</v>
      </c>
      <c r="E197" s="52" t="n">
        <v>27183.174327</v>
      </c>
      <c r="F197" s="52" t="n">
        <v>15.6790494343947</v>
      </c>
      <c r="G197" s="52" t="n">
        <v>84.3209505656053</v>
      </c>
    </row>
    <row r="198">
      <c r="A198" s="52" t="s">
        <v>108</v>
      </c>
      <c r="B198" s="52" t="s">
        <v>109</v>
      </c>
      <c r="C198" s="52" t="s">
        <v>19</v>
      </c>
      <c r="D198" s="52" t="n">
        <v>58759.8777183</v>
      </c>
      <c r="E198" s="52" t="n">
        <v>293932.375758</v>
      </c>
      <c r="F198" s="52" t="n">
        <v>16.6603822848773</v>
      </c>
      <c r="G198" s="52" t="n">
        <v>83.3396177151227</v>
      </c>
    </row>
    <row r="199">
      <c r="A199" s="52" t="s">
        <v>110</v>
      </c>
      <c r="B199" s="52" t="s">
        <v>111</v>
      </c>
      <c r="C199" s="52" t="s">
        <v>18</v>
      </c>
      <c r="D199" s="52" t="n">
        <v>9222.4603947</v>
      </c>
      <c r="E199" s="52" t="n">
        <v>60308.5722719</v>
      </c>
      <c r="F199" s="52" t="n">
        <v>13.2638047228804</v>
      </c>
      <c r="G199" s="52" t="n">
        <v>86.7361952771196</v>
      </c>
    </row>
    <row r="200">
      <c r="A200" s="52" t="s">
        <v>110</v>
      </c>
      <c r="B200" s="52" t="s">
        <v>111</v>
      </c>
      <c r="C200" s="52" t="s">
        <v>19</v>
      </c>
      <c r="D200" s="52" t="n">
        <v>101680.162043</v>
      </c>
      <c r="E200" s="52" t="n">
        <v>470804.8053025</v>
      </c>
      <c r="F200" s="52" t="n">
        <v>17.7611933662592</v>
      </c>
      <c r="G200" s="52" t="n">
        <v>82.2388066337408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354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53" t="s">
        <v>90</v>
      </c>
      <c r="B211" s="53" t="s">
        <v>117</v>
      </c>
      <c r="C211" s="53" t="s">
        <v>18</v>
      </c>
      <c r="D211" s="53" t="n">
        <v>239.9795887</v>
      </c>
      <c r="E211" s="53" t="n">
        <v>5888.9193683</v>
      </c>
      <c r="F211" s="53" t="n">
        <v>3.91554160679892</v>
      </c>
      <c r="G211" s="53" t="n">
        <v>96.0844583932011</v>
      </c>
    </row>
    <row r="212">
      <c r="A212" s="53" t="s">
        <v>90</v>
      </c>
      <c r="B212" s="53" t="s">
        <v>117</v>
      </c>
      <c r="C212" s="53" t="s">
        <v>19</v>
      </c>
      <c r="D212" s="53" t="n">
        <v>11827.4800786</v>
      </c>
      <c r="E212" s="53" t="n">
        <v>110767.6209619</v>
      </c>
      <c r="F212" s="53" t="n">
        <v>9.64759601176292</v>
      </c>
      <c r="G212" s="53" t="n">
        <v>90.3524039882371</v>
      </c>
    </row>
    <row r="213">
      <c r="A213" s="53" t="s">
        <v>94</v>
      </c>
      <c r="B213" s="53" t="s">
        <v>118</v>
      </c>
      <c r="C213" s="53" t="s">
        <v>18</v>
      </c>
      <c r="D213" s="53" t="n">
        <v>418.1982469</v>
      </c>
      <c r="E213" s="53" t="n">
        <v>4060.4768909</v>
      </c>
      <c r="F213" s="53" t="n">
        <v>9.33754367157396</v>
      </c>
      <c r="G213" s="53" t="n">
        <v>90.662456328426</v>
      </c>
    </row>
    <row r="214">
      <c r="A214" s="53" t="s">
        <v>94</v>
      </c>
      <c r="B214" s="53" t="s">
        <v>118</v>
      </c>
      <c r="C214" s="53" t="s">
        <v>19</v>
      </c>
      <c r="D214" s="53" t="n">
        <v>7743.8274305</v>
      </c>
      <c r="E214" s="53" t="n">
        <v>59439.497437</v>
      </c>
      <c r="F214" s="53" t="n">
        <v>11.5264129094124</v>
      </c>
      <c r="G214" s="53" t="n">
        <v>88.4735870905876</v>
      </c>
    </row>
    <row r="215">
      <c r="A215" s="53" t="s">
        <v>96</v>
      </c>
      <c r="B215" s="53" t="s">
        <v>119</v>
      </c>
      <c r="C215" s="53" t="s">
        <v>18</v>
      </c>
      <c r="D215" s="53" t="n">
        <v>31.9212949</v>
      </c>
      <c r="E215" s="53" t="n">
        <v>619.5966308</v>
      </c>
      <c r="F215" s="53" t="n">
        <v>4.89952672686685</v>
      </c>
      <c r="G215" s="53" t="n">
        <v>95.1004732731331</v>
      </c>
    </row>
    <row r="216">
      <c r="A216" s="53" t="s">
        <v>96</v>
      </c>
      <c r="B216" s="53" t="s">
        <v>119</v>
      </c>
      <c r="C216" s="53" t="s">
        <v>19</v>
      </c>
      <c r="D216" s="53" t="n">
        <v>5242.6712898</v>
      </c>
      <c r="E216" s="53" t="n">
        <v>56077.8107894</v>
      </c>
      <c r="F216" s="53" t="n">
        <v>8.54962503887151</v>
      </c>
      <c r="G216" s="53" t="n">
        <v>91.4503749611285</v>
      </c>
    </row>
    <row r="217">
      <c r="A217" s="53" t="s">
        <v>98</v>
      </c>
      <c r="B217" s="53" t="s">
        <v>120</v>
      </c>
      <c r="C217" s="53" t="s">
        <v>18</v>
      </c>
      <c r="D217" s="53" t="n">
        <v>77.1783748</v>
      </c>
      <c r="E217" s="53" t="n">
        <v>396.0361418</v>
      </c>
      <c r="F217" s="53" t="n">
        <v>16.3093844530635</v>
      </c>
      <c r="G217" s="53" t="n">
        <v>83.6906155469365</v>
      </c>
    </row>
    <row r="218">
      <c r="A218" s="53" t="s">
        <v>98</v>
      </c>
      <c r="B218" s="53" t="s">
        <v>120</v>
      </c>
      <c r="C218" s="53" t="s">
        <v>19</v>
      </c>
      <c r="D218" s="53" t="n">
        <v>16273.1924495</v>
      </c>
      <c r="E218" s="53" t="n">
        <v>115219.5930267</v>
      </c>
      <c r="F218" s="53" t="n">
        <v>12.3757302657836</v>
      </c>
      <c r="G218" s="53" t="n">
        <v>87.6242697342164</v>
      </c>
    </row>
    <row r="219">
      <c r="A219" s="53" t="s">
        <v>100</v>
      </c>
      <c r="B219" s="53" t="s">
        <v>121</v>
      </c>
      <c r="C219" s="53" t="s">
        <v>18</v>
      </c>
      <c r="D219" s="53" t="n">
        <v>0</v>
      </c>
      <c r="E219" s="53" t="n">
        <v>527.3759058</v>
      </c>
      <c r="F219" s="53" t="n">
        <v>0</v>
      </c>
      <c r="G219" s="53" t="n">
        <v>100</v>
      </c>
    </row>
    <row r="220">
      <c r="A220" s="53" t="s">
        <v>100</v>
      </c>
      <c r="B220" s="53" t="s">
        <v>121</v>
      </c>
      <c r="C220" s="53" t="s">
        <v>19</v>
      </c>
      <c r="D220" s="53" t="n">
        <v>5421.1036289</v>
      </c>
      <c r="E220" s="53" t="n">
        <v>36371.5204717</v>
      </c>
      <c r="F220" s="53" t="n">
        <v>12.9714363373085</v>
      </c>
      <c r="G220" s="53" t="n">
        <v>87.0285636626914</v>
      </c>
    </row>
    <row r="221">
      <c r="A221" s="53" t="s">
        <v>108</v>
      </c>
      <c r="B221" s="53" t="s">
        <v>122</v>
      </c>
      <c r="C221" s="53" t="s">
        <v>18</v>
      </c>
      <c r="D221" s="53" t="n">
        <v>128.4059488</v>
      </c>
      <c r="E221" s="53" t="n">
        <v>1767.4750508</v>
      </c>
      <c r="F221" s="53" t="n">
        <v>6.7728907472089</v>
      </c>
      <c r="G221" s="53" t="n">
        <v>93.2271092527911</v>
      </c>
    </row>
    <row r="222">
      <c r="A222" s="53" t="s">
        <v>108</v>
      </c>
      <c r="B222" s="53" t="s">
        <v>122</v>
      </c>
      <c r="C222" s="53" t="s">
        <v>19</v>
      </c>
      <c r="D222" s="53" t="n">
        <v>22130.3770876</v>
      </c>
      <c r="E222" s="53" t="n">
        <v>70072.7419159</v>
      </c>
      <c r="F222" s="53" t="n">
        <v>24.0017662382548</v>
      </c>
      <c r="G222" s="53" t="n">
        <v>75.9982337617452</v>
      </c>
    </row>
    <row r="223">
      <c r="A223" s="53" t="s">
        <v>110</v>
      </c>
      <c r="B223" s="53" t="s">
        <v>123</v>
      </c>
      <c r="C223" s="53" t="s">
        <v>18</v>
      </c>
      <c r="D223" s="53" t="n">
        <v>0</v>
      </c>
      <c r="E223" s="53" t="n">
        <v>1330.4833798</v>
      </c>
      <c r="F223" s="53" t="n">
        <v>0</v>
      </c>
      <c r="G223" s="53" t="n">
        <v>100</v>
      </c>
    </row>
    <row r="224">
      <c r="A224" s="53" t="s">
        <v>110</v>
      </c>
      <c r="B224" s="53" t="s">
        <v>123</v>
      </c>
      <c r="C224" s="53" t="s">
        <v>19</v>
      </c>
      <c r="D224" s="53" t="n">
        <v>14451.2153165</v>
      </c>
      <c r="E224" s="53" t="n">
        <v>88881.3013092</v>
      </c>
      <c r="F224" s="53" t="n">
        <v>13.9851576138869</v>
      </c>
      <c r="G224" s="53" t="n">
        <v>86.0148423861131</v>
      </c>
    </row>
    <row r="225">
      <c r="A225" s="53" t="s">
        <v>112</v>
      </c>
      <c r="B225" s="53" t="s">
        <v>124</v>
      </c>
      <c r="C225" s="53" t="s">
        <v>18</v>
      </c>
      <c r="D225" s="53" t="n">
        <v>0</v>
      </c>
      <c r="E225" s="53" t="n">
        <v>84.6071878</v>
      </c>
      <c r="F225" s="53" t="n">
        <v>0</v>
      </c>
      <c r="G225" s="53" t="n">
        <v>100</v>
      </c>
    </row>
    <row r="226">
      <c r="A226" s="53" t="s">
        <v>112</v>
      </c>
      <c r="B226" s="53" t="s">
        <v>124</v>
      </c>
      <c r="C226" s="53" t="s">
        <v>19</v>
      </c>
      <c r="D226" s="53" t="n">
        <v>6766.9674545</v>
      </c>
      <c r="E226" s="53" t="n">
        <v>35742.4253564</v>
      </c>
      <c r="F226" s="53" t="n">
        <v>15.9187582015165</v>
      </c>
      <c r="G226" s="53" t="n">
        <v>84.0812417984835</v>
      </c>
    </row>
    <row r="227">
      <c r="A227" s="53" t="s">
        <v>125</v>
      </c>
      <c r="B227" s="53" t="s">
        <v>126</v>
      </c>
      <c r="C227" s="53" t="s">
        <v>18</v>
      </c>
      <c r="D227" s="53" t="n">
        <v>158.0118426</v>
      </c>
      <c r="E227" s="53" t="n">
        <v>354.1861214</v>
      </c>
      <c r="F227" s="53" t="n">
        <v>30.8497599963127</v>
      </c>
      <c r="G227" s="53" t="n">
        <v>69.1502400036873</v>
      </c>
    </row>
    <row r="228">
      <c r="A228" s="53" t="s">
        <v>125</v>
      </c>
      <c r="B228" s="53" t="s">
        <v>126</v>
      </c>
      <c r="C228" s="53" t="s">
        <v>19</v>
      </c>
      <c r="D228" s="53" t="n">
        <v>3203.0035859</v>
      </c>
      <c r="E228" s="53" t="n">
        <v>26711.7983726</v>
      </c>
      <c r="F228" s="53" t="n">
        <v>10.7070860450403</v>
      </c>
      <c r="G228" s="53" t="n">
        <v>89.2929139549597</v>
      </c>
    </row>
    <row r="229">
      <c r="A229" s="53" t="s">
        <v>127</v>
      </c>
      <c r="B229" s="53" t="s">
        <v>128</v>
      </c>
      <c r="C229" s="53" t="s">
        <v>18</v>
      </c>
      <c r="D229" s="53" t="n">
        <v>40.7421066</v>
      </c>
      <c r="E229" s="53" t="n">
        <v>552.3182668</v>
      </c>
      <c r="F229" s="53" t="n">
        <v>6.86980759925444</v>
      </c>
      <c r="G229" s="53" t="n">
        <v>93.1301924007455</v>
      </c>
    </row>
    <row r="230">
      <c r="A230" s="53" t="s">
        <v>127</v>
      </c>
      <c r="B230" s="53" t="s">
        <v>128</v>
      </c>
      <c r="C230" s="53" t="s">
        <v>19</v>
      </c>
      <c r="D230" s="53" t="n">
        <v>7938.0952107</v>
      </c>
      <c r="E230" s="53" t="n">
        <v>51875.8444084</v>
      </c>
      <c r="F230" s="53" t="n">
        <v>13.271313110707</v>
      </c>
      <c r="G230" s="53" t="n">
        <v>86.728686889293</v>
      </c>
    </row>
    <row r="231">
      <c r="A231" s="53" t="s">
        <v>129</v>
      </c>
      <c r="B231" s="53" t="s">
        <v>130</v>
      </c>
      <c r="C231" s="53" t="s">
        <v>18</v>
      </c>
      <c r="D231" s="53" t="n">
        <v>115.4486553</v>
      </c>
      <c r="E231" s="53" t="n">
        <v>1141.5904362</v>
      </c>
      <c r="F231" s="53" t="n">
        <v>9.18417383203552</v>
      </c>
      <c r="G231" s="53" t="n">
        <v>90.8158261679645</v>
      </c>
    </row>
    <row r="232">
      <c r="A232" s="53" t="s">
        <v>129</v>
      </c>
      <c r="B232" s="53" t="s">
        <v>130</v>
      </c>
      <c r="C232" s="53" t="s">
        <v>19</v>
      </c>
      <c r="D232" s="53" t="n">
        <v>13060.1508297</v>
      </c>
      <c r="E232" s="53" t="n">
        <v>68773.8100771</v>
      </c>
      <c r="F232" s="53" t="n">
        <v>15.9593287248727</v>
      </c>
      <c r="G232" s="53" t="n">
        <v>84.0406712751273</v>
      </c>
    </row>
    <row r="233">
      <c r="A233" s="53" t="s">
        <v>131</v>
      </c>
      <c r="B233" s="53" t="s">
        <v>132</v>
      </c>
      <c r="C233" s="53" t="s">
        <v>18</v>
      </c>
      <c r="D233" s="53" t="n">
        <v>81.2448047</v>
      </c>
      <c r="E233" s="53" t="n">
        <v>479.4027417</v>
      </c>
      <c r="F233" s="53" t="n">
        <v>14.4912441375486</v>
      </c>
      <c r="G233" s="53" t="n">
        <v>85.5087558624514</v>
      </c>
    </row>
    <row r="234">
      <c r="A234" s="53" t="s">
        <v>131</v>
      </c>
      <c r="B234" s="53" t="s">
        <v>132</v>
      </c>
      <c r="C234" s="53" t="s">
        <v>19</v>
      </c>
      <c r="D234" s="53" t="n">
        <v>10625.0638628</v>
      </c>
      <c r="E234" s="53" t="n">
        <v>34030.2885964</v>
      </c>
      <c r="F234" s="53" t="n">
        <v>23.793483373595</v>
      </c>
      <c r="G234" s="53" t="n">
        <v>76.206516626405</v>
      </c>
    </row>
    <row r="235">
      <c r="A235" s="53" t="s">
        <v>133</v>
      </c>
      <c r="B235" s="53" t="s">
        <v>134</v>
      </c>
      <c r="C235" s="53" t="s">
        <v>18</v>
      </c>
      <c r="D235" s="53" t="n">
        <v>486.6367428</v>
      </c>
      <c r="E235" s="53" t="n">
        <v>3220.0678825</v>
      </c>
      <c r="F235" s="53" t="n">
        <v>13.1285546595344</v>
      </c>
      <c r="G235" s="53" t="n">
        <v>86.8714453404656</v>
      </c>
    </row>
    <row r="236">
      <c r="A236" s="53" t="s">
        <v>133</v>
      </c>
      <c r="B236" s="53" t="s">
        <v>134</v>
      </c>
      <c r="C236" s="53" t="s">
        <v>19</v>
      </c>
      <c r="D236" s="53" t="n">
        <v>20356.1330941</v>
      </c>
      <c r="E236" s="53" t="n">
        <v>76867.1622824</v>
      </c>
      <c r="F236" s="53" t="n">
        <v>20.9375057852856</v>
      </c>
      <c r="G236" s="53" t="n">
        <v>79.0624942147144</v>
      </c>
    </row>
    <row r="237">
      <c r="A237" s="53" t="s">
        <v>135</v>
      </c>
      <c r="B237" s="53" t="s">
        <v>136</v>
      </c>
      <c r="C237" s="53" t="s">
        <v>18</v>
      </c>
      <c r="D237" s="53" t="n">
        <v>1442.9650827</v>
      </c>
      <c r="E237" s="53" t="n">
        <v>4379.1195823</v>
      </c>
      <c r="F237" s="53" t="n">
        <v>24.784336981125</v>
      </c>
      <c r="G237" s="53" t="n">
        <v>75.215663018875</v>
      </c>
    </row>
    <row r="238">
      <c r="A238" s="53" t="s">
        <v>135</v>
      </c>
      <c r="B238" s="53" t="s">
        <v>136</v>
      </c>
      <c r="C238" s="53" t="s">
        <v>19</v>
      </c>
      <c r="D238" s="53" t="n">
        <v>33177.6424848</v>
      </c>
      <c r="E238" s="53" t="n">
        <v>142378.2728463</v>
      </c>
      <c r="F238" s="53" t="n">
        <v>18.8986183816288</v>
      </c>
      <c r="G238" s="53" t="n">
        <v>81.1013816183712</v>
      </c>
    </row>
    <row r="239">
      <c r="A239" s="53" t="s">
        <v>137</v>
      </c>
      <c r="B239" s="53" t="s">
        <v>138</v>
      </c>
      <c r="C239" s="53" t="s">
        <v>18</v>
      </c>
      <c r="D239" s="53" t="n">
        <v>1769.8277648</v>
      </c>
      <c r="E239" s="53" t="n">
        <v>15645.1797791</v>
      </c>
      <c r="F239" s="53" t="n">
        <v>10.1626586169348</v>
      </c>
      <c r="G239" s="53" t="n">
        <v>89.8373413830652</v>
      </c>
    </row>
    <row r="240">
      <c r="A240" s="53" t="s">
        <v>137</v>
      </c>
      <c r="B240" s="53" t="s">
        <v>138</v>
      </c>
      <c r="C240" s="53" t="s">
        <v>19</v>
      </c>
      <c r="D240" s="53" t="n">
        <v>74734.8951845</v>
      </c>
      <c r="E240" s="53" t="n">
        <v>196834.0972676</v>
      </c>
      <c r="F240" s="53" t="n">
        <v>27.519671708353</v>
      </c>
      <c r="G240" s="53" t="n">
        <v>72.4803282916469</v>
      </c>
    </row>
    <row r="241">
      <c r="A241" s="53" t="s">
        <v>139</v>
      </c>
      <c r="B241" s="53" t="s">
        <v>140</v>
      </c>
      <c r="C241" s="53" t="s">
        <v>18</v>
      </c>
      <c r="D241" s="53" t="n">
        <v>308.3032076</v>
      </c>
      <c r="E241" s="53" t="n">
        <v>3749.5781733</v>
      </c>
      <c r="F241" s="53" t="n">
        <v>7.59763972035134</v>
      </c>
      <c r="G241" s="53" t="n">
        <v>92.4023602796487</v>
      </c>
    </row>
    <row r="242">
      <c r="A242" s="53" t="s">
        <v>139</v>
      </c>
      <c r="B242" s="53" t="s">
        <v>140</v>
      </c>
      <c r="C242" s="53" t="s">
        <v>19</v>
      </c>
      <c r="D242" s="53" t="n">
        <v>17630.3711849</v>
      </c>
      <c r="E242" s="53" t="n">
        <v>88870.7474318</v>
      </c>
      <c r="F242" s="53" t="n">
        <v>16.5541652650167</v>
      </c>
      <c r="G242" s="53" t="n">
        <v>83.4458347349833</v>
      </c>
    </row>
    <row r="243">
      <c r="A243" s="53" t="s">
        <v>141</v>
      </c>
      <c r="B243" s="53" t="s">
        <v>142</v>
      </c>
      <c r="C243" s="53" t="s">
        <v>18</v>
      </c>
      <c r="D243" s="53" t="n">
        <v>441.8533079</v>
      </c>
      <c r="E243" s="53" t="n">
        <v>2091.9256172</v>
      </c>
      <c r="F243" s="53" t="n">
        <v>17.4385106578531</v>
      </c>
      <c r="G243" s="53" t="n">
        <v>82.5614893421469</v>
      </c>
    </row>
    <row r="244">
      <c r="A244" s="53" t="s">
        <v>141</v>
      </c>
      <c r="B244" s="53" t="s">
        <v>142</v>
      </c>
      <c r="C244" s="53" t="s">
        <v>19</v>
      </c>
      <c r="D244" s="53" t="n">
        <v>18150.4167479</v>
      </c>
      <c r="E244" s="53" t="n">
        <v>107393.8043215</v>
      </c>
      <c r="F244" s="53" t="n">
        <v>14.4573892715194</v>
      </c>
      <c r="G244" s="53" t="n">
        <v>85.5426107284806</v>
      </c>
    </row>
    <row r="245">
      <c r="A245" s="53" t="s">
        <v>143</v>
      </c>
      <c r="B245" s="53" t="s">
        <v>144</v>
      </c>
      <c r="C245" s="53" t="s">
        <v>18</v>
      </c>
      <c r="D245" s="53" t="n">
        <v>2157.4482435</v>
      </c>
      <c r="E245" s="53" t="n">
        <v>4874.1250178</v>
      </c>
      <c r="F245" s="53" t="n">
        <v>30.6822977351889</v>
      </c>
      <c r="G245" s="53" t="n">
        <v>69.3177022648111</v>
      </c>
    </row>
    <row r="246">
      <c r="A246" s="53" t="s">
        <v>143</v>
      </c>
      <c r="B246" s="53" t="s">
        <v>144</v>
      </c>
      <c r="C246" s="53" t="s">
        <v>19</v>
      </c>
      <c r="D246" s="53" t="n">
        <v>20261.2501539</v>
      </c>
      <c r="E246" s="53" t="n">
        <v>76255.1765805</v>
      </c>
      <c r="F246" s="53" t="n">
        <v>20.9925406891163</v>
      </c>
      <c r="G246" s="53" t="n">
        <v>79.0074593108837</v>
      </c>
    </row>
    <row r="247">
      <c r="A247" s="53" t="s">
        <v>145</v>
      </c>
      <c r="B247" s="53" t="s">
        <v>146</v>
      </c>
      <c r="C247" s="53" t="s">
        <v>18</v>
      </c>
      <c r="D247" s="53" t="n">
        <v>454.1915169</v>
      </c>
      <c r="E247" s="53" t="n">
        <v>1233.3419171</v>
      </c>
      <c r="F247" s="53" t="n">
        <v>26.9145196029343</v>
      </c>
      <c r="G247" s="53" t="n">
        <v>73.0854803970657</v>
      </c>
    </row>
    <row r="248">
      <c r="A248" s="53" t="s">
        <v>145</v>
      </c>
      <c r="B248" s="53" t="s">
        <v>146</v>
      </c>
      <c r="C248" s="53" t="s">
        <v>19</v>
      </c>
      <c r="D248" s="53" t="n">
        <v>11342.1911641</v>
      </c>
      <c r="E248" s="53" t="n">
        <v>30998.2754039</v>
      </c>
      <c r="F248" s="53" t="n">
        <v>26.7880637212255</v>
      </c>
      <c r="G248" s="53" t="n">
        <v>73.2119362787745</v>
      </c>
    </row>
    <row r="249">
      <c r="A249" s="53" t="s">
        <v>147</v>
      </c>
      <c r="B249" s="53" t="s">
        <v>148</v>
      </c>
      <c r="C249" s="53" t="s">
        <v>18</v>
      </c>
      <c r="D249" s="53" t="n">
        <v>405.194965</v>
      </c>
      <c r="E249" s="53" t="n">
        <v>3973.9436487</v>
      </c>
      <c r="F249" s="53" t="n">
        <v>9.25284629567011</v>
      </c>
      <c r="G249" s="53" t="n">
        <v>90.7471537043299</v>
      </c>
    </row>
    <row r="250">
      <c r="A250" s="53" t="s">
        <v>147</v>
      </c>
      <c r="B250" s="53" t="s">
        <v>148</v>
      </c>
      <c r="C250" s="53" t="s">
        <v>19</v>
      </c>
      <c r="D250" s="53" t="n">
        <v>11636.9480987</v>
      </c>
      <c r="E250" s="53" t="n">
        <v>64449.9132879</v>
      </c>
      <c r="F250" s="53" t="n">
        <v>15.2942937671883</v>
      </c>
      <c r="G250" s="53" t="n">
        <v>84.7057062328117</v>
      </c>
    </row>
    <row r="251">
      <c r="A251" s="53" t="s">
        <v>149</v>
      </c>
      <c r="B251" s="53" t="s">
        <v>150</v>
      </c>
      <c r="C251" s="53" t="s">
        <v>18</v>
      </c>
      <c r="D251" s="53" t="n">
        <v>284.3994442</v>
      </c>
      <c r="E251" s="53" t="n">
        <v>1111.9604651</v>
      </c>
      <c r="F251" s="53" t="n">
        <v>20.3672020591432</v>
      </c>
      <c r="G251" s="53" t="n">
        <v>79.6327979408568</v>
      </c>
    </row>
    <row r="252">
      <c r="A252" s="53" t="s">
        <v>149</v>
      </c>
      <c r="B252" s="53" t="s">
        <v>150</v>
      </c>
      <c r="C252" s="53" t="s">
        <v>19</v>
      </c>
      <c r="D252" s="53" t="n">
        <v>4303.6832645</v>
      </c>
      <c r="E252" s="53" t="n">
        <v>20664.956827</v>
      </c>
      <c r="F252" s="53" t="n">
        <v>17.2363542777209</v>
      </c>
      <c r="G252" s="53" t="n">
        <v>82.7636457222791</v>
      </c>
    </row>
    <row r="253">
      <c r="A253" s="53" t="s">
        <v>151</v>
      </c>
      <c r="B253" s="53" t="s">
        <v>152</v>
      </c>
      <c r="C253" s="53" t="s">
        <v>18</v>
      </c>
      <c r="D253" s="53" t="n">
        <v>364.1475559</v>
      </c>
      <c r="E253" s="53" t="n">
        <v>970.1347443</v>
      </c>
      <c r="F253" s="53" t="n">
        <v>27.2916425441165</v>
      </c>
      <c r="G253" s="53" t="n">
        <v>72.7083574558835</v>
      </c>
    </row>
    <row r="254">
      <c r="A254" s="53" t="s">
        <v>151</v>
      </c>
      <c r="B254" s="53" t="s">
        <v>152</v>
      </c>
      <c r="C254" s="53" t="s">
        <v>19</v>
      </c>
      <c r="D254" s="53" t="n">
        <v>8290.1076387</v>
      </c>
      <c r="E254" s="53" t="n">
        <v>39098.6100672</v>
      </c>
      <c r="F254" s="53" t="n">
        <v>17.4938425009712</v>
      </c>
      <c r="G254" s="53" t="n">
        <v>82.5061574990288</v>
      </c>
    </row>
    <row r="255">
      <c r="A255" s="53" t="s">
        <v>153</v>
      </c>
      <c r="B255" s="53" t="s">
        <v>154</v>
      </c>
      <c r="C255" s="53" t="s">
        <v>18</v>
      </c>
      <c r="D255" s="53" t="n">
        <v>104.2204108</v>
      </c>
      <c r="E255" s="53" t="n">
        <v>2033.0876475</v>
      </c>
      <c r="F255" s="53" t="n">
        <v>4.87624656610784</v>
      </c>
      <c r="G255" s="53" t="n">
        <v>95.1237534338921</v>
      </c>
    </row>
    <row r="256">
      <c r="A256" s="53" t="s">
        <v>153</v>
      </c>
      <c r="B256" s="53" t="s">
        <v>154</v>
      </c>
      <c r="C256" s="53" t="s">
        <v>19</v>
      </c>
      <c r="D256" s="53" t="n">
        <v>6023.8368974</v>
      </c>
      <c r="E256" s="53" t="n">
        <v>35945.855047</v>
      </c>
      <c r="F256" s="53" t="n">
        <v>14.3528260950311</v>
      </c>
      <c r="G256" s="53" t="n">
        <v>85.6471739049689</v>
      </c>
    </row>
    <row r="257">
      <c r="A257" s="53" t="s">
        <v>155</v>
      </c>
      <c r="B257" s="53" t="s">
        <v>156</v>
      </c>
      <c r="C257" s="53" t="s">
        <v>18</v>
      </c>
      <c r="D257" s="53" t="n">
        <v>325.478928</v>
      </c>
      <c r="E257" s="53" t="n">
        <v>2005.1013838</v>
      </c>
      <c r="F257" s="53" t="n">
        <v>13.9655744259085</v>
      </c>
      <c r="G257" s="53" t="n">
        <v>86.0344255740915</v>
      </c>
    </row>
    <row r="258">
      <c r="A258" s="53" t="s">
        <v>155</v>
      </c>
      <c r="B258" s="53" t="s">
        <v>156</v>
      </c>
      <c r="C258" s="53" t="s">
        <v>19</v>
      </c>
      <c r="D258" s="53" t="n">
        <v>11701.1965899</v>
      </c>
      <c r="E258" s="53" t="n">
        <v>42025.2230961</v>
      </c>
      <c r="F258" s="53" t="n">
        <v>21.779222695811</v>
      </c>
      <c r="G258" s="53" t="n">
        <v>78.220777304189</v>
      </c>
    </row>
    <row r="259">
      <c r="A259" s="53" t="s">
        <v>157</v>
      </c>
      <c r="B259" s="53" t="s">
        <v>158</v>
      </c>
      <c r="C259" s="53" t="s">
        <v>18</v>
      </c>
      <c r="D259" s="53" t="n">
        <v>1305.7168796</v>
      </c>
      <c r="E259" s="53" t="n">
        <v>4240.5989755</v>
      </c>
      <c r="F259" s="53" t="n">
        <v>23.542057713849</v>
      </c>
      <c r="G259" s="53" t="n">
        <v>76.457942286151</v>
      </c>
    </row>
    <row r="260">
      <c r="A260" s="53" t="s">
        <v>157</v>
      </c>
      <c r="B260" s="53" t="s">
        <v>158</v>
      </c>
      <c r="C260" s="53" t="s">
        <v>19</v>
      </c>
      <c r="D260" s="53" t="n">
        <v>18125.8285476</v>
      </c>
      <c r="E260" s="53" t="n">
        <v>68845.8555958</v>
      </c>
      <c r="F260" s="53" t="n">
        <v>20.8410688215649</v>
      </c>
      <c r="G260" s="53" t="n">
        <v>79.1589311784352</v>
      </c>
    </row>
    <row r="261">
      <c r="A261" s="53" t="s">
        <v>159</v>
      </c>
      <c r="B261" s="53" t="s">
        <v>160</v>
      </c>
      <c r="C261" s="53" t="s">
        <v>18</v>
      </c>
      <c r="D261" s="53" t="n">
        <v>512.0951964</v>
      </c>
      <c r="E261" s="53" t="n">
        <v>2779.1515069</v>
      </c>
      <c r="F261" s="53" t="n">
        <v>15.5593075379777</v>
      </c>
      <c r="G261" s="53" t="n">
        <v>84.4406924620223</v>
      </c>
    </row>
    <row r="262">
      <c r="A262" s="53" t="s">
        <v>159</v>
      </c>
      <c r="B262" s="53" t="s">
        <v>160</v>
      </c>
      <c r="C262" s="53" t="s">
        <v>19</v>
      </c>
      <c r="D262" s="53" t="n">
        <v>16591.3081161</v>
      </c>
      <c r="E262" s="53" t="n">
        <v>82455.4451786</v>
      </c>
      <c r="F262" s="53" t="n">
        <v>16.7509863415057</v>
      </c>
      <c r="G262" s="53" t="n">
        <v>83.2490136584943</v>
      </c>
    </row>
    <row r="263">
      <c r="A263" s="53" t="s">
        <v>161</v>
      </c>
      <c r="B263" s="53" t="s">
        <v>162</v>
      </c>
      <c r="C263" s="53" t="s">
        <v>18</v>
      </c>
      <c r="D263" s="53" t="n">
        <v>57.6632285</v>
      </c>
      <c r="E263" s="53" t="n">
        <v>1154.8777333</v>
      </c>
      <c r="F263" s="53" t="n">
        <v>4.75556952850481</v>
      </c>
      <c r="G263" s="53" t="n">
        <v>95.2444304714952</v>
      </c>
    </row>
    <row r="264">
      <c r="A264" s="53" t="s">
        <v>161</v>
      </c>
      <c r="B264" s="53" t="s">
        <v>162</v>
      </c>
      <c r="C264" s="53" t="s">
        <v>19</v>
      </c>
      <c r="D264" s="53" t="n">
        <v>9236.7381856</v>
      </c>
      <c r="E264" s="53" t="n">
        <v>48939.7208508</v>
      </c>
      <c r="F264" s="53" t="n">
        <v>15.8771062017039</v>
      </c>
      <c r="G264" s="53" t="n">
        <v>84.1228937982961</v>
      </c>
    </row>
    <row r="265">
      <c r="A265" s="53" t="s">
        <v>163</v>
      </c>
      <c r="B265" s="53" t="s">
        <v>164</v>
      </c>
      <c r="C265" s="53" t="s">
        <v>18</v>
      </c>
      <c r="D265" s="53" t="n">
        <v>770.313192</v>
      </c>
      <c r="E265" s="53" t="n">
        <v>4302.0833413</v>
      </c>
      <c r="F265" s="53" t="n">
        <v>15.186375649911</v>
      </c>
      <c r="G265" s="53" t="n">
        <v>84.813624350089</v>
      </c>
    </row>
    <row r="266">
      <c r="A266" s="53" t="s">
        <v>163</v>
      </c>
      <c r="B266" s="53" t="s">
        <v>164</v>
      </c>
      <c r="C266" s="53" t="s">
        <v>19</v>
      </c>
      <c r="D266" s="53" t="n">
        <v>27447.9644358</v>
      </c>
      <c r="E266" s="53" t="n">
        <v>106969.6390373</v>
      </c>
      <c r="F266" s="53" t="n">
        <v>20.4199180215953</v>
      </c>
      <c r="G266" s="53" t="n">
        <v>79.5800819784047</v>
      </c>
    </row>
    <row r="267">
      <c r="A267" s="53" t="s">
        <v>165</v>
      </c>
      <c r="B267" s="53" t="s">
        <v>166</v>
      </c>
      <c r="C267" s="53" t="s">
        <v>18</v>
      </c>
      <c r="D267" s="53" t="n">
        <v>497.8162949</v>
      </c>
      <c r="E267" s="53" t="n">
        <v>2177.0983911</v>
      </c>
      <c r="F267" s="53" t="n">
        <v>18.6105484973213</v>
      </c>
      <c r="G267" s="53" t="n">
        <v>81.3894515026787</v>
      </c>
    </row>
    <row r="268">
      <c r="A268" s="53" t="s">
        <v>165</v>
      </c>
      <c r="B268" s="53" t="s">
        <v>166</v>
      </c>
      <c r="C268" s="53" t="s">
        <v>19</v>
      </c>
      <c r="D268" s="53" t="n">
        <v>15685.7770641</v>
      </c>
      <c r="E268" s="53" t="n">
        <v>55319.3082524</v>
      </c>
      <c r="F268" s="53" t="n">
        <v>22.0910614981755</v>
      </c>
      <c r="G268" s="53" t="n">
        <v>77.9089385018245</v>
      </c>
    </row>
    <row r="269">
      <c r="A269" s="53" t="s">
        <v>167</v>
      </c>
      <c r="B269" s="53" t="s">
        <v>168</v>
      </c>
      <c r="C269" s="53" t="s">
        <v>18</v>
      </c>
      <c r="D269" s="53" t="n">
        <v>221.6372919</v>
      </c>
      <c r="E269" s="53" t="n">
        <v>2192.3060302</v>
      </c>
      <c r="F269" s="53" t="n">
        <v>9.18154497957257</v>
      </c>
      <c r="G269" s="53" t="n">
        <v>90.8184550204274</v>
      </c>
    </row>
    <row r="270">
      <c r="A270" s="53" t="s">
        <v>167</v>
      </c>
      <c r="B270" s="53" t="s">
        <v>168</v>
      </c>
      <c r="C270" s="53" t="s">
        <v>19</v>
      </c>
      <c r="D270" s="53" t="n">
        <v>17228.5127884</v>
      </c>
      <c r="E270" s="53" t="n">
        <v>59262.5438933</v>
      </c>
      <c r="F270" s="53" t="n">
        <v>22.5235648921579</v>
      </c>
      <c r="G270" s="53" t="n">
        <v>77.4764351078421</v>
      </c>
    </row>
    <row r="271">
      <c r="A271" s="53" t="s">
        <v>169</v>
      </c>
      <c r="B271" s="53" t="s">
        <v>170</v>
      </c>
      <c r="C271" s="53" t="s">
        <v>18</v>
      </c>
      <c r="D271" s="53" t="n">
        <v>310.3053408</v>
      </c>
      <c r="E271" s="53" t="n">
        <v>3435.6427714</v>
      </c>
      <c r="F271" s="53" t="n">
        <v>8.28375971865124</v>
      </c>
      <c r="G271" s="53" t="n">
        <v>91.7162402813488</v>
      </c>
    </row>
    <row r="272">
      <c r="A272" s="53" t="s">
        <v>169</v>
      </c>
      <c r="B272" s="53" t="s">
        <v>170</v>
      </c>
      <c r="C272" s="53" t="s">
        <v>19</v>
      </c>
      <c r="D272" s="53" t="n">
        <v>18315.0438585</v>
      </c>
      <c r="E272" s="53" t="n">
        <v>67418.0080278</v>
      </c>
      <c r="F272" s="53" t="n">
        <v>21.3628740089523</v>
      </c>
      <c r="G272" s="53" t="n">
        <v>78.6371259910477</v>
      </c>
    </row>
    <row r="273">
      <c r="A273" s="53" t="s">
        <v>171</v>
      </c>
      <c r="B273" s="53" t="s">
        <v>172</v>
      </c>
      <c r="C273" s="53" t="s">
        <v>18</v>
      </c>
      <c r="D273" s="53" t="n">
        <v>634.8444881</v>
      </c>
      <c r="E273" s="53" t="n">
        <v>2520.0746314</v>
      </c>
      <c r="F273" s="53" t="n">
        <v>20.1223696726847</v>
      </c>
      <c r="G273" s="53" t="n">
        <v>79.8776303273153</v>
      </c>
    </row>
    <row r="274">
      <c r="A274" s="53" t="s">
        <v>171</v>
      </c>
      <c r="B274" s="53" t="s">
        <v>172</v>
      </c>
      <c r="C274" s="53" t="s">
        <v>19</v>
      </c>
      <c r="D274" s="53" t="n">
        <v>18194.0058653</v>
      </c>
      <c r="E274" s="53" t="n">
        <v>72226.0750194</v>
      </c>
      <c r="F274" s="53" t="n">
        <v>20.1216429882431</v>
      </c>
      <c r="G274" s="53" t="n">
        <v>79.8783570117569</v>
      </c>
    </row>
    <row r="275">
      <c r="A275" s="53" t="s">
        <v>173</v>
      </c>
      <c r="B275" s="53" t="s">
        <v>174</v>
      </c>
      <c r="C275" s="53" t="s">
        <v>18</v>
      </c>
      <c r="D275" s="53" t="n">
        <v>581.0900239</v>
      </c>
      <c r="E275" s="53" t="n">
        <v>3869.9719635</v>
      </c>
      <c r="F275" s="53" t="n">
        <v>13.0550872026708</v>
      </c>
      <c r="G275" s="53" t="n">
        <v>86.9449127973292</v>
      </c>
    </row>
    <row r="276">
      <c r="A276" s="53" t="s">
        <v>173</v>
      </c>
      <c r="B276" s="53" t="s">
        <v>174</v>
      </c>
      <c r="C276" s="53" t="s">
        <v>19</v>
      </c>
      <c r="D276" s="53" t="n">
        <v>25565.8907908</v>
      </c>
      <c r="E276" s="53" t="n">
        <v>110389.047224</v>
      </c>
      <c r="F276" s="53" t="n">
        <v>18.8046798182622</v>
      </c>
      <c r="G276" s="53" t="n">
        <v>81.1953201817378</v>
      </c>
    </row>
    <row r="277">
      <c r="A277" s="53" t="s">
        <v>175</v>
      </c>
      <c r="B277" s="53" t="s">
        <v>176</v>
      </c>
      <c r="C277" s="53" t="s">
        <v>18</v>
      </c>
      <c r="D277" s="53" t="n">
        <v>359.2645809</v>
      </c>
      <c r="E277" s="53" t="n">
        <v>1791.7972102</v>
      </c>
      <c r="F277" s="53" t="n">
        <v>16.7017322508565</v>
      </c>
      <c r="G277" s="53" t="n">
        <v>83.2982677491435</v>
      </c>
    </row>
    <row r="278">
      <c r="A278" s="53" t="s">
        <v>175</v>
      </c>
      <c r="B278" s="53" t="s">
        <v>176</v>
      </c>
      <c r="C278" s="53" t="s">
        <v>19</v>
      </c>
      <c r="D278" s="53" t="n">
        <v>8304.7068716</v>
      </c>
      <c r="E278" s="53" t="n">
        <v>25821.2313347</v>
      </c>
      <c r="F278" s="53" t="n">
        <v>24.335468292171</v>
      </c>
      <c r="G278" s="53" t="n">
        <v>75.664531707829</v>
      </c>
    </row>
    <row r="279">
      <c r="A279" s="53" t="s">
        <v>177</v>
      </c>
      <c r="B279" s="53" t="s">
        <v>178</v>
      </c>
      <c r="C279" s="53" t="s">
        <v>18</v>
      </c>
      <c r="D279" s="53" t="n">
        <v>1265.0834566</v>
      </c>
      <c r="E279" s="53" t="n">
        <v>4800.3031287</v>
      </c>
      <c r="F279" s="53" t="n">
        <v>20.8574249770994</v>
      </c>
      <c r="G279" s="53" t="n">
        <v>79.1425750229006</v>
      </c>
    </row>
    <row r="280">
      <c r="A280" s="53" t="s">
        <v>177</v>
      </c>
      <c r="B280" s="53" t="s">
        <v>178</v>
      </c>
      <c r="C280" s="53" t="s">
        <v>19</v>
      </c>
      <c r="D280" s="53" t="n">
        <v>21047.2974747</v>
      </c>
      <c r="E280" s="53" t="n">
        <v>69043.3159433</v>
      </c>
      <c r="F280" s="53" t="n">
        <v>23.3623644863481</v>
      </c>
      <c r="G280" s="53" t="n">
        <v>76.6376355136519</v>
      </c>
    </row>
    <row r="281">
      <c r="A281" s="53" t="s">
        <v>179</v>
      </c>
      <c r="B281" s="53" t="s">
        <v>180</v>
      </c>
      <c r="C281" s="53" t="s">
        <v>18</v>
      </c>
      <c r="D281" s="53" t="n">
        <v>622.2554</v>
      </c>
      <c r="E281" s="53" t="n">
        <v>4614.045831</v>
      </c>
      <c r="F281" s="53" t="n">
        <v>11.8834912765545</v>
      </c>
      <c r="G281" s="53" t="n">
        <v>88.1165087234455</v>
      </c>
    </row>
    <row r="282">
      <c r="A282" s="53" t="s">
        <v>179</v>
      </c>
      <c r="B282" s="53" t="s">
        <v>180</v>
      </c>
      <c r="C282" s="53" t="s">
        <v>19</v>
      </c>
      <c r="D282" s="53" t="n">
        <v>8139.7255651</v>
      </c>
      <c r="E282" s="53" t="n">
        <v>64357.9732006</v>
      </c>
      <c r="F282" s="53" t="n">
        <v>11.227564051938</v>
      </c>
      <c r="G282" s="53" t="n">
        <v>88.772435948062</v>
      </c>
    </row>
    <row r="283">
      <c r="A283" s="53" t="s">
        <v>181</v>
      </c>
      <c r="B283" s="53" t="s">
        <v>182</v>
      </c>
      <c r="C283" s="53" t="s">
        <v>18</v>
      </c>
      <c r="D283" s="53" t="n">
        <v>433.6917411</v>
      </c>
      <c r="E283" s="53" t="n">
        <v>3128.7397435</v>
      </c>
      <c r="F283" s="53" t="n">
        <v>12.1740373948187</v>
      </c>
      <c r="G283" s="53" t="n">
        <v>87.8259626051813</v>
      </c>
    </row>
    <row r="284">
      <c r="A284" s="53" t="s">
        <v>181</v>
      </c>
      <c r="B284" s="53" t="s">
        <v>182</v>
      </c>
      <c r="C284" s="53" t="s">
        <v>19</v>
      </c>
      <c r="D284" s="53" t="n">
        <v>2969.3987088</v>
      </c>
      <c r="E284" s="53" t="n">
        <v>13097.1698141</v>
      </c>
      <c r="F284" s="53" t="n">
        <v>18.4818475990543</v>
      </c>
      <c r="G284" s="53" t="n">
        <v>81.5181524009458</v>
      </c>
    </row>
    <row r="285">
      <c r="A285" s="53" t="s">
        <v>183</v>
      </c>
      <c r="B285" s="53" t="s">
        <v>184</v>
      </c>
      <c r="C285" s="53" t="s">
        <v>18</v>
      </c>
      <c r="D285" s="53" t="n">
        <v>602.6927661</v>
      </c>
      <c r="E285" s="53" t="n">
        <v>4386.9068295</v>
      </c>
      <c r="F285" s="53" t="n">
        <v>12.0789805785513</v>
      </c>
      <c r="G285" s="53" t="n">
        <v>87.9210194214487</v>
      </c>
    </row>
    <row r="286">
      <c r="A286" s="53" t="s">
        <v>183</v>
      </c>
      <c r="B286" s="53" t="s">
        <v>184</v>
      </c>
      <c r="C286" s="53" t="s">
        <v>19</v>
      </c>
      <c r="D286" s="53" t="n">
        <v>5908.0601775</v>
      </c>
      <c r="E286" s="53" t="n">
        <v>36545.3402244</v>
      </c>
      <c r="F286" s="53" t="n">
        <v>13.916577050529</v>
      </c>
      <c r="G286" s="53" t="n">
        <v>86.083422949471</v>
      </c>
    </row>
    <row r="287">
      <c r="A287" s="53" t="s">
        <v>185</v>
      </c>
      <c r="B287" s="53" t="s">
        <v>186</v>
      </c>
      <c r="C287" s="53" t="s">
        <v>18</v>
      </c>
      <c r="D287" s="53" t="n">
        <v>1054.2053056</v>
      </c>
      <c r="E287" s="53" t="n">
        <v>9662.3406991</v>
      </c>
      <c r="F287" s="53" t="n">
        <v>9.83717426433529</v>
      </c>
      <c r="G287" s="53" t="n">
        <v>90.1628257356647</v>
      </c>
    </row>
    <row r="288">
      <c r="A288" s="53" t="s">
        <v>185</v>
      </c>
      <c r="B288" s="53" t="s">
        <v>186</v>
      </c>
      <c r="C288" s="53" t="s">
        <v>19</v>
      </c>
      <c r="D288" s="53" t="n">
        <v>11309.6773695</v>
      </c>
      <c r="E288" s="53" t="n">
        <v>98825.7766435</v>
      </c>
      <c r="F288" s="53" t="n">
        <v>10.268879781587</v>
      </c>
      <c r="G288" s="53" t="n">
        <v>89.731120218413</v>
      </c>
    </row>
    <row r="289">
      <c r="A289" s="53" t="s">
        <v>187</v>
      </c>
      <c r="B289" s="53" t="s">
        <v>188</v>
      </c>
      <c r="C289" s="53" t="s">
        <v>18</v>
      </c>
      <c r="D289" s="53" t="n">
        <v>1727.80971</v>
      </c>
      <c r="E289" s="53" t="n">
        <v>7923.1930786</v>
      </c>
      <c r="F289" s="53" t="n">
        <v>17.9029034375674</v>
      </c>
      <c r="G289" s="53" t="n">
        <v>82.0970965624326</v>
      </c>
    </row>
    <row r="290">
      <c r="A290" s="53" t="s">
        <v>187</v>
      </c>
      <c r="B290" s="53" t="s">
        <v>188</v>
      </c>
      <c r="C290" s="53" t="s">
        <v>19</v>
      </c>
      <c r="D290" s="53" t="n">
        <v>15126.203985</v>
      </c>
      <c r="E290" s="53" t="n">
        <v>50616.7932271</v>
      </c>
      <c r="F290" s="53" t="n">
        <v>23.0080839426895</v>
      </c>
      <c r="G290" s="53" t="n">
        <v>76.9919160573105</v>
      </c>
    </row>
    <row r="291">
      <c r="A291" s="53" t="s">
        <v>189</v>
      </c>
      <c r="B291" s="53" t="s">
        <v>190</v>
      </c>
      <c r="C291" s="53" t="s">
        <v>18</v>
      </c>
      <c r="D291" s="53" t="n">
        <v>2090.7964461</v>
      </c>
      <c r="E291" s="53" t="n">
        <v>10911.9598931</v>
      </c>
      <c r="F291" s="53" t="n">
        <v>16.0796402820899</v>
      </c>
      <c r="G291" s="53" t="n">
        <v>83.9203597179101</v>
      </c>
    </row>
    <row r="292">
      <c r="A292" s="53" t="s">
        <v>189</v>
      </c>
      <c r="B292" s="53" t="s">
        <v>190</v>
      </c>
      <c r="C292" s="53" t="s">
        <v>19</v>
      </c>
      <c r="D292" s="53" t="n">
        <v>19827.4872008</v>
      </c>
      <c r="E292" s="53" t="n">
        <v>98499.7564583</v>
      </c>
      <c r="F292" s="53" t="n">
        <v>16.756485309438</v>
      </c>
      <c r="G292" s="53" t="n">
        <v>83.243514690562</v>
      </c>
    </row>
    <row r="293">
      <c r="A293" s="53" t="s">
        <v>191</v>
      </c>
      <c r="B293" s="53" t="s">
        <v>192</v>
      </c>
      <c r="C293" s="53" t="s">
        <v>18</v>
      </c>
      <c r="D293" s="53" t="n">
        <v>916.2686268</v>
      </c>
      <c r="E293" s="53" t="n">
        <v>7108.549061</v>
      </c>
      <c r="F293" s="53" t="n">
        <v>11.4179369855715</v>
      </c>
      <c r="G293" s="53" t="n">
        <v>88.5820630144285</v>
      </c>
    </row>
    <row r="294">
      <c r="A294" s="53" t="s">
        <v>191</v>
      </c>
      <c r="B294" s="53" t="s">
        <v>192</v>
      </c>
      <c r="C294" s="53" t="s">
        <v>19</v>
      </c>
      <c r="D294" s="53" t="n">
        <v>11884.9875307</v>
      </c>
      <c r="E294" s="53" t="n">
        <v>78880.1947812</v>
      </c>
      <c r="F294" s="53" t="n">
        <v>13.094214353979</v>
      </c>
      <c r="G294" s="53" t="n">
        <v>86.905785646021</v>
      </c>
    </row>
    <row r="295">
      <c r="A295" s="53" t="s">
        <v>193</v>
      </c>
      <c r="B295" s="53" t="s">
        <v>194</v>
      </c>
      <c r="C295" s="53" t="s">
        <v>18</v>
      </c>
      <c r="D295" s="53" t="n">
        <v>748.032537</v>
      </c>
      <c r="E295" s="53" t="n">
        <v>2868.6715393</v>
      </c>
      <c r="F295" s="53" t="n">
        <v>20.6827133550075</v>
      </c>
      <c r="G295" s="53" t="n">
        <v>79.3172866449925</v>
      </c>
    </row>
    <row r="296">
      <c r="A296" s="53" t="s">
        <v>193</v>
      </c>
      <c r="B296" s="53" t="s">
        <v>194</v>
      </c>
      <c r="C296" s="53" t="s">
        <v>19</v>
      </c>
      <c r="D296" s="53" t="n">
        <v>5811.4195918</v>
      </c>
      <c r="E296" s="53" t="n">
        <v>31662.8763377</v>
      </c>
      <c r="F296" s="53" t="n">
        <v>15.5077485718023</v>
      </c>
      <c r="G296" s="53" t="n">
        <v>84.4922514281977</v>
      </c>
    </row>
    <row r="297">
      <c r="A297" s="53" t="s">
        <v>195</v>
      </c>
      <c r="B297" s="53" t="s">
        <v>196</v>
      </c>
      <c r="C297" s="53" t="s">
        <v>18</v>
      </c>
      <c r="D297" s="53" t="n">
        <v>740.7384949</v>
      </c>
      <c r="E297" s="53" t="n">
        <v>1768.0368808</v>
      </c>
      <c r="F297" s="53" t="n">
        <v>29.5258994517721</v>
      </c>
      <c r="G297" s="53" t="n">
        <v>70.4741005482279</v>
      </c>
    </row>
    <row r="298">
      <c r="A298" s="53" t="s">
        <v>195</v>
      </c>
      <c r="B298" s="53" t="s">
        <v>196</v>
      </c>
      <c r="C298" s="53" t="s">
        <v>19</v>
      </c>
      <c r="D298" s="53" t="n">
        <v>19374.2978657</v>
      </c>
      <c r="E298" s="53" t="n">
        <v>61391.9267562</v>
      </c>
      <c r="F298" s="53" t="n">
        <v>23.9881187419606</v>
      </c>
      <c r="G298" s="53" t="n">
        <v>76.0118812580394</v>
      </c>
    </row>
    <row r="299">
      <c r="A299" s="53" t="s">
        <v>197</v>
      </c>
      <c r="B299" s="53" t="s">
        <v>198</v>
      </c>
      <c r="C299" s="53" t="s">
        <v>18</v>
      </c>
      <c r="D299" s="53" t="n">
        <v>1050.1667686</v>
      </c>
      <c r="E299" s="53" t="n">
        <v>5636.8201164</v>
      </c>
      <c r="F299" s="53" t="n">
        <v>15.704633292398</v>
      </c>
      <c r="G299" s="53" t="n">
        <v>84.295366707602</v>
      </c>
    </row>
    <row r="300">
      <c r="A300" s="53" t="s">
        <v>197</v>
      </c>
      <c r="B300" s="53" t="s">
        <v>198</v>
      </c>
      <c r="C300" s="53" t="s">
        <v>19</v>
      </c>
      <c r="D300" s="53" t="n">
        <v>14175.6263952</v>
      </c>
      <c r="E300" s="53" t="n">
        <v>50443.3867161</v>
      </c>
      <c r="F300" s="53" t="n">
        <v>21.9372375291214</v>
      </c>
      <c r="G300" s="53" t="n">
        <v>78.0627624708786</v>
      </c>
    </row>
    <row r="301">
      <c r="A301" s="53" t="s">
        <v>199</v>
      </c>
      <c r="B301" s="53" t="s">
        <v>200</v>
      </c>
      <c r="C301" s="53" t="s">
        <v>18</v>
      </c>
      <c r="D301" s="53" t="n">
        <v>2968.2543819</v>
      </c>
      <c r="E301" s="53" t="n">
        <v>18114.6396025</v>
      </c>
      <c r="F301" s="53" t="n">
        <v>14.0789702974189</v>
      </c>
      <c r="G301" s="53" t="n">
        <v>85.9210297025811</v>
      </c>
    </row>
    <row r="302">
      <c r="A302" s="53" t="s">
        <v>199</v>
      </c>
      <c r="B302" s="53" t="s">
        <v>200</v>
      </c>
      <c r="C302" s="53" t="s">
        <v>19</v>
      </c>
      <c r="D302" s="53" t="n">
        <v>20768.9115149</v>
      </c>
      <c r="E302" s="53" t="n">
        <v>119979.1945135</v>
      </c>
      <c r="F302" s="53" t="n">
        <v>14.756085961618</v>
      </c>
      <c r="G302" s="53" t="n">
        <v>85.243914038382</v>
      </c>
    </row>
    <row r="303">
      <c r="A303" s="53" t="s">
        <v>201</v>
      </c>
      <c r="B303" s="53" t="s">
        <v>202</v>
      </c>
      <c r="C303" s="53" t="s">
        <v>18</v>
      </c>
      <c r="D303" s="53" t="n">
        <v>2374.2351411</v>
      </c>
      <c r="E303" s="53" t="n">
        <v>15017.8858237</v>
      </c>
      <c r="F303" s="53" t="n">
        <v>13.6512110622116</v>
      </c>
      <c r="G303" s="53" t="n">
        <v>86.3487889377884</v>
      </c>
    </row>
    <row r="304">
      <c r="A304" s="53" t="s">
        <v>201</v>
      </c>
      <c r="B304" s="53" t="s">
        <v>202</v>
      </c>
      <c r="C304" s="53" t="s">
        <v>19</v>
      </c>
      <c r="D304" s="53" t="n">
        <v>26927.7650669</v>
      </c>
      <c r="E304" s="53" t="n">
        <v>120200.1139703</v>
      </c>
      <c r="F304" s="53" t="n">
        <v>18.3022859046935</v>
      </c>
      <c r="G304" s="53" t="n">
        <v>81.6977140953065</v>
      </c>
    </row>
    <row r="305">
      <c r="A305" s="53" t="s">
        <v>203</v>
      </c>
      <c r="B305" s="53" t="s">
        <v>204</v>
      </c>
      <c r="C305" s="53" t="s">
        <v>18</v>
      </c>
      <c r="D305" s="53" t="n">
        <v>1334.4481746</v>
      </c>
      <c r="E305" s="53" t="n">
        <v>11510.5992506</v>
      </c>
      <c r="F305" s="53" t="n">
        <v>10.3888146958649</v>
      </c>
      <c r="G305" s="53" t="n">
        <v>89.611185304135</v>
      </c>
    </row>
    <row r="306">
      <c r="A306" s="53" t="s">
        <v>203</v>
      </c>
      <c r="B306" s="53" t="s">
        <v>204</v>
      </c>
      <c r="C306" s="53" t="s">
        <v>19</v>
      </c>
      <c r="D306" s="53" t="n">
        <v>13382.0288649</v>
      </c>
      <c r="E306" s="53" t="n">
        <v>75099.9237106</v>
      </c>
      <c r="F306" s="53" t="n">
        <v>15.1240207470347</v>
      </c>
      <c r="G306" s="53" t="n">
        <v>84.8759792529653</v>
      </c>
    </row>
    <row r="307">
      <c r="A307" s="53" t="s">
        <v>205</v>
      </c>
      <c r="B307" s="53" t="s">
        <v>206</v>
      </c>
      <c r="C307" s="53" t="s">
        <v>18</v>
      </c>
      <c r="D307" s="53" t="n">
        <v>2442.4566571</v>
      </c>
      <c r="E307" s="53" t="n">
        <v>13837.3280233</v>
      </c>
      <c r="F307" s="53" t="n">
        <v>15.0030034490603</v>
      </c>
      <c r="G307" s="53" t="n">
        <v>84.9969965509397</v>
      </c>
    </row>
    <row r="308">
      <c r="A308" s="53" t="s">
        <v>205</v>
      </c>
      <c r="B308" s="53" t="s">
        <v>206</v>
      </c>
      <c r="C308" s="53" t="s">
        <v>19</v>
      </c>
      <c r="D308" s="53" t="n">
        <v>35410.2426042</v>
      </c>
      <c r="E308" s="53" t="n">
        <v>245411.9727115</v>
      </c>
      <c r="F308" s="53" t="n">
        <v>12.6094876662061</v>
      </c>
      <c r="G308" s="53" t="n">
        <v>87.3905123337939</v>
      </c>
    </row>
    <row r="309">
      <c r="A309" s="53" t="s">
        <v>207</v>
      </c>
      <c r="B309" s="53" t="s">
        <v>208</v>
      </c>
      <c r="C309" s="53" t="s">
        <v>18</v>
      </c>
      <c r="D309" s="53" t="n">
        <v>56.484937</v>
      </c>
      <c r="E309" s="53" t="n">
        <v>881.6333894</v>
      </c>
      <c r="F309" s="53" t="n">
        <v>6.02108874866129</v>
      </c>
      <c r="G309" s="53" t="n">
        <v>93.9789112513387</v>
      </c>
    </row>
    <row r="310">
      <c r="A310" s="53" t="s">
        <v>207</v>
      </c>
      <c r="B310" s="53" t="s">
        <v>208</v>
      </c>
      <c r="C310" s="53" t="s">
        <v>19</v>
      </c>
      <c r="D310" s="53" t="n">
        <v>13374.804541</v>
      </c>
      <c r="E310" s="53" t="n">
        <v>69257.0771257</v>
      </c>
      <c r="F310" s="53" t="n">
        <v>16.1860098925836</v>
      </c>
      <c r="G310" s="53" t="n">
        <v>83.8139901074164</v>
      </c>
    </row>
    <row r="311">
      <c r="A311" s="53" t="s">
        <v>209</v>
      </c>
      <c r="B311" s="53" t="s">
        <v>210</v>
      </c>
      <c r="C311" s="53" t="s">
        <v>18</v>
      </c>
      <c r="D311" s="53" t="n">
        <v>369.1544616</v>
      </c>
      <c r="E311" s="53" t="n">
        <v>4748.3623055</v>
      </c>
      <c r="F311" s="53" t="n">
        <v>7.21354669462457</v>
      </c>
      <c r="G311" s="53" t="n">
        <v>92.7864533053754</v>
      </c>
    </row>
    <row r="312">
      <c r="A312" s="53" t="s">
        <v>209</v>
      </c>
      <c r="B312" s="53" t="s">
        <v>210</v>
      </c>
      <c r="C312" s="53" t="s">
        <v>19</v>
      </c>
      <c r="D312" s="53" t="n">
        <v>23406.1139884</v>
      </c>
      <c r="E312" s="53" t="n">
        <v>138982.3692456</v>
      </c>
      <c r="F312" s="53" t="n">
        <v>14.4136539256125</v>
      </c>
      <c r="G312" s="53" t="n">
        <v>85.5863460743875</v>
      </c>
    </row>
    <row r="313">
      <c r="A313" s="53" t="s">
        <v>211</v>
      </c>
      <c r="B313" s="53" t="s">
        <v>212</v>
      </c>
      <c r="C313" s="53" t="s">
        <v>18</v>
      </c>
      <c r="D313" s="53" t="n">
        <v>1495.9650458</v>
      </c>
      <c r="E313" s="53" t="n">
        <v>10673.1519929</v>
      </c>
      <c r="F313" s="53" t="n">
        <v>12.2931272749088</v>
      </c>
      <c r="G313" s="53" t="n">
        <v>87.7068727250912</v>
      </c>
    </row>
    <row r="314">
      <c r="A314" s="53" t="s">
        <v>211</v>
      </c>
      <c r="B314" s="53" t="s">
        <v>212</v>
      </c>
      <c r="C314" s="53" t="s">
        <v>19</v>
      </c>
      <c r="D314" s="53" t="n">
        <v>23852.3402072</v>
      </c>
      <c r="E314" s="53" t="n">
        <v>105601.5427565</v>
      </c>
      <c r="F314" s="53" t="n">
        <v>18.4253570932966</v>
      </c>
      <c r="G314" s="53" t="n">
        <v>81.5746429067034</v>
      </c>
    </row>
    <row r="315">
      <c r="A315" s="53" t="s">
        <v>213</v>
      </c>
      <c r="B315" s="53" t="s">
        <v>214</v>
      </c>
      <c r="C315" s="53" t="s">
        <v>18</v>
      </c>
      <c r="D315" s="53" t="n">
        <v>596.1598269</v>
      </c>
      <c r="E315" s="53" t="n">
        <v>5312.6349368</v>
      </c>
      <c r="F315" s="53" t="n">
        <v>10.0893642568606</v>
      </c>
      <c r="G315" s="53" t="n">
        <v>89.9106357431394</v>
      </c>
    </row>
    <row r="316">
      <c r="A316" s="53" t="s">
        <v>213</v>
      </c>
      <c r="B316" s="53" t="s">
        <v>214</v>
      </c>
      <c r="C316" s="53" t="s">
        <v>19</v>
      </c>
      <c r="D316" s="53" t="n">
        <v>18529.1758759</v>
      </c>
      <c r="E316" s="53" t="n">
        <v>112651.0293632</v>
      </c>
      <c r="F316" s="53" t="n">
        <v>14.1249785683192</v>
      </c>
      <c r="G316" s="53" t="n">
        <v>85.8750214316808</v>
      </c>
    </row>
    <row r="317">
      <c r="A317" s="53" t="s">
        <v>215</v>
      </c>
      <c r="B317" s="53" t="s">
        <v>216</v>
      </c>
      <c r="C317" s="53" t="s">
        <v>18</v>
      </c>
      <c r="D317" s="53" t="n">
        <v>339.7070456</v>
      </c>
      <c r="E317" s="53" t="n">
        <v>1822.99789</v>
      </c>
      <c r="F317" s="53" t="n">
        <v>15.707507760681</v>
      </c>
      <c r="G317" s="53" t="n">
        <v>84.292492239319</v>
      </c>
    </row>
    <row r="318">
      <c r="A318" s="53" t="s">
        <v>215</v>
      </c>
      <c r="B318" s="53" t="s">
        <v>216</v>
      </c>
      <c r="C318" s="53" t="s">
        <v>19</v>
      </c>
      <c r="D318" s="53" t="n">
        <v>3570.9464898</v>
      </c>
      <c r="E318" s="53" t="n">
        <v>28866.3485747</v>
      </c>
      <c r="F318" s="53" t="n">
        <v>11.0087677862761</v>
      </c>
      <c r="G318" s="53" t="n">
        <v>88.9912322137239</v>
      </c>
    </row>
    <row r="319">
      <c r="A319" s="53" t="s">
        <v>217</v>
      </c>
      <c r="B319" s="53" t="s">
        <v>218</v>
      </c>
      <c r="C319" s="53" t="s">
        <v>18</v>
      </c>
      <c r="D319" s="53" t="n">
        <v>331.8276634</v>
      </c>
      <c r="E319" s="53" t="n">
        <v>1251.4710093</v>
      </c>
      <c r="F319" s="53" t="n">
        <v>20.9579954257231</v>
      </c>
      <c r="G319" s="53" t="n">
        <v>79.0420045742769</v>
      </c>
    </row>
    <row r="320">
      <c r="A320" s="53" t="s">
        <v>217</v>
      </c>
      <c r="B320" s="53" t="s">
        <v>218</v>
      </c>
      <c r="C320" s="53" t="s">
        <v>19</v>
      </c>
      <c r="D320" s="53" t="n">
        <v>10975.2411923</v>
      </c>
      <c r="E320" s="53" t="n">
        <v>50933.4601341</v>
      </c>
      <c r="F320" s="53" t="n">
        <v>17.7281076119421</v>
      </c>
      <c r="G320" s="53" t="n">
        <v>82.2718923880579</v>
      </c>
    </row>
    <row r="321">
      <c r="A321" s="53" t="s">
        <v>219</v>
      </c>
      <c r="B321" s="53" t="s">
        <v>220</v>
      </c>
      <c r="C321" s="53" t="s">
        <v>18</v>
      </c>
      <c r="D321" s="53" t="n">
        <v>193.3855906</v>
      </c>
      <c r="E321" s="53" t="n">
        <v>400.9504234</v>
      </c>
      <c r="F321" s="53" t="n">
        <v>32.5380905825438</v>
      </c>
      <c r="G321" s="53" t="n">
        <v>67.4619094174562</v>
      </c>
    </row>
    <row r="322">
      <c r="A322" s="53" t="s">
        <v>219</v>
      </c>
      <c r="B322" s="53" t="s">
        <v>220</v>
      </c>
      <c r="C322" s="53" t="s">
        <v>19</v>
      </c>
      <c r="D322" s="53" t="n">
        <v>5910.0758976</v>
      </c>
      <c r="E322" s="53" t="n">
        <v>23383.5880834</v>
      </c>
      <c r="F322" s="53" t="n">
        <v>20.175270329561</v>
      </c>
      <c r="G322" s="53" t="n">
        <v>79.824729670439</v>
      </c>
    </row>
    <row r="323">
      <c r="A323" s="53" t="s">
        <v>221</v>
      </c>
      <c r="B323" s="53" t="s">
        <v>222</v>
      </c>
      <c r="C323" s="53" t="s">
        <v>18</v>
      </c>
      <c r="D323" s="53" t="n">
        <v>1348.969288</v>
      </c>
      <c r="E323" s="53" t="n">
        <v>5461.6684429</v>
      </c>
      <c r="F323" s="53" t="n">
        <v>19.8067984423793</v>
      </c>
      <c r="G323" s="53" t="n">
        <v>80.1932015576207</v>
      </c>
    </row>
    <row r="324">
      <c r="A324" s="53" t="s">
        <v>221</v>
      </c>
      <c r="B324" s="53" t="s">
        <v>222</v>
      </c>
      <c r="C324" s="53" t="s">
        <v>19</v>
      </c>
      <c r="D324" s="53" t="n">
        <v>28334.2046626</v>
      </c>
      <c r="E324" s="53" t="n">
        <v>96271.1576098</v>
      </c>
      <c r="F324" s="53" t="n">
        <v>22.7391535531662</v>
      </c>
      <c r="G324" s="53" t="n">
        <v>77.2608464468338</v>
      </c>
    </row>
    <row r="325">
      <c r="A325" s="53" t="s">
        <v>223</v>
      </c>
      <c r="B325" s="53" t="s">
        <v>224</v>
      </c>
      <c r="C325" s="53" t="s">
        <v>18</v>
      </c>
      <c r="D325" s="53" t="n">
        <v>1050.8209532</v>
      </c>
      <c r="E325" s="53" t="n">
        <v>6126.6617508</v>
      </c>
      <c r="F325" s="53" t="n">
        <v>14.6405222629708</v>
      </c>
      <c r="G325" s="53" t="n">
        <v>85.3594777370292</v>
      </c>
    </row>
    <row r="326">
      <c r="A326" s="53" t="s">
        <v>223</v>
      </c>
      <c r="B326" s="53" t="s">
        <v>224</v>
      </c>
      <c r="C326" s="53" t="s">
        <v>19</v>
      </c>
      <c r="D326" s="53" t="n">
        <v>7326.924378</v>
      </c>
      <c r="E326" s="53" t="n">
        <v>41958.5929181</v>
      </c>
      <c r="F326" s="53" t="n">
        <v>14.86628279456</v>
      </c>
      <c r="G326" s="53" t="n">
        <v>85.13371720544</v>
      </c>
    </row>
    <row r="327">
      <c r="A327" s="53" t="s">
        <v>225</v>
      </c>
      <c r="B327" s="53" t="s">
        <v>226</v>
      </c>
      <c r="C327" s="53" t="s">
        <v>18</v>
      </c>
      <c r="D327" s="53" t="n">
        <v>396.6249947</v>
      </c>
      <c r="E327" s="53" t="n">
        <v>3709.2457544</v>
      </c>
      <c r="F327" s="53" t="n">
        <v>9.65994837482255</v>
      </c>
      <c r="G327" s="53" t="n">
        <v>90.3400516251775</v>
      </c>
    </row>
    <row r="328">
      <c r="A328" s="53" t="s">
        <v>225</v>
      </c>
      <c r="B328" s="53" t="s">
        <v>226</v>
      </c>
      <c r="C328" s="53" t="s">
        <v>19</v>
      </c>
      <c r="D328" s="53" t="n">
        <v>6656.5857644</v>
      </c>
      <c r="E328" s="53" t="n">
        <v>51769.5434886</v>
      </c>
      <c r="F328" s="53" t="n">
        <v>11.393165779604</v>
      </c>
      <c r="G328" s="53" t="n">
        <v>88.606834220396</v>
      </c>
    </row>
    <row r="329">
      <c r="A329" s="53" t="s">
        <v>227</v>
      </c>
      <c r="B329" s="53" t="s">
        <v>228</v>
      </c>
      <c r="C329" s="53" t="s">
        <v>18</v>
      </c>
      <c r="D329" s="53" t="n">
        <v>2170.4165443</v>
      </c>
      <c r="E329" s="53" t="n">
        <v>15644.2602377</v>
      </c>
      <c r="F329" s="53" t="n">
        <v>12.1833057700659</v>
      </c>
      <c r="G329" s="53" t="n">
        <v>87.8166942299341</v>
      </c>
    </row>
    <row r="330">
      <c r="A330" s="53" t="s">
        <v>227</v>
      </c>
      <c r="B330" s="53" t="s">
        <v>228</v>
      </c>
      <c r="C330" s="53" t="s">
        <v>19</v>
      </c>
      <c r="D330" s="53" t="n">
        <v>18078.2635313</v>
      </c>
      <c r="E330" s="53" t="n">
        <v>102765.0596887</v>
      </c>
      <c r="F330" s="53" t="n">
        <v>14.9600847192756</v>
      </c>
      <c r="G330" s="53" t="n">
        <v>85.0399152807244</v>
      </c>
    </row>
    <row r="331">
      <c r="A331" s="53" t="s">
        <v>229</v>
      </c>
      <c r="B331" s="53" t="s">
        <v>230</v>
      </c>
      <c r="C331" s="53" t="s">
        <v>18</v>
      </c>
      <c r="D331" s="53" t="n">
        <v>157.1188387</v>
      </c>
      <c r="E331" s="53" t="n">
        <v>740.5213909</v>
      </c>
      <c r="F331" s="53" t="n">
        <v>17.5035424570949</v>
      </c>
      <c r="G331" s="53" t="n">
        <v>82.4964575429051</v>
      </c>
    </row>
    <row r="332">
      <c r="A332" s="53" t="s">
        <v>229</v>
      </c>
      <c r="B332" s="53" t="s">
        <v>230</v>
      </c>
      <c r="C332" s="53" t="s">
        <v>19</v>
      </c>
      <c r="D332" s="53" t="n">
        <v>4130.0619659</v>
      </c>
      <c r="E332" s="53" t="n">
        <v>26277.2978082</v>
      </c>
      <c r="F332" s="53" t="n">
        <v>13.5824418712533</v>
      </c>
      <c r="G332" s="53" t="n">
        <v>86.4175581287467</v>
      </c>
    </row>
    <row r="333">
      <c r="A333" s="53" t="s">
        <v>231</v>
      </c>
      <c r="B333" s="53" t="s">
        <v>232</v>
      </c>
      <c r="C333" s="53" t="s">
        <v>18</v>
      </c>
      <c r="D333" s="53" t="n">
        <v>2342.7547982</v>
      </c>
      <c r="E333" s="53" t="n">
        <v>17729.8062544</v>
      </c>
      <c r="F333" s="53" t="n">
        <v>11.6714294307579</v>
      </c>
      <c r="G333" s="53" t="n">
        <v>88.3285705692421</v>
      </c>
    </row>
    <row r="334">
      <c r="A334" s="53" t="s">
        <v>231</v>
      </c>
      <c r="B334" s="53" t="s">
        <v>232</v>
      </c>
      <c r="C334" s="53" t="s">
        <v>19</v>
      </c>
      <c r="D334" s="53" t="n">
        <v>31082.4845942</v>
      </c>
      <c r="E334" s="53" t="n">
        <v>148015.9543561</v>
      </c>
      <c r="F334" s="53" t="n">
        <v>17.3549723695947</v>
      </c>
      <c r="G334" s="53" t="n">
        <v>82.6450276304053</v>
      </c>
    </row>
    <row r="335">
      <c r="A335" s="53" t="s">
        <v>233</v>
      </c>
      <c r="B335" s="53" t="s">
        <v>234</v>
      </c>
      <c r="C335" s="53" t="s">
        <v>18</v>
      </c>
      <c r="D335" s="53" t="n">
        <v>2477.7171852</v>
      </c>
      <c r="E335" s="53" t="n">
        <v>15687.8859381</v>
      </c>
      <c r="F335" s="53" t="n">
        <v>13.6396087065338</v>
      </c>
      <c r="G335" s="53" t="n">
        <v>86.3603912934662</v>
      </c>
    </row>
    <row r="336">
      <c r="A336" s="53" t="s">
        <v>233</v>
      </c>
      <c r="B336" s="53" t="s">
        <v>234</v>
      </c>
      <c r="C336" s="53" t="s">
        <v>19</v>
      </c>
      <c r="D336" s="53" t="n">
        <v>38248.2628252</v>
      </c>
      <c r="E336" s="53" t="n">
        <v>180480.1340453</v>
      </c>
      <c r="F336" s="53" t="n">
        <v>17.4866470803264</v>
      </c>
      <c r="G336" s="53" t="n">
        <v>82.5133529196736</v>
      </c>
    </row>
    <row r="337">
      <c r="A337" s="53" t="s">
        <v>235</v>
      </c>
      <c r="B337" s="53" t="s">
        <v>236</v>
      </c>
      <c r="C337" s="53" t="s">
        <v>18</v>
      </c>
      <c r="D337" s="53" t="n">
        <v>1547.1529934</v>
      </c>
      <c r="E337" s="53" t="n">
        <v>9242.4538169</v>
      </c>
      <c r="F337" s="53" t="n">
        <v>14.339289842546</v>
      </c>
      <c r="G337" s="53" t="n">
        <v>85.660710157454</v>
      </c>
    </row>
    <row r="338">
      <c r="A338" s="53" t="s">
        <v>235</v>
      </c>
      <c r="B338" s="53" t="s">
        <v>236</v>
      </c>
      <c r="C338" s="53" t="s">
        <v>19</v>
      </c>
      <c r="D338" s="53" t="n">
        <v>24344.0374338</v>
      </c>
      <c r="E338" s="53" t="n">
        <v>106390.3557606</v>
      </c>
      <c r="F338" s="53" t="n">
        <v>18.620989350217</v>
      </c>
      <c r="G338" s="53" t="n">
        <v>81.379010649783</v>
      </c>
    </row>
    <row r="339">
      <c r="A339" s="53" t="s">
        <v>237</v>
      </c>
      <c r="B339" s="53" t="s">
        <v>238</v>
      </c>
      <c r="C339" s="53" t="s">
        <v>18</v>
      </c>
      <c r="D339" s="53" t="n">
        <v>1141.6880013</v>
      </c>
      <c r="E339" s="53" t="n">
        <v>7067.8999217</v>
      </c>
      <c r="F339" s="53" t="n">
        <v>13.9067637987218</v>
      </c>
      <c r="G339" s="53" t="n">
        <v>86.0932362012782</v>
      </c>
    </row>
    <row r="340">
      <c r="A340" s="53" t="s">
        <v>237</v>
      </c>
      <c r="B340" s="53" t="s">
        <v>238</v>
      </c>
      <c r="C340" s="53" t="s">
        <v>19</v>
      </c>
      <c r="D340" s="53" t="n">
        <v>27591.3097554</v>
      </c>
      <c r="E340" s="53" t="n">
        <v>74424.1023237</v>
      </c>
      <c r="F340" s="53" t="n">
        <v>27.0462170304291</v>
      </c>
      <c r="G340" s="53" t="n">
        <v>72.9537829695709</v>
      </c>
    </row>
    <row r="341">
      <c r="A341" s="53" t="s">
        <v>239</v>
      </c>
      <c r="B341" s="53" t="s">
        <v>240</v>
      </c>
      <c r="C341" s="53" t="s">
        <v>18</v>
      </c>
      <c r="D341" s="53" t="n">
        <v>446.7590878</v>
      </c>
      <c r="E341" s="53" t="n">
        <v>1641.7582683</v>
      </c>
      <c r="F341" s="53" t="n">
        <v>21.3912078104181</v>
      </c>
      <c r="G341" s="53" t="n">
        <v>78.6087921895819</v>
      </c>
    </row>
    <row r="342">
      <c r="A342" s="53" t="s">
        <v>239</v>
      </c>
      <c r="B342" s="53" t="s">
        <v>240</v>
      </c>
      <c r="C342" s="53" t="s">
        <v>19</v>
      </c>
      <c r="D342" s="53" t="n">
        <v>3093.7505396</v>
      </c>
      <c r="E342" s="53" t="n">
        <v>12095.7321061</v>
      </c>
      <c r="F342" s="53" t="n">
        <v>20.3677150286341</v>
      </c>
      <c r="G342" s="53" t="n">
        <v>79.6322849713659</v>
      </c>
    </row>
    <row r="343">
      <c r="A343" s="53" t="s">
        <v>241</v>
      </c>
      <c r="B343" s="53" t="s">
        <v>242</v>
      </c>
      <c r="C343" s="53" t="s">
        <v>18</v>
      </c>
      <c r="D343" s="53" t="n">
        <v>164.7769659</v>
      </c>
      <c r="E343" s="53" t="n">
        <v>747.7768541</v>
      </c>
      <c r="F343" s="53" t="n">
        <v>18.0566846895671</v>
      </c>
      <c r="G343" s="53" t="n">
        <v>81.9433153104329</v>
      </c>
    </row>
    <row r="344">
      <c r="A344" s="53" t="s">
        <v>241</v>
      </c>
      <c r="B344" s="53" t="s">
        <v>242</v>
      </c>
      <c r="C344" s="53" t="s">
        <v>19</v>
      </c>
      <c r="D344" s="53" t="n">
        <v>1667.6829723</v>
      </c>
      <c r="E344" s="53" t="n">
        <v>9725.7632086</v>
      </c>
      <c r="F344" s="53" t="n">
        <v>14.6372128838043</v>
      </c>
      <c r="G344" s="53" t="n">
        <v>85.3627871161957</v>
      </c>
    </row>
    <row r="345">
      <c r="A345" s="53" t="s">
        <v>243</v>
      </c>
      <c r="B345" s="53" t="s">
        <v>244</v>
      </c>
      <c r="C345" s="53" t="s">
        <v>18</v>
      </c>
      <c r="D345" s="53" t="n">
        <v>128.1144449</v>
      </c>
      <c r="E345" s="53" t="n">
        <v>913.8953282</v>
      </c>
      <c r="F345" s="53" t="n">
        <v>12.2949369773046</v>
      </c>
      <c r="G345" s="53" t="n">
        <v>87.7050630226954</v>
      </c>
    </row>
    <row r="346">
      <c r="A346" s="53" t="s">
        <v>243</v>
      </c>
      <c r="B346" s="53" t="s">
        <v>244</v>
      </c>
      <c r="C346" s="53" t="s">
        <v>19</v>
      </c>
      <c r="D346" s="53" t="n">
        <v>3847.126486</v>
      </c>
      <c r="E346" s="53" t="n">
        <v>13080.8637428</v>
      </c>
      <c r="F346" s="53" t="n">
        <v>22.7264219437863</v>
      </c>
      <c r="G346" s="53" t="n">
        <v>77.2735780562137</v>
      </c>
    </row>
    <row r="347">
      <c r="A347" s="53" t="s">
        <v>245</v>
      </c>
      <c r="B347" s="53" t="s">
        <v>246</v>
      </c>
      <c r="C347" s="53" t="s">
        <v>18</v>
      </c>
      <c r="D347" s="53" t="n">
        <v>285.0677925</v>
      </c>
      <c r="E347" s="53" t="n">
        <v>2011.4109882</v>
      </c>
      <c r="F347" s="53" t="n">
        <v>12.4132561073831</v>
      </c>
      <c r="G347" s="53" t="n">
        <v>87.5867438926169</v>
      </c>
    </row>
    <row r="348">
      <c r="A348" s="53" t="s">
        <v>245</v>
      </c>
      <c r="B348" s="53" t="s">
        <v>246</v>
      </c>
      <c r="C348" s="53" t="s">
        <v>19</v>
      </c>
      <c r="D348" s="53" t="n">
        <v>3693.5776872</v>
      </c>
      <c r="E348" s="53" t="n">
        <v>14889.9435351</v>
      </c>
      <c r="F348" s="53" t="n">
        <v>19.8755534164739</v>
      </c>
      <c r="G348" s="53" t="n">
        <v>80.1244465835261</v>
      </c>
    </row>
    <row r="349">
      <c r="A349" s="53" t="s">
        <v>247</v>
      </c>
      <c r="B349" s="53" t="s">
        <v>248</v>
      </c>
      <c r="C349" s="53" t="s">
        <v>18</v>
      </c>
      <c r="D349" s="53" t="n">
        <v>1231.7754823</v>
      </c>
      <c r="E349" s="53" t="n">
        <v>5690.5346001</v>
      </c>
      <c r="F349" s="53" t="n">
        <v>17.7942835215053</v>
      </c>
      <c r="G349" s="53" t="n">
        <v>82.2057164784948</v>
      </c>
    </row>
    <row r="350">
      <c r="A350" s="53" t="s">
        <v>247</v>
      </c>
      <c r="B350" s="53" t="s">
        <v>248</v>
      </c>
      <c r="C350" s="53" t="s">
        <v>19</v>
      </c>
      <c r="D350" s="53" t="n">
        <v>8654.5990796</v>
      </c>
      <c r="E350" s="53" t="n">
        <v>29725.0908354</v>
      </c>
      <c r="F350" s="53" t="n">
        <v>22.5499452933764</v>
      </c>
      <c r="G350" s="53" t="n">
        <v>77.4500547066236</v>
      </c>
    </row>
    <row r="351">
      <c r="A351" s="53" t="s">
        <v>249</v>
      </c>
      <c r="B351" s="53" t="s">
        <v>250</v>
      </c>
      <c r="C351" s="53" t="s">
        <v>18</v>
      </c>
      <c r="D351" s="53" t="n">
        <v>49.627651</v>
      </c>
      <c r="E351" s="53" t="n">
        <v>872.0430166</v>
      </c>
      <c r="F351" s="53" t="n">
        <v>5.3845318880798</v>
      </c>
      <c r="G351" s="53" t="n">
        <v>94.6154681119202</v>
      </c>
    </row>
    <row r="352">
      <c r="A352" s="53" t="s">
        <v>249</v>
      </c>
      <c r="B352" s="53" t="s">
        <v>250</v>
      </c>
      <c r="C352" s="53" t="s">
        <v>19</v>
      </c>
      <c r="D352" s="53" t="n">
        <v>6133.4350936</v>
      </c>
      <c r="E352" s="53" t="n">
        <v>36269.8942395</v>
      </c>
      <c r="F352" s="53" t="n">
        <v>14.4645130230664</v>
      </c>
      <c r="G352" s="53" t="n">
        <v>85.5354869769336</v>
      </c>
    </row>
    <row r="353">
      <c r="A353" s="53" t="s">
        <v>251</v>
      </c>
      <c r="B353" s="53" t="s">
        <v>252</v>
      </c>
      <c r="C353" s="53" t="s">
        <v>18</v>
      </c>
      <c r="D353" s="53" t="n">
        <v>63.8696591</v>
      </c>
      <c r="E353" s="53" t="n">
        <v>491.7680653</v>
      </c>
      <c r="F353" s="53" t="n">
        <v>11.4948385063251</v>
      </c>
      <c r="G353" s="53" t="n">
        <v>88.5051614936748</v>
      </c>
    </row>
    <row r="354">
      <c r="A354" s="53" t="s">
        <v>251</v>
      </c>
      <c r="B354" s="53" t="s">
        <v>252</v>
      </c>
      <c r="C354" s="53" t="s">
        <v>19</v>
      </c>
      <c r="D354" s="53" t="n">
        <v>6357.5768081</v>
      </c>
      <c r="E354" s="53" t="n">
        <v>32087.7854636</v>
      </c>
      <c r="F354" s="53" t="n">
        <v>16.5366547027699</v>
      </c>
      <c r="G354" s="53" t="n">
        <v>83.4633452972301</v>
      </c>
    </row>
    <row r="355">
      <c r="A355" s="53" t="s">
        <v>253</v>
      </c>
      <c r="B355" s="53" t="s">
        <v>254</v>
      </c>
      <c r="C355" s="53" t="s">
        <v>18</v>
      </c>
      <c r="D355" s="53" t="n">
        <v>0</v>
      </c>
      <c r="E355" s="53" t="n">
        <v>148.4555394</v>
      </c>
      <c r="F355" s="53" t="n">
        <v>0</v>
      </c>
      <c r="G355" s="53" t="n">
        <v>100</v>
      </c>
    </row>
    <row r="356">
      <c r="A356" s="53" t="s">
        <v>253</v>
      </c>
      <c r="B356" s="53" t="s">
        <v>254</v>
      </c>
      <c r="C356" s="53" t="s">
        <v>19</v>
      </c>
      <c r="D356" s="53" t="n">
        <v>4987.0909485</v>
      </c>
      <c r="E356" s="53" t="n">
        <v>24206.4535118</v>
      </c>
      <c r="F356" s="53" t="n">
        <v>17.0828552705613</v>
      </c>
      <c r="G356" s="53" t="n">
        <v>82.9171447294387</v>
      </c>
    </row>
    <row r="357">
      <c r="A357" s="53" t="s">
        <v>255</v>
      </c>
      <c r="B357" s="53" t="s">
        <v>256</v>
      </c>
      <c r="C357" s="53" t="s">
        <v>18</v>
      </c>
      <c r="D357" s="53" t="n">
        <v>257.8463951</v>
      </c>
      <c r="E357" s="53" t="n">
        <v>3847.7364342</v>
      </c>
      <c r="F357" s="53" t="n">
        <v>6.2803846815572</v>
      </c>
      <c r="G357" s="53" t="n">
        <v>93.7196153184428</v>
      </c>
    </row>
    <row r="358">
      <c r="A358" s="53" t="s">
        <v>255</v>
      </c>
      <c r="B358" s="53" t="s">
        <v>256</v>
      </c>
      <c r="C358" s="53" t="s">
        <v>19</v>
      </c>
      <c r="D358" s="53" t="n">
        <v>3209.2579229</v>
      </c>
      <c r="E358" s="53" t="n">
        <v>31980.1592478</v>
      </c>
      <c r="F358" s="53" t="n">
        <v>9.11995190864413</v>
      </c>
      <c r="G358" s="53" t="n">
        <v>90.8800480913559</v>
      </c>
    </row>
    <row r="359">
      <c r="A359" s="53" t="s">
        <v>257</v>
      </c>
      <c r="B359" s="53" t="s">
        <v>258</v>
      </c>
      <c r="C359" s="53" t="s">
        <v>18</v>
      </c>
      <c r="D359" s="53" t="n">
        <v>35.2357027</v>
      </c>
      <c r="E359" s="53" t="n">
        <v>83.6145257</v>
      </c>
      <c r="F359" s="53" t="n">
        <v>29.6471476532728</v>
      </c>
      <c r="G359" s="53" t="n">
        <v>70.3528523467272</v>
      </c>
    </row>
    <row r="360">
      <c r="A360" s="53" t="s">
        <v>257</v>
      </c>
      <c r="B360" s="53" t="s">
        <v>258</v>
      </c>
      <c r="C360" s="53" t="s">
        <v>19</v>
      </c>
      <c r="D360" s="53" t="n">
        <v>5292.545101</v>
      </c>
      <c r="E360" s="53" t="n">
        <v>23946.6046745</v>
      </c>
      <c r="F360" s="53" t="n">
        <v>18.10088577006</v>
      </c>
      <c r="G360" s="53" t="n">
        <v>81.89911422994</v>
      </c>
    </row>
    <row r="361">
      <c r="A361" s="53" t="s">
        <v>259</v>
      </c>
      <c r="B361" s="53" t="s">
        <v>260</v>
      </c>
      <c r="C361" s="53" t="s">
        <v>18</v>
      </c>
      <c r="D361" s="53" t="n">
        <v>0</v>
      </c>
      <c r="E361" s="53" t="n">
        <v>40.2134193</v>
      </c>
      <c r="F361" s="53" t="n">
        <v>0</v>
      </c>
      <c r="G361" s="53" t="n">
        <v>100</v>
      </c>
    </row>
    <row r="362">
      <c r="A362" s="53" t="s">
        <v>259</v>
      </c>
      <c r="B362" s="53" t="s">
        <v>260</v>
      </c>
      <c r="C362" s="53" t="s">
        <v>19</v>
      </c>
      <c r="D362" s="53" t="n">
        <v>3346.3647821</v>
      </c>
      <c r="E362" s="53" t="n">
        <v>22350.4217966</v>
      </c>
      <c r="F362" s="53" t="n">
        <v>13.0225029182201</v>
      </c>
      <c r="G362" s="53" t="n">
        <v>86.9774970817799</v>
      </c>
    </row>
    <row r="363">
      <c r="A363" s="53" t="s">
        <v>261</v>
      </c>
      <c r="B363" s="53" t="s">
        <v>262</v>
      </c>
      <c r="C363" s="53" t="s">
        <v>18</v>
      </c>
      <c r="D363" s="53" t="n">
        <v>32.4084904</v>
      </c>
      <c r="E363" s="53" t="n">
        <v>33.5643206</v>
      </c>
      <c r="F363" s="53" t="n">
        <v>49.1240101926231</v>
      </c>
      <c r="G363" s="53" t="n">
        <v>50.8759898073769</v>
      </c>
    </row>
    <row r="364">
      <c r="A364" s="53" t="s">
        <v>261</v>
      </c>
      <c r="B364" s="53" t="s">
        <v>262</v>
      </c>
      <c r="C364" s="53" t="s">
        <v>19</v>
      </c>
      <c r="D364" s="53" t="n">
        <v>6829.726204</v>
      </c>
      <c r="E364" s="53" t="n">
        <v>38927.3009827</v>
      </c>
      <c r="F364" s="53" t="n">
        <v>14.9260706473194</v>
      </c>
      <c r="G364" s="53" t="n">
        <v>85.0739293526806</v>
      </c>
    </row>
    <row r="365">
      <c r="A365" s="53" t="s">
        <v>263</v>
      </c>
      <c r="B365" s="53" t="s">
        <v>264</v>
      </c>
      <c r="C365" s="53" t="s">
        <v>18</v>
      </c>
      <c r="D365" s="53" t="n">
        <v>17.0688448</v>
      </c>
      <c r="E365" s="53" t="n">
        <v>34.1376896</v>
      </c>
      <c r="F365" s="53" t="n">
        <v>33.3333333333333</v>
      </c>
      <c r="G365" s="53" t="n">
        <v>66.6666666666667</v>
      </c>
    </row>
    <row r="366">
      <c r="A366" s="53" t="s">
        <v>263</v>
      </c>
      <c r="B366" s="53" t="s">
        <v>264</v>
      </c>
      <c r="C366" s="53" t="s">
        <v>19</v>
      </c>
      <c r="D366" s="53" t="n">
        <v>3230.824418</v>
      </c>
      <c r="E366" s="53" t="n">
        <v>47607.9690526</v>
      </c>
      <c r="F366" s="53" t="n">
        <v>6.35503755585463</v>
      </c>
      <c r="G366" s="53" t="n">
        <v>93.6449624441454</v>
      </c>
    </row>
    <row r="367">
      <c r="A367" s="53" t="s">
        <v>265</v>
      </c>
      <c r="B367" s="53" t="s">
        <v>266</v>
      </c>
      <c r="C367" s="53" t="s">
        <v>18</v>
      </c>
      <c r="D367" s="53" t="n">
        <v>0</v>
      </c>
      <c r="E367" s="53" t="n">
        <v>100.2397689</v>
      </c>
      <c r="F367" s="53" t="n">
        <v>0</v>
      </c>
      <c r="G367" s="53" t="n">
        <v>100</v>
      </c>
    </row>
    <row r="368">
      <c r="A368" s="53" t="s">
        <v>265</v>
      </c>
      <c r="B368" s="53" t="s">
        <v>266</v>
      </c>
      <c r="C368" s="53" t="s">
        <v>19</v>
      </c>
      <c r="D368" s="53" t="n">
        <v>3230.6671571</v>
      </c>
      <c r="E368" s="53" t="n">
        <v>41135.0930715</v>
      </c>
      <c r="F368" s="53" t="n">
        <v>7.28189292926255</v>
      </c>
      <c r="G368" s="53" t="n">
        <v>92.7181070707374</v>
      </c>
    </row>
    <row r="369">
      <c r="A369" s="53" t="s">
        <v>267</v>
      </c>
      <c r="B369" s="53" t="s">
        <v>268</v>
      </c>
      <c r="C369" s="53" t="s">
        <v>18</v>
      </c>
      <c r="D369" s="53" t="n">
        <v>0</v>
      </c>
      <c r="E369" s="53" t="n">
        <v>83.0406849</v>
      </c>
      <c r="F369" s="53" t="n">
        <v>0</v>
      </c>
      <c r="G369" s="53" t="n">
        <v>100</v>
      </c>
    </row>
    <row r="370">
      <c r="A370" s="53" t="s">
        <v>267</v>
      </c>
      <c r="B370" s="53" t="s">
        <v>268</v>
      </c>
      <c r="C370" s="53" t="s">
        <v>19</v>
      </c>
      <c r="D370" s="53" t="n">
        <v>1927.1727529</v>
      </c>
      <c r="E370" s="53" t="n">
        <v>10053.7865653</v>
      </c>
      <c r="F370" s="53" t="n">
        <v>16.0852958575068</v>
      </c>
      <c r="G370" s="53" t="n">
        <v>83.9147041424932</v>
      </c>
    </row>
    <row r="371">
      <c r="A371" s="53" t="s">
        <v>269</v>
      </c>
      <c r="B371" s="53" t="s">
        <v>270</v>
      </c>
      <c r="C371" s="53" t="s">
        <v>18</v>
      </c>
      <c r="D371" s="53" t="n">
        <v>1057.4344035</v>
      </c>
      <c r="E371" s="53" t="n">
        <v>2493.3735578</v>
      </c>
      <c r="F371" s="53" t="n">
        <v>29.7801068101937</v>
      </c>
      <c r="G371" s="53" t="n">
        <v>70.2198931898063</v>
      </c>
    </row>
    <row r="372">
      <c r="A372" s="53" t="s">
        <v>269</v>
      </c>
      <c r="B372" s="53" t="s">
        <v>270</v>
      </c>
      <c r="C372" s="53" t="s">
        <v>19</v>
      </c>
      <c r="D372" s="53" t="n">
        <v>32737.1414585</v>
      </c>
      <c r="E372" s="53" t="n">
        <v>145610.0505725</v>
      </c>
      <c r="F372" s="53" t="n">
        <v>18.3558491085241</v>
      </c>
      <c r="G372" s="53" t="n">
        <v>81.6441508914759</v>
      </c>
    </row>
    <row r="373">
      <c r="A373" s="53" t="s">
        <v>271</v>
      </c>
      <c r="B373" s="53" t="s">
        <v>272</v>
      </c>
      <c r="C373" s="53" t="s">
        <v>18</v>
      </c>
      <c r="D373" s="53" t="n">
        <v>0</v>
      </c>
      <c r="E373" s="53" t="n">
        <v>88.9290759</v>
      </c>
      <c r="F373" s="53" t="n">
        <v>0</v>
      </c>
      <c r="G373" s="53" t="n">
        <v>100</v>
      </c>
    </row>
    <row r="374">
      <c r="A374" s="53" t="s">
        <v>271</v>
      </c>
      <c r="B374" s="53" t="s">
        <v>272</v>
      </c>
      <c r="C374" s="53" t="s">
        <v>19</v>
      </c>
      <c r="D374" s="53" t="n">
        <v>8042.7986323</v>
      </c>
      <c r="E374" s="53" t="n">
        <v>90218.2722931</v>
      </c>
      <c r="F374" s="53" t="n">
        <v>8.18513227726381</v>
      </c>
      <c r="G374" s="53" t="n">
        <v>91.8148677227362</v>
      </c>
    </row>
    <row r="375">
      <c r="A375" s="53" t="s">
        <v>273</v>
      </c>
      <c r="B375" s="53" t="s">
        <v>274</v>
      </c>
      <c r="C375" s="53" t="s">
        <v>18</v>
      </c>
      <c r="D375" s="53" t="n">
        <v>42.0757595</v>
      </c>
      <c r="E375" s="53" t="n">
        <v>519.1676386</v>
      </c>
      <c r="F375" s="53" t="n">
        <v>7.49688275041466</v>
      </c>
      <c r="G375" s="53" t="n">
        <v>92.5031172495853</v>
      </c>
    </row>
    <row r="376">
      <c r="A376" s="53" t="s">
        <v>273</v>
      </c>
      <c r="B376" s="53" t="s">
        <v>274</v>
      </c>
      <c r="C376" s="53" t="s">
        <v>19</v>
      </c>
      <c r="D376" s="53" t="n">
        <v>3890.8698732</v>
      </c>
      <c r="E376" s="53" t="n">
        <v>33774.8867237</v>
      </c>
      <c r="F376" s="53" t="n">
        <v>10.3299926106362</v>
      </c>
      <c r="G376" s="53" t="n">
        <v>89.6700073893638</v>
      </c>
    </row>
    <row r="377">
      <c r="A377" s="53" t="s">
        <v>275</v>
      </c>
      <c r="B377" s="53" t="s">
        <v>276</v>
      </c>
      <c r="C377" s="53" t="s">
        <v>18</v>
      </c>
      <c r="D377" s="53" t="n">
        <v>137.5570878</v>
      </c>
      <c r="E377" s="53" t="n">
        <v>443.3615198</v>
      </c>
      <c r="F377" s="53" t="n">
        <v>23.679235954982</v>
      </c>
      <c r="G377" s="53" t="n">
        <v>76.320764045018</v>
      </c>
    </row>
    <row r="378">
      <c r="A378" s="53" t="s">
        <v>275</v>
      </c>
      <c r="B378" s="53" t="s">
        <v>276</v>
      </c>
      <c r="C378" s="53" t="s">
        <v>19</v>
      </c>
      <c r="D378" s="53" t="n">
        <v>12135.4150647</v>
      </c>
      <c r="E378" s="53" t="n">
        <v>45866.6663238</v>
      </c>
      <c r="F378" s="53" t="n">
        <v>20.9223786012377</v>
      </c>
      <c r="G378" s="53" t="n">
        <v>79.0776213987623</v>
      </c>
    </row>
    <row r="379">
      <c r="A379" s="53" t="s">
        <v>277</v>
      </c>
      <c r="B379" s="53" t="s">
        <v>278</v>
      </c>
      <c r="C379" s="53" t="s">
        <v>18</v>
      </c>
      <c r="D379" s="53" t="n">
        <v>177.493716</v>
      </c>
      <c r="E379" s="53" t="n">
        <v>1306.9333149</v>
      </c>
      <c r="F379" s="53" t="n">
        <v>11.9570522703556</v>
      </c>
      <c r="G379" s="53" t="n">
        <v>88.0429477296445</v>
      </c>
    </row>
    <row r="380">
      <c r="A380" s="53" t="s">
        <v>277</v>
      </c>
      <c r="B380" s="53" t="s">
        <v>278</v>
      </c>
      <c r="C380" s="53" t="s">
        <v>19</v>
      </c>
      <c r="D380" s="53" t="n">
        <v>12728.9285511</v>
      </c>
      <c r="E380" s="53" t="n">
        <v>60027.644421</v>
      </c>
      <c r="F380" s="53" t="n">
        <v>17.4952283087621</v>
      </c>
      <c r="G380" s="53" t="n">
        <v>82.5047716912379</v>
      </c>
    </row>
    <row r="381">
      <c r="A381" s="53" t="s">
        <v>279</v>
      </c>
      <c r="B381" s="53" t="s">
        <v>280</v>
      </c>
      <c r="C381" s="53" t="s">
        <v>18</v>
      </c>
      <c r="D381" s="53" t="n">
        <v>0</v>
      </c>
      <c r="E381" s="53" t="n">
        <v>111.3404262</v>
      </c>
      <c r="F381" s="53" t="n">
        <v>0</v>
      </c>
      <c r="G381" s="53" t="n">
        <v>100</v>
      </c>
    </row>
    <row r="382">
      <c r="A382" s="53" t="s">
        <v>279</v>
      </c>
      <c r="B382" s="53" t="s">
        <v>280</v>
      </c>
      <c r="C382" s="53" t="s">
        <v>19</v>
      </c>
      <c r="D382" s="53" t="n">
        <v>4784.5223189</v>
      </c>
      <c r="E382" s="53" t="n">
        <v>40066.1372553</v>
      </c>
      <c r="F382" s="53" t="n">
        <v>10.6676743760804</v>
      </c>
      <c r="G382" s="53" t="n">
        <v>89.3323256239196</v>
      </c>
    </row>
    <row r="383">
      <c r="A383" s="53" t="s">
        <v>281</v>
      </c>
      <c r="B383" s="53" t="s">
        <v>282</v>
      </c>
      <c r="C383" s="53" t="s">
        <v>18</v>
      </c>
      <c r="D383" s="53" t="n">
        <v>56.0777243</v>
      </c>
      <c r="E383" s="53" t="n">
        <v>868.1783567</v>
      </c>
      <c r="F383" s="53" t="n">
        <v>6.06733625591369</v>
      </c>
      <c r="G383" s="53" t="n">
        <v>93.9326637440863</v>
      </c>
    </row>
    <row r="384">
      <c r="A384" s="53" t="s">
        <v>281</v>
      </c>
      <c r="B384" s="53" t="s">
        <v>282</v>
      </c>
      <c r="C384" s="53" t="s">
        <v>19</v>
      </c>
      <c r="D384" s="53" t="n">
        <v>3008.2481046</v>
      </c>
      <c r="E384" s="53" t="n">
        <v>14650.4958103</v>
      </c>
      <c r="F384" s="53" t="n">
        <v>17.0354591419252</v>
      </c>
      <c r="G384" s="53" t="n">
        <v>82.9645408580747</v>
      </c>
    </row>
    <row r="385">
      <c r="A385" s="53" t="s">
        <v>283</v>
      </c>
      <c r="B385" s="53" t="s">
        <v>284</v>
      </c>
      <c r="C385" s="53" t="s">
        <v>18</v>
      </c>
      <c r="D385" s="53" t="n">
        <v>251.5530959</v>
      </c>
      <c r="E385" s="53" t="n">
        <v>893.1760092</v>
      </c>
      <c r="F385" s="53" t="n">
        <v>21.974901728215</v>
      </c>
      <c r="G385" s="53" t="n">
        <v>78.025098271785</v>
      </c>
    </row>
    <row r="386">
      <c r="A386" s="53" t="s">
        <v>283</v>
      </c>
      <c r="B386" s="53" t="s">
        <v>284</v>
      </c>
      <c r="C386" s="53" t="s">
        <v>19</v>
      </c>
      <c r="D386" s="53" t="n">
        <v>11285.5679518</v>
      </c>
      <c r="E386" s="53" t="n">
        <v>57706.7029428</v>
      </c>
      <c r="F386" s="53" t="n">
        <v>16.3577279099003</v>
      </c>
      <c r="G386" s="53" t="n">
        <v>83.6422720900997</v>
      </c>
    </row>
    <row r="387">
      <c r="A387" s="53" t="s">
        <v>285</v>
      </c>
      <c r="B387" s="53" t="s">
        <v>286</v>
      </c>
      <c r="C387" s="53" t="s">
        <v>18</v>
      </c>
      <c r="D387" s="53" t="n">
        <v>2934.363955</v>
      </c>
      <c r="E387" s="53" t="n">
        <v>14001.5484065</v>
      </c>
      <c r="F387" s="53" t="n">
        <v>17.3262821179367</v>
      </c>
      <c r="G387" s="53" t="n">
        <v>82.6737178820633</v>
      </c>
    </row>
    <row r="388">
      <c r="A388" s="53" t="s">
        <v>285</v>
      </c>
      <c r="B388" s="53" t="s">
        <v>286</v>
      </c>
      <c r="C388" s="53" t="s">
        <v>19</v>
      </c>
      <c r="D388" s="53" t="n">
        <v>11298.5758183</v>
      </c>
      <c r="E388" s="53" t="n">
        <v>50971.5118229</v>
      </c>
      <c r="F388" s="53" t="n">
        <v>18.1444675064573</v>
      </c>
      <c r="G388" s="53" t="n">
        <v>81.8555324935427</v>
      </c>
    </row>
    <row r="389">
      <c r="A389" s="53" t="s">
        <v>287</v>
      </c>
      <c r="B389" s="53" t="s">
        <v>288</v>
      </c>
      <c r="C389" s="53" t="s">
        <v>18</v>
      </c>
      <c r="D389" s="53" t="n">
        <v>796.9384143</v>
      </c>
      <c r="E389" s="53" t="n">
        <v>6685.4154951</v>
      </c>
      <c r="F389" s="53" t="n">
        <v>10.6509051021874</v>
      </c>
      <c r="G389" s="53" t="n">
        <v>89.3490948978126</v>
      </c>
    </row>
    <row r="390">
      <c r="A390" s="53" t="s">
        <v>287</v>
      </c>
      <c r="B390" s="53" t="s">
        <v>288</v>
      </c>
      <c r="C390" s="53" t="s">
        <v>19</v>
      </c>
      <c r="D390" s="53" t="n">
        <v>5497.4175177</v>
      </c>
      <c r="E390" s="53" t="n">
        <v>44461.2285793</v>
      </c>
      <c r="F390" s="53" t="n">
        <v>11.0039361495629</v>
      </c>
      <c r="G390" s="53" t="n">
        <v>88.9960638504371</v>
      </c>
    </row>
    <row r="391">
      <c r="A391" s="53" t="s">
        <v>289</v>
      </c>
      <c r="B391" s="53" t="s">
        <v>290</v>
      </c>
      <c r="C391" s="53" t="s">
        <v>18</v>
      </c>
      <c r="D391" s="53" t="n">
        <v>11.1623058</v>
      </c>
      <c r="E391" s="53" t="n">
        <v>188.5024291</v>
      </c>
      <c r="F391" s="53" t="n">
        <v>5.59052443867492</v>
      </c>
      <c r="G391" s="53" t="n">
        <v>94.4094755613251</v>
      </c>
    </row>
    <row r="392">
      <c r="A392" s="53" t="s">
        <v>289</v>
      </c>
      <c r="B392" s="53" t="s">
        <v>290</v>
      </c>
      <c r="C392" s="53" t="s">
        <v>19</v>
      </c>
      <c r="D392" s="53" t="n">
        <v>2234.5838753</v>
      </c>
      <c r="E392" s="53" t="n">
        <v>16635.7513875</v>
      </c>
      <c r="F392" s="53" t="n">
        <v>11.8417815273539</v>
      </c>
      <c r="G392" s="53" t="n">
        <v>88.1582184726461</v>
      </c>
    </row>
    <row r="393">
      <c r="A393" s="53" t="s">
        <v>291</v>
      </c>
      <c r="B393" s="53" t="s">
        <v>292</v>
      </c>
      <c r="C393" s="53" t="s">
        <v>18</v>
      </c>
      <c r="D393" s="53" t="n">
        <v>54.6327426</v>
      </c>
      <c r="E393" s="53" t="n">
        <v>959.54552</v>
      </c>
      <c r="F393" s="53" t="n">
        <v>5.38689741386693</v>
      </c>
      <c r="G393" s="53" t="n">
        <v>94.6131025861331</v>
      </c>
    </row>
    <row r="394">
      <c r="A394" s="53" t="s">
        <v>291</v>
      </c>
      <c r="B394" s="53" t="s">
        <v>292</v>
      </c>
      <c r="C394" s="53" t="s">
        <v>19</v>
      </c>
      <c r="D394" s="53" t="n">
        <v>2542.2619317</v>
      </c>
      <c r="E394" s="53" t="n">
        <v>24658.5598074</v>
      </c>
      <c r="F394" s="53" t="n">
        <v>9.34626885939114</v>
      </c>
      <c r="G394" s="53" t="n">
        <v>90.6537311406089</v>
      </c>
    </row>
    <row r="395">
      <c r="A395" s="53" t="s">
        <v>293</v>
      </c>
      <c r="B395" s="53" t="s">
        <v>294</v>
      </c>
      <c r="C395" s="53" t="s">
        <v>18</v>
      </c>
      <c r="D395" s="53" t="n">
        <v>754.6174336</v>
      </c>
      <c r="E395" s="53" t="n">
        <v>8260.5905979</v>
      </c>
      <c r="F395" s="53" t="n">
        <v>8.37049384732215</v>
      </c>
      <c r="G395" s="53" t="n">
        <v>91.6295061526778</v>
      </c>
    </row>
    <row r="396">
      <c r="A396" s="53" t="s">
        <v>293</v>
      </c>
      <c r="B396" s="53" t="s">
        <v>294</v>
      </c>
      <c r="C396" s="53" t="s">
        <v>19</v>
      </c>
      <c r="D396" s="53" t="n">
        <v>7051.5323354</v>
      </c>
      <c r="E396" s="53" t="n">
        <v>43690.2596358</v>
      </c>
      <c r="F396" s="53" t="n">
        <v>13.8968926036398</v>
      </c>
      <c r="G396" s="53" t="n">
        <v>86.1031073963602</v>
      </c>
    </row>
    <row r="397">
      <c r="A397" s="53" t="s">
        <v>295</v>
      </c>
      <c r="B397" s="53" t="s">
        <v>296</v>
      </c>
      <c r="C397" s="53" t="s">
        <v>18</v>
      </c>
      <c r="D397" s="53" t="n">
        <v>114.2204886</v>
      </c>
      <c r="E397" s="53" t="n">
        <v>751.1084561</v>
      </c>
      <c r="F397" s="53" t="n">
        <v>13.1996611577114</v>
      </c>
      <c r="G397" s="53" t="n">
        <v>86.8003388422886</v>
      </c>
    </row>
    <row r="398">
      <c r="A398" s="53" t="s">
        <v>295</v>
      </c>
      <c r="B398" s="53" t="s">
        <v>296</v>
      </c>
      <c r="C398" s="53" t="s">
        <v>19</v>
      </c>
      <c r="D398" s="53" t="n">
        <v>12468.3354375</v>
      </c>
      <c r="E398" s="53" t="n">
        <v>64630.3356185</v>
      </c>
      <c r="F398" s="53" t="n">
        <v>16.1719200431402</v>
      </c>
      <c r="G398" s="53" t="n">
        <v>83.8280799568598</v>
      </c>
    </row>
    <row r="399">
      <c r="A399" s="53" t="s">
        <v>297</v>
      </c>
      <c r="B399" s="53" t="s">
        <v>298</v>
      </c>
      <c r="C399" s="53" t="s">
        <v>18</v>
      </c>
      <c r="D399" s="53" t="n">
        <v>56.853223</v>
      </c>
      <c r="E399" s="53" t="n">
        <v>445.9922015</v>
      </c>
      <c r="F399" s="53" t="n">
        <v>11.3063021417628</v>
      </c>
      <c r="G399" s="53" t="n">
        <v>88.6936978582371</v>
      </c>
    </row>
    <row r="400">
      <c r="A400" s="53" t="s">
        <v>297</v>
      </c>
      <c r="B400" s="53" t="s">
        <v>298</v>
      </c>
      <c r="C400" s="53" t="s">
        <v>19</v>
      </c>
      <c r="D400" s="53" t="n">
        <v>10874.621345</v>
      </c>
      <c r="E400" s="53" t="n">
        <v>66742.5332048</v>
      </c>
      <c r="F400" s="53" t="n">
        <v>14.0105900661725</v>
      </c>
      <c r="G400" s="53" t="n">
        <v>85.9894099338275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355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54" t="s">
        <v>74</v>
      </c>
      <c r="B411" s="54" t="s">
        <v>75</v>
      </c>
      <c r="C411" s="54" t="s">
        <v>18</v>
      </c>
      <c r="D411" s="54" t="n">
        <v>0</v>
      </c>
      <c r="E411" s="54" t="n">
        <v>37.2037044</v>
      </c>
      <c r="F411" s="54" t="n">
        <v>0</v>
      </c>
      <c r="G411" s="54" t="n">
        <v>100</v>
      </c>
    </row>
    <row r="412">
      <c r="A412" s="54" t="s">
        <v>74</v>
      </c>
      <c r="B412" s="54" t="s">
        <v>75</v>
      </c>
      <c r="C412" s="54" t="s">
        <v>19</v>
      </c>
      <c r="D412" s="54" t="n">
        <v>34.684957</v>
      </c>
      <c r="E412" s="54" t="n">
        <v>502.1113465</v>
      </c>
      <c r="F412" s="54" t="n">
        <v>6.46147463644</v>
      </c>
      <c r="G412" s="54" t="n">
        <v>93.53852536356</v>
      </c>
    </row>
    <row r="413">
      <c r="A413" s="54" t="s">
        <v>76</v>
      </c>
      <c r="B413" s="54" t="s">
        <v>77</v>
      </c>
      <c r="C413" s="54" t="s">
        <v>18</v>
      </c>
      <c r="D413" s="54" t="n">
        <v>18.6834175</v>
      </c>
      <c r="E413" s="54" t="n">
        <v>118.894475</v>
      </c>
      <c r="F413" s="54" t="n">
        <v>13.5802469135802</v>
      </c>
      <c r="G413" s="54" t="n">
        <v>86.4197530864198</v>
      </c>
    </row>
    <row r="414">
      <c r="A414" s="54" t="s">
        <v>76</v>
      </c>
      <c r="B414" s="54" t="s">
        <v>77</v>
      </c>
      <c r="C414" s="54" t="s">
        <v>19</v>
      </c>
      <c r="D414" s="54" t="n">
        <v>90.0201025</v>
      </c>
      <c r="E414" s="54" t="n">
        <v>786.4020275</v>
      </c>
      <c r="F414" s="54" t="n">
        <v>10.2713178294574</v>
      </c>
      <c r="G414" s="54" t="n">
        <v>89.7286821705426</v>
      </c>
    </row>
    <row r="415">
      <c r="A415" s="54" t="s">
        <v>78</v>
      </c>
      <c r="B415" s="54" t="s">
        <v>79</v>
      </c>
      <c r="C415" s="54" t="s">
        <v>18</v>
      </c>
      <c r="D415" s="54" t="n">
        <v>12.3808301</v>
      </c>
      <c r="E415" s="54" t="n">
        <v>307.7902691</v>
      </c>
      <c r="F415" s="54" t="n">
        <v>3.86694181046807</v>
      </c>
      <c r="G415" s="54" t="n">
        <v>96.1330581895319</v>
      </c>
    </row>
    <row r="416">
      <c r="A416" s="54" t="s">
        <v>78</v>
      </c>
      <c r="B416" s="54" t="s">
        <v>79</v>
      </c>
      <c r="C416" s="54" t="s">
        <v>19</v>
      </c>
      <c r="D416" s="54" t="n">
        <v>4.3235765</v>
      </c>
      <c r="E416" s="54" t="n">
        <v>702.5053293</v>
      </c>
      <c r="F416" s="54" t="n">
        <v>0.611686429986407</v>
      </c>
      <c r="G416" s="54" t="n">
        <v>99.3883135700136</v>
      </c>
    </row>
    <row r="417">
      <c r="A417" s="54" t="s">
        <v>80</v>
      </c>
      <c r="B417" s="54" t="s">
        <v>81</v>
      </c>
      <c r="C417" s="54" t="s">
        <v>18</v>
      </c>
      <c r="D417" s="54" t="n">
        <v>0</v>
      </c>
      <c r="E417" s="54" t="n">
        <v>28.5365862</v>
      </c>
      <c r="F417" s="54" t="n">
        <v>0</v>
      </c>
      <c r="G417" s="54" t="n">
        <v>100</v>
      </c>
    </row>
    <row r="418">
      <c r="A418" s="54" t="s">
        <v>80</v>
      </c>
      <c r="B418" s="54" t="s">
        <v>81</v>
      </c>
      <c r="C418" s="54" t="s">
        <v>19</v>
      </c>
      <c r="D418" s="54" t="n">
        <v>4.7560977</v>
      </c>
      <c r="E418" s="54" t="n">
        <v>31.707318</v>
      </c>
      <c r="F418" s="54" t="n">
        <v>13.0434782608696</v>
      </c>
      <c r="G418" s="54" t="n">
        <v>86.9565217391304</v>
      </c>
    </row>
    <row r="419">
      <c r="A419" s="54" t="s">
        <v>82</v>
      </c>
      <c r="B419" s="54" t="s">
        <v>83</v>
      </c>
      <c r="C419" s="54" t="s">
        <v>18</v>
      </c>
      <c r="D419" s="54" t="n">
        <v>147.8147023</v>
      </c>
      <c r="E419" s="54" t="n">
        <v>1390.8432721</v>
      </c>
      <c r="F419" s="54" t="n">
        <v>9.60672903005883</v>
      </c>
      <c r="G419" s="54" t="n">
        <v>90.3932709699412</v>
      </c>
    </row>
    <row r="420">
      <c r="A420" s="54" t="s">
        <v>82</v>
      </c>
      <c r="B420" s="54" t="s">
        <v>83</v>
      </c>
      <c r="C420" s="54" t="s">
        <v>19</v>
      </c>
      <c r="D420" s="54" t="n">
        <v>1070.4781648</v>
      </c>
      <c r="E420" s="54" t="n">
        <v>6754.8638622</v>
      </c>
      <c r="F420" s="54" t="n">
        <v>13.6796342077637</v>
      </c>
      <c r="G420" s="54" t="n">
        <v>86.3203657922363</v>
      </c>
    </row>
    <row r="421">
      <c r="A421" s="54" t="s">
        <v>94</v>
      </c>
      <c r="B421" s="54" t="s">
        <v>95</v>
      </c>
      <c r="C421" s="54" t="s">
        <v>18</v>
      </c>
      <c r="D421" s="54" t="n">
        <v>32.0949154</v>
      </c>
      <c r="E421" s="54" t="n">
        <v>233.2255916</v>
      </c>
      <c r="F421" s="54" t="n">
        <v>12.096658401154</v>
      </c>
      <c r="G421" s="54" t="n">
        <v>87.903341598846</v>
      </c>
    </row>
    <row r="422">
      <c r="A422" s="54" t="s">
        <v>94</v>
      </c>
      <c r="B422" s="54" t="s">
        <v>95</v>
      </c>
      <c r="C422" s="54" t="s">
        <v>19</v>
      </c>
      <c r="D422" s="54" t="n">
        <v>458.4534956</v>
      </c>
      <c r="E422" s="54" t="n">
        <v>3213.2259962</v>
      </c>
      <c r="F422" s="54" t="n">
        <v>12.4862068332454</v>
      </c>
      <c r="G422" s="54" t="n">
        <v>87.5137931667547</v>
      </c>
    </row>
    <row r="423">
      <c r="A423" s="54" t="s">
        <v>110</v>
      </c>
      <c r="B423" s="54" t="s">
        <v>111</v>
      </c>
      <c r="C423" s="54" t="s">
        <v>18</v>
      </c>
      <c r="D423" s="54" t="n">
        <v>129.2595894</v>
      </c>
      <c r="E423" s="54" t="n">
        <v>1341.6266008</v>
      </c>
      <c r="F423" s="54" t="n">
        <v>8.78787157437546</v>
      </c>
      <c r="G423" s="54" t="n">
        <v>91.2121284256245</v>
      </c>
    </row>
    <row r="424">
      <c r="A424" s="54" t="s">
        <v>110</v>
      </c>
      <c r="B424" s="54" t="s">
        <v>111</v>
      </c>
      <c r="C424" s="54" t="s">
        <v>19</v>
      </c>
      <c r="D424" s="54" t="n">
        <v>1078.8904869</v>
      </c>
      <c r="E424" s="54" t="n">
        <v>7392.2233177</v>
      </c>
      <c r="F424" s="54" t="n">
        <v>12.7361113518997</v>
      </c>
      <c r="G424" s="54" t="n">
        <v>87.2638886481003</v>
      </c>
    </row>
    <row r="425">
      <c r="A425" s="54" t="s">
        <v>112</v>
      </c>
      <c r="B425" s="54" t="s">
        <v>113</v>
      </c>
      <c r="C425" s="54" t="s">
        <v>18</v>
      </c>
      <c r="D425" s="54" t="n">
        <v>92.0362524</v>
      </c>
      <c r="E425" s="54" t="n">
        <v>490.8600128</v>
      </c>
      <c r="F425" s="54" t="n">
        <v>15.7894736842105</v>
      </c>
      <c r="G425" s="54" t="n">
        <v>84.2105263157895</v>
      </c>
    </row>
    <row r="426">
      <c r="A426" s="54" t="s">
        <v>112</v>
      </c>
      <c r="B426" s="54" t="s">
        <v>113</v>
      </c>
      <c r="C426" s="54" t="s">
        <v>19</v>
      </c>
      <c r="D426" s="54" t="n">
        <v>454.7673648</v>
      </c>
      <c r="E426" s="54" t="n">
        <v>2546.3363164</v>
      </c>
      <c r="F426" s="54" t="n">
        <v>15.1533373421527</v>
      </c>
      <c r="G426" s="54" t="n">
        <v>84.8466626578473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356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55" t="s">
        <v>16</v>
      </c>
      <c r="B437" s="55" t="s">
        <v>17</v>
      </c>
      <c r="C437" s="55" t="s">
        <v>18</v>
      </c>
      <c r="D437" s="55" t="n">
        <v>432.2697071</v>
      </c>
      <c r="E437" s="55" t="n">
        <v>3948.980512</v>
      </c>
      <c r="F437" s="55" t="n">
        <v>9.86635516080607</v>
      </c>
      <c r="G437" s="55" t="n">
        <v>90.1336448391939</v>
      </c>
    </row>
    <row r="438">
      <c r="A438" s="55" t="s">
        <v>16</v>
      </c>
      <c r="B438" s="55" t="s">
        <v>17</v>
      </c>
      <c r="C438" s="55" t="s">
        <v>19</v>
      </c>
      <c r="D438" s="55" t="n">
        <v>3196.3742458</v>
      </c>
      <c r="E438" s="55" t="n">
        <v>21929.3755138</v>
      </c>
      <c r="F438" s="55" t="n">
        <v>12.721507920689</v>
      </c>
      <c r="G438" s="55" t="n">
        <v>87.278492079311</v>
      </c>
    </row>
    <row r="439">
      <c r="A439" s="55" t="s">
        <v>29</v>
      </c>
      <c r="B439" s="55" t="s">
        <v>30</v>
      </c>
      <c r="C439" s="55" t="s">
        <v>18</v>
      </c>
      <c r="D439" s="55" t="n">
        <v>89.3594178</v>
      </c>
      <c r="E439" s="55" t="n">
        <v>1840.6435624</v>
      </c>
      <c r="F439" s="55" t="n">
        <v>4.6300144982543</v>
      </c>
      <c r="G439" s="55" t="n">
        <v>95.3699855017457</v>
      </c>
    </row>
    <row r="440">
      <c r="A440" s="55" t="s">
        <v>29</v>
      </c>
      <c r="B440" s="55" t="s">
        <v>30</v>
      </c>
      <c r="C440" s="55" t="s">
        <v>19</v>
      </c>
      <c r="D440" s="55" t="n">
        <v>3002.1831051</v>
      </c>
      <c r="E440" s="55" t="n">
        <v>20426.8139159</v>
      </c>
      <c r="F440" s="55" t="n">
        <v>12.8139634078619</v>
      </c>
      <c r="G440" s="55" t="n">
        <v>87.1860365921381</v>
      </c>
    </row>
    <row r="441">
      <c r="A441" s="55" t="s">
        <v>31</v>
      </c>
      <c r="B441" s="55" t="s">
        <v>32</v>
      </c>
      <c r="C441" s="55" t="s">
        <v>18</v>
      </c>
      <c r="D441" s="55" t="n">
        <v>73.7308613</v>
      </c>
      <c r="E441" s="55" t="n">
        <v>582.9037104</v>
      </c>
      <c r="F441" s="55" t="n">
        <v>11.228598748481</v>
      </c>
      <c r="G441" s="55" t="n">
        <v>88.771401251519</v>
      </c>
    </row>
    <row r="442">
      <c r="A442" s="55" t="s">
        <v>31</v>
      </c>
      <c r="B442" s="55" t="s">
        <v>32</v>
      </c>
      <c r="C442" s="55" t="s">
        <v>19</v>
      </c>
      <c r="D442" s="55" t="n">
        <v>1359.8073901</v>
      </c>
      <c r="E442" s="55" t="n">
        <v>10613.5580442</v>
      </c>
      <c r="F442" s="55" t="n">
        <v>11.3569355045706</v>
      </c>
      <c r="G442" s="55" t="n">
        <v>88.6430644954294</v>
      </c>
    </row>
    <row r="443">
      <c r="A443" s="55" t="s">
        <v>33</v>
      </c>
      <c r="B443" s="55" t="s">
        <v>34</v>
      </c>
      <c r="C443" s="55" t="s">
        <v>18</v>
      </c>
      <c r="D443" s="55" t="n">
        <v>20.370186</v>
      </c>
      <c r="E443" s="55" t="n">
        <v>182.199997</v>
      </c>
      <c r="F443" s="55" t="n">
        <v>10.0558659217877</v>
      </c>
      <c r="G443" s="55" t="n">
        <v>89.9441340782123</v>
      </c>
    </row>
    <row r="444">
      <c r="A444" s="55" t="s">
        <v>33</v>
      </c>
      <c r="B444" s="55" t="s">
        <v>34</v>
      </c>
      <c r="C444" s="55" t="s">
        <v>19</v>
      </c>
      <c r="D444" s="55" t="n">
        <v>272.734157</v>
      </c>
      <c r="E444" s="55" t="n">
        <v>1346.69563</v>
      </c>
      <c r="F444" s="55" t="n">
        <v>16.8413696715584</v>
      </c>
      <c r="G444" s="55" t="n">
        <v>83.1586303284416</v>
      </c>
    </row>
    <row r="445">
      <c r="A445" s="55" t="s">
        <v>35</v>
      </c>
      <c r="B445" s="55" t="s">
        <v>36</v>
      </c>
      <c r="C445" s="55" t="s">
        <v>18</v>
      </c>
      <c r="D445" s="55" t="n">
        <v>300.1133045</v>
      </c>
      <c r="E445" s="55" t="n">
        <v>851.1394073</v>
      </c>
      <c r="F445" s="55" t="n">
        <v>26.0684123845206</v>
      </c>
      <c r="G445" s="55" t="n">
        <v>73.9315876154794</v>
      </c>
    </row>
    <row r="446">
      <c r="A446" s="55" t="s">
        <v>35</v>
      </c>
      <c r="B446" s="55" t="s">
        <v>36</v>
      </c>
      <c r="C446" s="55" t="s">
        <v>19</v>
      </c>
      <c r="D446" s="55" t="n">
        <v>3690.2930931</v>
      </c>
      <c r="E446" s="55" t="n">
        <v>12450.454196</v>
      </c>
      <c r="F446" s="55" t="n">
        <v>22.8632108972556</v>
      </c>
      <c r="G446" s="55" t="n">
        <v>77.1367891027444</v>
      </c>
    </row>
    <row r="447">
      <c r="A447" s="55" t="s">
        <v>37</v>
      </c>
      <c r="B447" s="55" t="s">
        <v>38</v>
      </c>
      <c r="C447" s="55" t="s">
        <v>18</v>
      </c>
      <c r="D447" s="55" t="n">
        <v>16.0752844</v>
      </c>
      <c r="E447" s="55" t="n">
        <v>375.7734047</v>
      </c>
      <c r="F447" s="55" t="n">
        <v>4.10242138028375</v>
      </c>
      <c r="G447" s="55" t="n">
        <v>95.8975786197163</v>
      </c>
    </row>
    <row r="448">
      <c r="A448" s="55" t="s">
        <v>37</v>
      </c>
      <c r="B448" s="55" t="s">
        <v>38</v>
      </c>
      <c r="C448" s="55" t="s">
        <v>19</v>
      </c>
      <c r="D448" s="55" t="n">
        <v>135.9762161</v>
      </c>
      <c r="E448" s="55" t="n">
        <v>1429.1750483</v>
      </c>
      <c r="F448" s="55" t="n">
        <v>8.68773639921164</v>
      </c>
      <c r="G448" s="55" t="n">
        <v>91.3122636007884</v>
      </c>
    </row>
    <row r="449">
      <c r="A449" s="55" t="s">
        <v>39</v>
      </c>
      <c r="B449" s="55" t="s">
        <v>40</v>
      </c>
      <c r="C449" s="55" t="s">
        <v>18</v>
      </c>
      <c r="D449" s="55" t="n">
        <v>90.8461983</v>
      </c>
      <c r="E449" s="55" t="n">
        <v>680.4395826</v>
      </c>
      <c r="F449" s="55" t="n">
        <v>11.7785392327592</v>
      </c>
      <c r="G449" s="55" t="n">
        <v>88.2214607672408</v>
      </c>
    </row>
    <row r="450">
      <c r="A450" s="55" t="s">
        <v>39</v>
      </c>
      <c r="B450" s="55" t="s">
        <v>40</v>
      </c>
      <c r="C450" s="55" t="s">
        <v>19</v>
      </c>
      <c r="D450" s="55" t="n">
        <v>322.4314021</v>
      </c>
      <c r="E450" s="55" t="n">
        <v>3438.2828167</v>
      </c>
      <c r="F450" s="55" t="n">
        <v>8.57367466233273</v>
      </c>
      <c r="G450" s="55" t="n">
        <v>91.4263253376673</v>
      </c>
    </row>
    <row r="451">
      <c r="A451" s="55" t="s">
        <v>41</v>
      </c>
      <c r="B451" s="55" t="s">
        <v>42</v>
      </c>
      <c r="C451" s="55" t="s">
        <v>18</v>
      </c>
      <c r="D451" s="55" t="n">
        <v>10.0625026</v>
      </c>
      <c r="E451" s="55" t="n">
        <v>401.7142623</v>
      </c>
      <c r="F451" s="55" t="n">
        <v>2.44367906538964</v>
      </c>
      <c r="G451" s="55" t="n">
        <v>97.5563209346104</v>
      </c>
    </row>
    <row r="452">
      <c r="A452" s="55" t="s">
        <v>41</v>
      </c>
      <c r="B452" s="55" t="s">
        <v>42</v>
      </c>
      <c r="C452" s="55" t="s">
        <v>19</v>
      </c>
      <c r="D452" s="55" t="n">
        <v>81.7299832</v>
      </c>
      <c r="E452" s="55" t="n">
        <v>7594.4932562</v>
      </c>
      <c r="F452" s="55" t="n">
        <v>1.06471608043526</v>
      </c>
      <c r="G452" s="55" t="n">
        <v>98.9352839195647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345</v>
      </c>
    </row>
    <row r="9">
      <c r="A9" t="s">
        <v>346</v>
      </c>
    </row>
    <row r="10">
      <c r="A10" t="s">
        <v>357</v>
      </c>
    </row>
    <row r="11">
      <c r="A11" t="s">
        <v>358</v>
      </c>
    </row>
    <row r="12">
      <c r="A12" s="3" t="s">
        <v>6</v>
      </c>
    </row>
    <row r="13">
      <c r="A13" s="3" t="s">
        <v>7</v>
      </c>
    </row>
    <row r="15">
      <c r="A15" s="4" t="s">
        <v>359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56" t="s">
        <v>16</v>
      </c>
      <c r="B17" s="56" t="s">
        <v>17</v>
      </c>
      <c r="C17" s="56" t="s">
        <v>18</v>
      </c>
      <c r="D17" s="56" t="n">
        <v>26134.2919786</v>
      </c>
      <c r="E17" s="56" t="n">
        <v>412380.7314332</v>
      </c>
      <c r="F17" s="56" t="n">
        <v>5.95972557000809</v>
      </c>
      <c r="G17" s="56" t="n">
        <v>94.0402744299919</v>
      </c>
    </row>
    <row r="18">
      <c r="A18" s="56" t="s">
        <v>16</v>
      </c>
      <c r="B18" s="56" t="s">
        <v>17</v>
      </c>
      <c r="C18" s="56" t="s">
        <v>19</v>
      </c>
      <c r="D18" s="56" t="n">
        <v>524287.8650835</v>
      </c>
      <c r="E18" s="56" t="n">
        <v>6894652.1114352</v>
      </c>
      <c r="F18" s="56" t="n">
        <v>7.06688376968807</v>
      </c>
      <c r="G18" s="56" t="n">
        <v>92.9331162303119</v>
      </c>
    </row>
    <row r="19">
      <c r="A19" s="56" t="s">
        <v>16</v>
      </c>
      <c r="B19" s="56" t="s">
        <v>20</v>
      </c>
      <c r="C19" s="56" t="s">
        <v>18</v>
      </c>
      <c r="D19" s="56" t="n">
        <v>188.9373782</v>
      </c>
      <c r="E19" s="56" t="n">
        <v>4192.3128409</v>
      </c>
      <c r="F19" s="56" t="n">
        <v>4.31240784596894</v>
      </c>
      <c r="G19" s="56" t="n">
        <v>95.6875921540311</v>
      </c>
    </row>
    <row r="20">
      <c r="A20" s="56" t="s">
        <v>16</v>
      </c>
      <c r="B20" s="56" t="s">
        <v>20</v>
      </c>
      <c r="C20" s="56" t="s">
        <v>19</v>
      </c>
      <c r="D20" s="56" t="n">
        <v>1173.5775606</v>
      </c>
      <c r="E20" s="56" t="n">
        <v>23952.172199</v>
      </c>
      <c r="F20" s="56" t="n">
        <v>4.67081608241999</v>
      </c>
      <c r="G20" s="56" t="n">
        <v>95.32918391758</v>
      </c>
    </row>
    <row r="21">
      <c r="A21" s="56" t="s">
        <v>16</v>
      </c>
      <c r="B21" s="56" t="s">
        <v>21</v>
      </c>
      <c r="C21" s="56" t="s">
        <v>18</v>
      </c>
      <c r="D21" s="56" t="n">
        <v>25945.3546004</v>
      </c>
      <c r="E21" s="56" t="n">
        <v>408188.4185923</v>
      </c>
      <c r="F21" s="56" t="n">
        <v>5.97635019491643</v>
      </c>
      <c r="G21" s="56" t="n">
        <v>94.0236498050836</v>
      </c>
    </row>
    <row r="22">
      <c r="A22" s="56" t="s">
        <v>16</v>
      </c>
      <c r="B22" s="56" t="s">
        <v>21</v>
      </c>
      <c r="C22" s="56" t="s">
        <v>19</v>
      </c>
      <c r="D22" s="56" t="n">
        <v>523114.2875229</v>
      </c>
      <c r="E22" s="56" t="n">
        <v>6870699.9392362</v>
      </c>
      <c r="F22" s="56" t="n">
        <v>7.07502611615107</v>
      </c>
      <c r="G22" s="56" t="n">
        <v>92.9249738838489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360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57" t="s">
        <v>16</v>
      </c>
      <c r="B33" s="57" t="s">
        <v>17</v>
      </c>
      <c r="C33" s="57" t="s">
        <v>18</v>
      </c>
      <c r="D33" s="57" t="n">
        <v>26134.2919786</v>
      </c>
      <c r="E33" s="57" t="n">
        <v>412380.7314332</v>
      </c>
      <c r="F33" s="57" t="n">
        <v>5.95972557000809</v>
      </c>
      <c r="G33" s="57" t="n">
        <v>94.0402744299919</v>
      </c>
    </row>
    <row r="34">
      <c r="A34" s="57" t="s">
        <v>16</v>
      </c>
      <c r="B34" s="57" t="s">
        <v>17</v>
      </c>
      <c r="C34" s="57" t="s">
        <v>19</v>
      </c>
      <c r="D34" s="57" t="n">
        <v>524287.8650835</v>
      </c>
      <c r="E34" s="57" t="n">
        <v>6894652.1114352</v>
      </c>
      <c r="F34" s="57" t="n">
        <v>7.06688376968807</v>
      </c>
      <c r="G34" s="57" t="n">
        <v>92.9331162303119</v>
      </c>
    </row>
    <row r="35">
      <c r="A35" s="57" t="s">
        <v>29</v>
      </c>
      <c r="B35" s="57" t="s">
        <v>30</v>
      </c>
      <c r="C35" s="57" t="s">
        <v>18</v>
      </c>
      <c r="D35" s="57" t="n">
        <v>220.3090637</v>
      </c>
      <c r="E35" s="57" t="n">
        <v>6292.6510161</v>
      </c>
      <c r="F35" s="57" t="n">
        <v>3.3826257339315</v>
      </c>
      <c r="G35" s="57" t="n">
        <v>96.6173742660685</v>
      </c>
    </row>
    <row r="36">
      <c r="A36" s="57" t="s">
        <v>29</v>
      </c>
      <c r="B36" s="57" t="s">
        <v>30</v>
      </c>
      <c r="C36" s="57" t="s">
        <v>19</v>
      </c>
      <c r="D36" s="57" t="n">
        <v>8566.5030759</v>
      </c>
      <c r="E36" s="57" t="n">
        <v>142219.5368444</v>
      </c>
      <c r="F36" s="57" t="n">
        <v>5.68123088876659</v>
      </c>
      <c r="G36" s="57" t="n">
        <v>94.3187691112334</v>
      </c>
    </row>
    <row r="37">
      <c r="A37" s="57" t="s">
        <v>31</v>
      </c>
      <c r="B37" s="57" t="s">
        <v>32</v>
      </c>
      <c r="C37" s="57" t="s">
        <v>18</v>
      </c>
      <c r="D37" s="57" t="n">
        <v>86.3549878</v>
      </c>
      <c r="E37" s="57" t="n">
        <v>1145.3395117</v>
      </c>
      <c r="F37" s="57" t="n">
        <v>7.01107196914944</v>
      </c>
      <c r="G37" s="57" t="n">
        <v>92.9889280308506</v>
      </c>
    </row>
    <row r="38">
      <c r="A38" s="57" t="s">
        <v>31</v>
      </c>
      <c r="B38" s="57" t="s">
        <v>32</v>
      </c>
      <c r="C38" s="57" t="s">
        <v>19</v>
      </c>
      <c r="D38" s="57" t="n">
        <v>2131.2578181</v>
      </c>
      <c r="E38" s="57" t="n">
        <v>35537.0476918</v>
      </c>
      <c r="F38" s="57" t="n">
        <v>5.65796042388969</v>
      </c>
      <c r="G38" s="57" t="n">
        <v>94.3420395761103</v>
      </c>
    </row>
    <row r="39">
      <c r="A39" s="57" t="s">
        <v>33</v>
      </c>
      <c r="B39" s="57" t="s">
        <v>34</v>
      </c>
      <c r="C39" s="57" t="s">
        <v>18</v>
      </c>
      <c r="D39" s="57" t="n">
        <v>111.011133</v>
      </c>
      <c r="E39" s="57" t="n">
        <v>3149.9958922</v>
      </c>
      <c r="F39" s="57" t="n">
        <v>3.40419791009777</v>
      </c>
      <c r="G39" s="57" t="n">
        <v>96.5958020899022</v>
      </c>
    </row>
    <row r="40">
      <c r="A40" s="57" t="s">
        <v>33</v>
      </c>
      <c r="B40" s="57" t="s">
        <v>34</v>
      </c>
      <c r="C40" s="57" t="s">
        <v>19</v>
      </c>
      <c r="D40" s="57" t="n">
        <v>3053.7790058</v>
      </c>
      <c r="E40" s="57" t="n">
        <v>104202.2139499</v>
      </c>
      <c r="F40" s="57" t="n">
        <v>2.84718729615538</v>
      </c>
      <c r="G40" s="57" t="n">
        <v>97.1528127038446</v>
      </c>
    </row>
    <row r="41">
      <c r="A41" s="57" t="s">
        <v>35</v>
      </c>
      <c r="B41" s="57" t="s">
        <v>36</v>
      </c>
      <c r="C41" s="57" t="s">
        <v>18</v>
      </c>
      <c r="D41" s="57" t="n">
        <v>149.8138219</v>
      </c>
      <c r="E41" s="57" t="n">
        <v>1917.570766</v>
      </c>
      <c r="F41" s="57" t="n">
        <v>7.24653858681308</v>
      </c>
      <c r="G41" s="57" t="n">
        <v>92.7534614131869</v>
      </c>
    </row>
    <row r="42">
      <c r="A42" s="57" t="s">
        <v>35</v>
      </c>
      <c r="B42" s="57" t="s">
        <v>36</v>
      </c>
      <c r="C42" s="57" t="s">
        <v>19</v>
      </c>
      <c r="D42" s="57" t="n">
        <v>2116.997582</v>
      </c>
      <c r="E42" s="57" t="n">
        <v>30418.6178319</v>
      </c>
      <c r="F42" s="57" t="n">
        <v>6.50670827973817</v>
      </c>
      <c r="G42" s="57" t="n">
        <v>93.4932917202618</v>
      </c>
    </row>
    <row r="43">
      <c r="A43" s="57" t="s">
        <v>37</v>
      </c>
      <c r="B43" s="57" t="s">
        <v>38</v>
      </c>
      <c r="C43" s="57" t="s">
        <v>18</v>
      </c>
      <c r="D43" s="57" t="n">
        <v>380.5167359</v>
      </c>
      <c r="E43" s="57" t="n">
        <v>7149.8666428</v>
      </c>
      <c r="F43" s="57" t="n">
        <v>5.05308583592579</v>
      </c>
      <c r="G43" s="57" t="n">
        <v>94.9469141640742</v>
      </c>
    </row>
    <row r="44">
      <c r="A44" s="57" t="s">
        <v>37</v>
      </c>
      <c r="B44" s="57" t="s">
        <v>38</v>
      </c>
      <c r="C44" s="57" t="s">
        <v>19</v>
      </c>
      <c r="D44" s="57" t="n">
        <v>8629.627187</v>
      </c>
      <c r="E44" s="57" t="n">
        <v>142297.9893847</v>
      </c>
      <c r="F44" s="57" t="n">
        <v>5.71772574365169</v>
      </c>
      <c r="G44" s="57" t="n">
        <v>94.2822742563483</v>
      </c>
    </row>
    <row r="45">
      <c r="A45" s="57" t="s">
        <v>39</v>
      </c>
      <c r="B45" s="57" t="s">
        <v>40</v>
      </c>
      <c r="C45" s="57" t="s">
        <v>18</v>
      </c>
      <c r="D45" s="57" t="n">
        <v>3745.4841171</v>
      </c>
      <c r="E45" s="57" t="n">
        <v>66401.3670479</v>
      </c>
      <c r="F45" s="57" t="n">
        <v>5.3394900197157</v>
      </c>
      <c r="G45" s="57" t="n">
        <v>94.6605099802843</v>
      </c>
    </row>
    <row r="46">
      <c r="A46" s="57" t="s">
        <v>39</v>
      </c>
      <c r="B46" s="57" t="s">
        <v>40</v>
      </c>
      <c r="C46" s="57" t="s">
        <v>19</v>
      </c>
      <c r="D46" s="57" t="n">
        <v>40391.4347094</v>
      </c>
      <c r="E46" s="57" t="n">
        <v>681976.7141289</v>
      </c>
      <c r="F46" s="57" t="n">
        <v>5.59153040930124</v>
      </c>
      <c r="G46" s="57" t="n">
        <v>94.4084695906988</v>
      </c>
    </row>
    <row r="47">
      <c r="A47" s="57" t="s">
        <v>41</v>
      </c>
      <c r="B47" s="57" t="s">
        <v>42</v>
      </c>
      <c r="C47" s="57" t="s">
        <v>18</v>
      </c>
      <c r="D47" s="57" t="n">
        <v>50.8222228</v>
      </c>
      <c r="E47" s="57" t="n">
        <v>870.6336872</v>
      </c>
      <c r="F47" s="57" t="n">
        <v>5.51542642989831</v>
      </c>
      <c r="G47" s="57" t="n">
        <v>94.4845735701017</v>
      </c>
    </row>
    <row r="48">
      <c r="A48" s="57" t="s">
        <v>41</v>
      </c>
      <c r="B48" s="57" t="s">
        <v>42</v>
      </c>
      <c r="C48" s="57" t="s">
        <v>19</v>
      </c>
      <c r="D48" s="57" t="n">
        <v>1535.3027071</v>
      </c>
      <c r="E48" s="57" t="n">
        <v>28040.2413931</v>
      </c>
      <c r="F48" s="57" t="n">
        <v>5.19112244190164</v>
      </c>
      <c r="G48" s="57" t="n">
        <v>94.8088775580984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361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58" t="s">
        <v>16</v>
      </c>
      <c r="B59" s="58" t="s">
        <v>17</v>
      </c>
      <c r="C59" s="58" t="s">
        <v>18</v>
      </c>
      <c r="D59" s="58" t="n">
        <v>25945.3546004</v>
      </c>
      <c r="E59" s="58" t="n">
        <v>408188.4185923</v>
      </c>
      <c r="F59" s="58" t="n">
        <v>5.97635019491643</v>
      </c>
      <c r="G59" s="58" t="n">
        <v>94.0236498050836</v>
      </c>
    </row>
    <row r="60">
      <c r="A60" s="58" t="s">
        <v>16</v>
      </c>
      <c r="B60" s="58" t="s">
        <v>17</v>
      </c>
      <c r="C60" s="58" t="s">
        <v>19</v>
      </c>
      <c r="D60" s="58" t="n">
        <v>523114.2875229</v>
      </c>
      <c r="E60" s="58" t="n">
        <v>6870699.9392362</v>
      </c>
      <c r="F60" s="58" t="n">
        <v>7.07502611615107</v>
      </c>
      <c r="G60" s="58" t="n">
        <v>92.9249738838489</v>
      </c>
    </row>
    <row r="61">
      <c r="A61" s="58" t="s">
        <v>44</v>
      </c>
      <c r="B61" s="58" t="s">
        <v>45</v>
      </c>
      <c r="C61" s="58" t="s">
        <v>18</v>
      </c>
      <c r="D61" s="58" t="n">
        <v>15.1261847</v>
      </c>
      <c r="E61" s="58" t="n">
        <v>669.2742114</v>
      </c>
      <c r="F61" s="58" t="n">
        <v>2.2101367541859</v>
      </c>
      <c r="G61" s="58" t="n">
        <v>97.7898632458141</v>
      </c>
    </row>
    <row r="62">
      <c r="A62" s="58" t="s">
        <v>44</v>
      </c>
      <c r="B62" s="58" t="s">
        <v>45</v>
      </c>
      <c r="C62" s="58" t="s">
        <v>19</v>
      </c>
      <c r="D62" s="58" t="n">
        <v>347.7890119</v>
      </c>
      <c r="E62" s="58" t="n">
        <v>8552.8105937</v>
      </c>
      <c r="F62" s="58" t="n">
        <v>3.90747845438616</v>
      </c>
      <c r="G62" s="58" t="n">
        <v>96.0925215456138</v>
      </c>
    </row>
    <row r="63">
      <c r="A63" s="58" t="s">
        <v>46</v>
      </c>
      <c r="B63" s="58" t="s">
        <v>47</v>
      </c>
      <c r="C63" s="58" t="s">
        <v>18</v>
      </c>
      <c r="D63" s="58" t="n">
        <v>235.155956</v>
      </c>
      <c r="E63" s="58" t="n">
        <v>3151.5945002</v>
      </c>
      <c r="F63" s="58" t="n">
        <v>6.94340959102873</v>
      </c>
      <c r="G63" s="58" t="n">
        <v>93.0565904089713</v>
      </c>
    </row>
    <row r="64">
      <c r="A64" s="58" t="s">
        <v>46</v>
      </c>
      <c r="B64" s="58" t="s">
        <v>47</v>
      </c>
      <c r="C64" s="58" t="s">
        <v>19</v>
      </c>
      <c r="D64" s="58" t="n">
        <v>4389.1025924</v>
      </c>
      <c r="E64" s="58" t="n">
        <v>60998.1469583</v>
      </c>
      <c r="F64" s="58" t="n">
        <v>6.71247471419757</v>
      </c>
      <c r="G64" s="58" t="n">
        <v>93.2875252858024</v>
      </c>
    </row>
    <row r="65">
      <c r="A65" s="58" t="s">
        <v>29</v>
      </c>
      <c r="B65" s="58" t="s">
        <v>30</v>
      </c>
      <c r="C65" s="58" t="s">
        <v>18</v>
      </c>
      <c r="D65" s="58" t="n">
        <v>208.759566</v>
      </c>
      <c r="E65" s="58" t="n">
        <v>4374.1975336</v>
      </c>
      <c r="F65" s="58" t="n">
        <v>4.55512808571175</v>
      </c>
      <c r="G65" s="58" t="n">
        <v>95.4448719142883</v>
      </c>
    </row>
    <row r="66">
      <c r="A66" s="58" t="s">
        <v>29</v>
      </c>
      <c r="B66" s="58" t="s">
        <v>30</v>
      </c>
      <c r="C66" s="58" t="s">
        <v>19</v>
      </c>
      <c r="D66" s="58" t="n">
        <v>8101.7253331</v>
      </c>
      <c r="E66" s="58" t="n">
        <v>119255.3175662</v>
      </c>
      <c r="F66" s="58" t="n">
        <v>6.36142701547017</v>
      </c>
      <c r="G66" s="58" t="n">
        <v>93.6385729845298</v>
      </c>
    </row>
    <row r="67">
      <c r="A67" s="58" t="s">
        <v>31</v>
      </c>
      <c r="B67" s="58" t="s">
        <v>32</v>
      </c>
      <c r="C67" s="58" t="s">
        <v>18</v>
      </c>
      <c r="D67" s="58" t="n">
        <v>62.0889078</v>
      </c>
      <c r="E67" s="58" t="n">
        <v>512.97102</v>
      </c>
      <c r="F67" s="58" t="n">
        <v>10.7969456396541</v>
      </c>
      <c r="G67" s="58" t="n">
        <v>89.2030543603459</v>
      </c>
    </row>
    <row r="68">
      <c r="A68" s="58" t="s">
        <v>31</v>
      </c>
      <c r="B68" s="58" t="s">
        <v>32</v>
      </c>
      <c r="C68" s="58" t="s">
        <v>19</v>
      </c>
      <c r="D68" s="58" t="n">
        <v>1737.9455832</v>
      </c>
      <c r="E68" s="58" t="n">
        <v>23956.9944924</v>
      </c>
      <c r="F68" s="58" t="n">
        <v>6.76376585462583</v>
      </c>
      <c r="G68" s="58" t="n">
        <v>93.2362341453742</v>
      </c>
    </row>
    <row r="69">
      <c r="A69" s="58" t="s">
        <v>48</v>
      </c>
      <c r="B69" s="58" t="s">
        <v>49</v>
      </c>
      <c r="C69" s="58" t="s">
        <v>18</v>
      </c>
      <c r="D69" s="58" t="n">
        <v>217.5027122</v>
      </c>
      <c r="E69" s="58" t="n">
        <v>2910.670937</v>
      </c>
      <c r="F69" s="58" t="n">
        <v>6.95302552195669</v>
      </c>
      <c r="G69" s="58" t="n">
        <v>93.0469744780433</v>
      </c>
    </row>
    <row r="70">
      <c r="A70" s="58" t="s">
        <v>48</v>
      </c>
      <c r="B70" s="58" t="s">
        <v>49</v>
      </c>
      <c r="C70" s="58" t="s">
        <v>19</v>
      </c>
      <c r="D70" s="58" t="n">
        <v>2353.8548955</v>
      </c>
      <c r="E70" s="58" t="n">
        <v>18273.9714619</v>
      </c>
      <c r="F70" s="58" t="n">
        <v>11.4110660751009</v>
      </c>
      <c r="G70" s="58" t="n">
        <v>88.5889339248991</v>
      </c>
    </row>
    <row r="71">
      <c r="A71" s="58" t="s">
        <v>50</v>
      </c>
      <c r="B71" s="58" t="s">
        <v>51</v>
      </c>
      <c r="C71" s="58" t="s">
        <v>18</v>
      </c>
      <c r="D71" s="58" t="n">
        <v>417.2403203</v>
      </c>
      <c r="E71" s="58" t="n">
        <v>7804.10446</v>
      </c>
      <c r="F71" s="58" t="n">
        <v>5.0750860285022</v>
      </c>
      <c r="G71" s="58" t="n">
        <v>94.9249139714978</v>
      </c>
    </row>
    <row r="72">
      <c r="A72" s="58" t="s">
        <v>50</v>
      </c>
      <c r="B72" s="58" t="s">
        <v>51</v>
      </c>
      <c r="C72" s="58" t="s">
        <v>19</v>
      </c>
      <c r="D72" s="58" t="n">
        <v>9652.4067076</v>
      </c>
      <c r="E72" s="58" t="n">
        <v>135229.2485148</v>
      </c>
      <c r="F72" s="58" t="n">
        <v>6.66226976271296</v>
      </c>
      <c r="G72" s="58" t="n">
        <v>93.337730237287</v>
      </c>
    </row>
    <row r="73">
      <c r="A73" s="58" t="s">
        <v>33</v>
      </c>
      <c r="B73" s="58" t="s">
        <v>34</v>
      </c>
      <c r="C73" s="58" t="s">
        <v>18</v>
      </c>
      <c r="D73" s="58" t="n">
        <v>104.221071</v>
      </c>
      <c r="E73" s="58" t="n">
        <v>2954.2157712</v>
      </c>
      <c r="F73" s="58" t="n">
        <v>3.40765810697701</v>
      </c>
      <c r="G73" s="58" t="n">
        <v>96.592341893023</v>
      </c>
    </row>
    <row r="74">
      <c r="A74" s="58" t="s">
        <v>33</v>
      </c>
      <c r="B74" s="58" t="s">
        <v>34</v>
      </c>
      <c r="C74" s="58" t="s">
        <v>19</v>
      </c>
      <c r="D74" s="58" t="n">
        <v>2987.0100628</v>
      </c>
      <c r="E74" s="58" t="n">
        <v>102649.5531059</v>
      </c>
      <c r="F74" s="58" t="n">
        <v>2.82762896974392</v>
      </c>
      <c r="G74" s="58" t="n">
        <v>97.1723710302561</v>
      </c>
    </row>
    <row r="75">
      <c r="A75" s="58" t="s">
        <v>52</v>
      </c>
      <c r="B75" s="58" t="s">
        <v>53</v>
      </c>
      <c r="C75" s="58" t="s">
        <v>18</v>
      </c>
      <c r="D75" s="58" t="n">
        <v>1365.44015</v>
      </c>
      <c r="E75" s="58" t="n">
        <v>12683.742647</v>
      </c>
      <c r="F75" s="58" t="n">
        <v>9.71900052643325</v>
      </c>
      <c r="G75" s="58" t="n">
        <v>90.2809994735668</v>
      </c>
    </row>
    <row r="76">
      <c r="A76" s="58" t="s">
        <v>52</v>
      </c>
      <c r="B76" s="58" t="s">
        <v>53</v>
      </c>
      <c r="C76" s="58" t="s">
        <v>19</v>
      </c>
      <c r="D76" s="58" t="n">
        <v>15739.4689106</v>
      </c>
      <c r="E76" s="58" t="n">
        <v>110721.3482893</v>
      </c>
      <c r="F76" s="58" t="n">
        <v>12.4461230435671</v>
      </c>
      <c r="G76" s="58" t="n">
        <v>87.5538769564329</v>
      </c>
    </row>
    <row r="77">
      <c r="A77" s="58" t="s">
        <v>54</v>
      </c>
      <c r="B77" s="58" t="s">
        <v>55</v>
      </c>
      <c r="C77" s="58" t="s">
        <v>18</v>
      </c>
      <c r="D77" s="58" t="n">
        <v>25.8093821</v>
      </c>
      <c r="E77" s="58" t="n">
        <v>717.3428092</v>
      </c>
      <c r="F77" s="58" t="n">
        <v>3.47296050555291</v>
      </c>
      <c r="G77" s="58" t="n">
        <v>96.5270394944471</v>
      </c>
    </row>
    <row r="78">
      <c r="A78" s="58" t="s">
        <v>54</v>
      </c>
      <c r="B78" s="58" t="s">
        <v>55</v>
      </c>
      <c r="C78" s="58" t="s">
        <v>19</v>
      </c>
      <c r="D78" s="58" t="n">
        <v>628.3799024</v>
      </c>
      <c r="E78" s="58" t="n">
        <v>13179.4679048</v>
      </c>
      <c r="F78" s="58" t="n">
        <v>4.55088954610534</v>
      </c>
      <c r="G78" s="58" t="n">
        <v>95.4491104538947</v>
      </c>
    </row>
    <row r="79">
      <c r="A79" s="58" t="s">
        <v>35</v>
      </c>
      <c r="B79" s="58" t="s">
        <v>36</v>
      </c>
      <c r="C79" s="58" t="s">
        <v>18</v>
      </c>
      <c r="D79" s="58" t="n">
        <v>13.688317</v>
      </c>
      <c r="E79" s="58" t="n">
        <v>902.4435591</v>
      </c>
      <c r="F79" s="58" t="n">
        <v>1.4941426400609</v>
      </c>
      <c r="G79" s="58" t="n">
        <v>98.5058573599391</v>
      </c>
    </row>
    <row r="80">
      <c r="A80" s="58" t="s">
        <v>35</v>
      </c>
      <c r="B80" s="58" t="s">
        <v>36</v>
      </c>
      <c r="C80" s="58" t="s">
        <v>19</v>
      </c>
      <c r="D80" s="58" t="n">
        <v>470.1512119</v>
      </c>
      <c r="E80" s="58" t="n">
        <v>15924.7169129</v>
      </c>
      <c r="F80" s="58" t="n">
        <v>2.86767303232416</v>
      </c>
      <c r="G80" s="58" t="n">
        <v>97.1323269676758</v>
      </c>
    </row>
    <row r="81">
      <c r="A81" s="58" t="s">
        <v>56</v>
      </c>
      <c r="B81" s="58" t="s">
        <v>57</v>
      </c>
      <c r="C81" s="58" t="s">
        <v>18</v>
      </c>
      <c r="D81" s="58" t="n">
        <v>838.8699838</v>
      </c>
      <c r="E81" s="58" t="n">
        <v>7344.3408862</v>
      </c>
      <c r="F81" s="58" t="n">
        <v>10.2511104397338</v>
      </c>
      <c r="G81" s="58" t="n">
        <v>89.7488895602662</v>
      </c>
    </row>
    <row r="82">
      <c r="A82" s="58" t="s">
        <v>56</v>
      </c>
      <c r="B82" s="58" t="s">
        <v>57</v>
      </c>
      <c r="C82" s="58" t="s">
        <v>19</v>
      </c>
      <c r="D82" s="58" t="n">
        <v>8979.2774037</v>
      </c>
      <c r="E82" s="58" t="n">
        <v>110213.5117271</v>
      </c>
      <c r="F82" s="58" t="n">
        <v>7.53340656694115</v>
      </c>
      <c r="G82" s="58" t="n">
        <v>92.4665934330589</v>
      </c>
    </row>
    <row r="83">
      <c r="A83" s="58" t="s">
        <v>37</v>
      </c>
      <c r="B83" s="58" t="s">
        <v>38</v>
      </c>
      <c r="C83" s="58" t="s">
        <v>18</v>
      </c>
      <c r="D83" s="58" t="n">
        <v>374.0386362</v>
      </c>
      <c r="E83" s="58" t="n">
        <v>6764.4960534</v>
      </c>
      <c r="F83" s="58" t="n">
        <v>5.23971168403692</v>
      </c>
      <c r="G83" s="58" t="n">
        <v>94.7602883159631</v>
      </c>
    </row>
    <row r="84">
      <c r="A84" s="58" t="s">
        <v>37</v>
      </c>
      <c r="B84" s="58" t="s">
        <v>38</v>
      </c>
      <c r="C84" s="58" t="s">
        <v>19</v>
      </c>
      <c r="D84" s="58" t="n">
        <v>8566.5225814</v>
      </c>
      <c r="E84" s="58" t="n">
        <v>140795.9427259</v>
      </c>
      <c r="F84" s="58" t="n">
        <v>5.73539179590745</v>
      </c>
      <c r="G84" s="58" t="n">
        <v>94.2646082040925</v>
      </c>
    </row>
    <row r="85">
      <c r="A85" s="58" t="s">
        <v>58</v>
      </c>
      <c r="B85" s="58" t="s">
        <v>59</v>
      </c>
      <c r="C85" s="58" t="s">
        <v>18</v>
      </c>
      <c r="D85" s="58" t="n">
        <v>108.6918425</v>
      </c>
      <c r="E85" s="58" t="n">
        <v>1440.3774124</v>
      </c>
      <c r="F85" s="58" t="n">
        <v>7.01659026258426</v>
      </c>
      <c r="G85" s="58" t="n">
        <v>92.9834097374158</v>
      </c>
    </row>
    <row r="86">
      <c r="A86" s="58" t="s">
        <v>58</v>
      </c>
      <c r="B86" s="58" t="s">
        <v>59</v>
      </c>
      <c r="C86" s="58" t="s">
        <v>19</v>
      </c>
      <c r="D86" s="58" t="n">
        <v>2100.0717901</v>
      </c>
      <c r="E86" s="58" t="n">
        <v>24700.8589565</v>
      </c>
      <c r="F86" s="58" t="n">
        <v>7.83581663620551</v>
      </c>
      <c r="G86" s="58" t="n">
        <v>92.1641833637945</v>
      </c>
    </row>
    <row r="87">
      <c r="A87" s="58" t="s">
        <v>39</v>
      </c>
      <c r="B87" s="58" t="s">
        <v>40</v>
      </c>
      <c r="C87" s="58" t="s">
        <v>18</v>
      </c>
      <c r="D87" s="58" t="n">
        <v>3721.5658879</v>
      </c>
      <c r="E87" s="58" t="n">
        <v>65653.9994962</v>
      </c>
      <c r="F87" s="58" t="n">
        <v>5.36437557992563</v>
      </c>
      <c r="G87" s="58" t="n">
        <v>94.6356244200744</v>
      </c>
    </row>
    <row r="88">
      <c r="A88" s="58" t="s">
        <v>39</v>
      </c>
      <c r="B88" s="58" t="s">
        <v>40</v>
      </c>
      <c r="C88" s="58" t="s">
        <v>19</v>
      </c>
      <c r="D88" s="58" t="n">
        <v>40322.0433408</v>
      </c>
      <c r="E88" s="58" t="n">
        <v>678285.3912787</v>
      </c>
      <c r="F88" s="58" t="n">
        <v>5.6111364005231</v>
      </c>
      <c r="G88" s="58" t="n">
        <v>94.3888635994769</v>
      </c>
    </row>
    <row r="89">
      <c r="A89" s="58" t="s">
        <v>41</v>
      </c>
      <c r="B89" s="58" t="s">
        <v>42</v>
      </c>
      <c r="C89" s="58" t="s">
        <v>18</v>
      </c>
      <c r="D89" s="58" t="n">
        <v>50.8222228</v>
      </c>
      <c r="E89" s="58" t="n">
        <v>458.8569223</v>
      </c>
      <c r="F89" s="58" t="n">
        <v>9.97141501444572</v>
      </c>
      <c r="G89" s="58" t="n">
        <v>90.0285849855543</v>
      </c>
    </row>
    <row r="90">
      <c r="A90" s="58" t="s">
        <v>41</v>
      </c>
      <c r="B90" s="58" t="s">
        <v>42</v>
      </c>
      <c r="C90" s="58" t="s">
        <v>19</v>
      </c>
      <c r="D90" s="58" t="n">
        <v>1502.4029142</v>
      </c>
      <c r="E90" s="58" t="n">
        <v>20396.9179466</v>
      </c>
      <c r="F90" s="58" t="n">
        <v>6.86050002988593</v>
      </c>
      <c r="G90" s="58" t="n">
        <v>93.1394999701141</v>
      </c>
    </row>
    <row r="91">
      <c r="A91" s="58" t="s">
        <v>60</v>
      </c>
      <c r="B91" s="58" t="s">
        <v>61</v>
      </c>
      <c r="C91" s="58" t="s">
        <v>18</v>
      </c>
      <c r="D91" s="58" t="n">
        <v>16.0718958</v>
      </c>
      <c r="E91" s="58" t="n">
        <v>482.0615654</v>
      </c>
      <c r="F91" s="58" t="n">
        <v>3.22642364985539</v>
      </c>
      <c r="G91" s="58" t="n">
        <v>96.7735763501446</v>
      </c>
    </row>
    <row r="92">
      <c r="A92" s="58" t="s">
        <v>60</v>
      </c>
      <c r="B92" s="58" t="s">
        <v>61</v>
      </c>
      <c r="C92" s="58" t="s">
        <v>19</v>
      </c>
      <c r="D92" s="58" t="n">
        <v>467.5700984</v>
      </c>
      <c r="E92" s="58" t="n">
        <v>8346.2964367</v>
      </c>
      <c r="F92" s="58" t="n">
        <v>5.30493735681119</v>
      </c>
      <c r="G92" s="58" t="n">
        <v>94.6950626431888</v>
      </c>
    </row>
    <row r="93">
      <c r="A93" s="58" t="s">
        <v>62</v>
      </c>
      <c r="B93" s="58" t="s">
        <v>63</v>
      </c>
      <c r="C93" s="58" t="s">
        <v>18</v>
      </c>
      <c r="D93" s="58" t="n">
        <v>65.5203011</v>
      </c>
      <c r="E93" s="58" t="n">
        <v>347.0030182</v>
      </c>
      <c r="F93" s="58" t="n">
        <v>15.882811476253</v>
      </c>
      <c r="G93" s="58" t="n">
        <v>84.1171885237471</v>
      </c>
    </row>
    <row r="94">
      <c r="A94" s="58" t="s">
        <v>62</v>
      </c>
      <c r="B94" s="58" t="s">
        <v>63</v>
      </c>
      <c r="C94" s="58" t="s">
        <v>19</v>
      </c>
      <c r="D94" s="58" t="n">
        <v>934.0136716</v>
      </c>
      <c r="E94" s="58" t="n">
        <v>7193.4630058</v>
      </c>
      <c r="F94" s="58" t="n">
        <v>11.4920498535198</v>
      </c>
      <c r="G94" s="58" t="n">
        <v>88.5079501464802</v>
      </c>
    </row>
    <row r="95">
      <c r="A95" s="58" t="s">
        <v>64</v>
      </c>
      <c r="B95" s="58" t="s">
        <v>65</v>
      </c>
      <c r="C95" s="58" t="s">
        <v>18</v>
      </c>
      <c r="D95" s="58" t="n">
        <v>72.0002693</v>
      </c>
      <c r="E95" s="58" t="n">
        <v>792.9296409</v>
      </c>
      <c r="F95" s="58" t="n">
        <v>8.32440507038902</v>
      </c>
      <c r="G95" s="58" t="n">
        <v>91.675594929611</v>
      </c>
    </row>
    <row r="96">
      <c r="A96" s="58" t="s">
        <v>64</v>
      </c>
      <c r="B96" s="58" t="s">
        <v>65</v>
      </c>
      <c r="C96" s="58" t="s">
        <v>19</v>
      </c>
      <c r="D96" s="58" t="n">
        <v>634.7166247</v>
      </c>
      <c r="E96" s="58" t="n">
        <v>10011.3534682</v>
      </c>
      <c r="F96" s="58" t="n">
        <v>5.96198051639074</v>
      </c>
      <c r="G96" s="58" t="n">
        <v>94.0380194836092</v>
      </c>
    </row>
    <row r="97">
      <c r="A97" s="58" t="s">
        <v>66</v>
      </c>
      <c r="B97" s="58" t="s">
        <v>67</v>
      </c>
      <c r="C97" s="58" t="s">
        <v>18</v>
      </c>
      <c r="D97" s="58" t="n">
        <v>70.0054962</v>
      </c>
      <c r="E97" s="58" t="n">
        <v>1365.5538433</v>
      </c>
      <c r="F97" s="58" t="n">
        <v>4.87653099901692</v>
      </c>
      <c r="G97" s="58" t="n">
        <v>95.1234690009831</v>
      </c>
    </row>
    <row r="98">
      <c r="A98" s="58" t="s">
        <v>66</v>
      </c>
      <c r="B98" s="58" t="s">
        <v>67</v>
      </c>
      <c r="C98" s="58" t="s">
        <v>19</v>
      </c>
      <c r="D98" s="58" t="n">
        <v>1061.0119273</v>
      </c>
      <c r="E98" s="58" t="n">
        <v>18237.4287328</v>
      </c>
      <c r="F98" s="58" t="n">
        <v>5.49791532895022</v>
      </c>
      <c r="G98" s="58" t="n">
        <v>94.5020846710498</v>
      </c>
    </row>
    <row r="99">
      <c r="A99" s="58" t="s">
        <v>68</v>
      </c>
      <c r="B99" s="58" t="s">
        <v>69</v>
      </c>
      <c r="C99" s="58" t="s">
        <v>18</v>
      </c>
      <c r="D99" s="58" t="n">
        <v>8.2277616</v>
      </c>
      <c r="E99" s="58" t="n">
        <v>129.7530192</v>
      </c>
      <c r="F99" s="58" t="n">
        <v>5.96297654810778</v>
      </c>
      <c r="G99" s="58" t="n">
        <v>94.0370234518922</v>
      </c>
    </row>
    <row r="100">
      <c r="A100" s="58" t="s">
        <v>68</v>
      </c>
      <c r="B100" s="58" t="s">
        <v>69</v>
      </c>
      <c r="C100" s="58" t="s">
        <v>19</v>
      </c>
      <c r="D100" s="58" t="n">
        <v>115.1962052</v>
      </c>
      <c r="E100" s="58" t="n">
        <v>1373.8230227</v>
      </c>
      <c r="F100" s="58" t="n">
        <v>7.73638130667151</v>
      </c>
      <c r="G100" s="58" t="n">
        <v>92.2636186933285</v>
      </c>
    </row>
    <row r="101">
      <c r="A101" s="58" t="s">
        <v>70</v>
      </c>
      <c r="B101" s="58" t="s">
        <v>71</v>
      </c>
      <c r="C101" s="58" t="s">
        <v>18</v>
      </c>
      <c r="D101" s="58" t="n">
        <v>0</v>
      </c>
      <c r="E101" s="58" t="n">
        <v>3778.4086773</v>
      </c>
      <c r="F101" s="58" t="n">
        <v>0</v>
      </c>
      <c r="G101" s="58" t="n">
        <v>100</v>
      </c>
    </row>
    <row r="102">
      <c r="A102" s="58" t="s">
        <v>70</v>
      </c>
      <c r="B102" s="58" t="s">
        <v>71</v>
      </c>
      <c r="C102" s="58" t="s">
        <v>19</v>
      </c>
      <c r="D102" s="58" t="n">
        <v>3784.3154323</v>
      </c>
      <c r="E102" s="58" t="n">
        <v>121862.2758915</v>
      </c>
      <c r="F102" s="58" t="n">
        <v>3.01187273958555</v>
      </c>
      <c r="G102" s="58" t="n">
        <v>96.9881272604144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362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59" t="s">
        <v>74</v>
      </c>
      <c r="B113" s="59" t="s">
        <v>75</v>
      </c>
      <c r="C113" s="59" t="s">
        <v>18</v>
      </c>
      <c r="D113" s="59" t="n">
        <v>237.2901703</v>
      </c>
      <c r="E113" s="59" t="n">
        <v>12709.768451</v>
      </c>
      <c r="F113" s="59" t="n">
        <v>1.83277281149882</v>
      </c>
      <c r="G113" s="59" t="n">
        <v>98.1672271885012</v>
      </c>
    </row>
    <row r="114">
      <c r="A114" s="59" t="s">
        <v>74</v>
      </c>
      <c r="B114" s="59" t="s">
        <v>75</v>
      </c>
      <c r="C114" s="59" t="s">
        <v>19</v>
      </c>
      <c r="D114" s="59" t="n">
        <v>23541.0813105</v>
      </c>
      <c r="E114" s="59" t="n">
        <v>537306.8600793</v>
      </c>
      <c r="F114" s="59" t="n">
        <v>4.19740888272932</v>
      </c>
      <c r="G114" s="59" t="n">
        <v>95.8025911172707</v>
      </c>
    </row>
    <row r="115">
      <c r="A115" s="59" t="s">
        <v>76</v>
      </c>
      <c r="B115" s="59" t="s">
        <v>77</v>
      </c>
      <c r="C115" s="59" t="s">
        <v>18</v>
      </c>
      <c r="D115" s="59" t="n">
        <v>238.7379059</v>
      </c>
      <c r="E115" s="59" t="n">
        <v>3355.5317119</v>
      </c>
      <c r="F115" s="59" t="n">
        <v>6.64218134103495</v>
      </c>
      <c r="G115" s="59" t="n">
        <v>93.357818658965</v>
      </c>
    </row>
    <row r="116">
      <c r="A116" s="59" t="s">
        <v>76</v>
      </c>
      <c r="B116" s="59" t="s">
        <v>77</v>
      </c>
      <c r="C116" s="59" t="s">
        <v>19</v>
      </c>
      <c r="D116" s="59" t="n">
        <v>11597.3563902</v>
      </c>
      <c r="E116" s="59" t="n">
        <v>159184.3739913</v>
      </c>
      <c r="F116" s="59" t="n">
        <v>6.79074767792392</v>
      </c>
      <c r="G116" s="59" t="n">
        <v>93.2092523220761</v>
      </c>
    </row>
    <row r="117">
      <c r="A117" s="59" t="s">
        <v>78</v>
      </c>
      <c r="B117" s="59" t="s">
        <v>79</v>
      </c>
      <c r="C117" s="59" t="s">
        <v>18</v>
      </c>
      <c r="D117" s="59" t="n">
        <v>994.7990643</v>
      </c>
      <c r="E117" s="59" t="n">
        <v>10470.8929806</v>
      </c>
      <c r="F117" s="59" t="n">
        <v>8.67631068760905</v>
      </c>
      <c r="G117" s="59" t="n">
        <v>91.323689312391</v>
      </c>
    </row>
    <row r="118">
      <c r="A118" s="59" t="s">
        <v>78</v>
      </c>
      <c r="B118" s="59" t="s">
        <v>79</v>
      </c>
      <c r="C118" s="59" t="s">
        <v>19</v>
      </c>
      <c r="D118" s="59" t="n">
        <v>7177.0204671</v>
      </c>
      <c r="E118" s="59" t="n">
        <v>89087.287496</v>
      </c>
      <c r="F118" s="59" t="n">
        <v>7.4555363446347</v>
      </c>
      <c r="G118" s="59" t="n">
        <v>92.5444636553653</v>
      </c>
    </row>
    <row r="119">
      <c r="A119" s="59" t="s">
        <v>80</v>
      </c>
      <c r="B119" s="59" t="s">
        <v>81</v>
      </c>
      <c r="C119" s="59" t="s">
        <v>18</v>
      </c>
      <c r="D119" s="59" t="n">
        <v>2505.5370209</v>
      </c>
      <c r="E119" s="59" t="n">
        <v>21922.9326906</v>
      </c>
      <c r="F119" s="59" t="n">
        <v>10.2566270032072</v>
      </c>
      <c r="G119" s="59" t="n">
        <v>89.7433729967928</v>
      </c>
    </row>
    <row r="120">
      <c r="A120" s="59" t="s">
        <v>80</v>
      </c>
      <c r="B120" s="59" t="s">
        <v>81</v>
      </c>
      <c r="C120" s="59" t="s">
        <v>19</v>
      </c>
      <c r="D120" s="59" t="n">
        <v>29467.890396</v>
      </c>
      <c r="E120" s="59" t="n">
        <v>348100.6398924</v>
      </c>
      <c r="F120" s="59" t="n">
        <v>7.80464684741904</v>
      </c>
      <c r="G120" s="59" t="n">
        <v>92.1953531525809</v>
      </c>
    </row>
    <row r="121">
      <c r="A121" s="59" t="s">
        <v>82</v>
      </c>
      <c r="B121" s="59" t="s">
        <v>83</v>
      </c>
      <c r="C121" s="59" t="s">
        <v>18</v>
      </c>
      <c r="D121" s="59" t="n">
        <v>3591.5436379</v>
      </c>
      <c r="E121" s="59" t="n">
        <v>46955.386119</v>
      </c>
      <c r="F121" s="59" t="n">
        <v>7.10536456946671</v>
      </c>
      <c r="G121" s="59" t="n">
        <v>92.8946354305333</v>
      </c>
    </row>
    <row r="122">
      <c r="A122" s="59" t="s">
        <v>82</v>
      </c>
      <c r="B122" s="59" t="s">
        <v>83</v>
      </c>
      <c r="C122" s="59" t="s">
        <v>19</v>
      </c>
      <c r="D122" s="59" t="n">
        <v>22696.9208956</v>
      </c>
      <c r="E122" s="59" t="n">
        <v>322516.1493635</v>
      </c>
      <c r="F122" s="59" t="n">
        <v>6.57475711408169</v>
      </c>
      <c r="G122" s="59" t="n">
        <v>93.4252428859183</v>
      </c>
    </row>
    <row r="123">
      <c r="A123" s="59" t="s">
        <v>84</v>
      </c>
      <c r="B123" s="59" t="s">
        <v>85</v>
      </c>
      <c r="C123" s="59" t="s">
        <v>18</v>
      </c>
      <c r="D123" s="59" t="n">
        <v>866.8390906</v>
      </c>
      <c r="E123" s="59" t="n">
        <v>7822.261519</v>
      </c>
      <c r="F123" s="59" t="n">
        <v>9.9761658835241</v>
      </c>
      <c r="G123" s="59" t="n">
        <v>90.0238341164759</v>
      </c>
    </row>
    <row r="124">
      <c r="A124" s="59" t="s">
        <v>84</v>
      </c>
      <c r="B124" s="59" t="s">
        <v>85</v>
      </c>
      <c r="C124" s="59" t="s">
        <v>19</v>
      </c>
      <c r="D124" s="59" t="n">
        <v>16815.3398482</v>
      </c>
      <c r="E124" s="59" t="n">
        <v>155076.5595544</v>
      </c>
      <c r="F124" s="59" t="n">
        <v>9.78250860374497</v>
      </c>
      <c r="G124" s="59" t="n">
        <v>90.217491396255</v>
      </c>
    </row>
    <row r="125">
      <c r="A125" s="59" t="s">
        <v>86</v>
      </c>
      <c r="B125" s="59" t="s">
        <v>87</v>
      </c>
      <c r="C125" s="59" t="s">
        <v>18</v>
      </c>
      <c r="D125" s="59" t="n">
        <v>2800.4699259</v>
      </c>
      <c r="E125" s="59" t="n">
        <v>56587.9507744</v>
      </c>
      <c r="F125" s="59" t="n">
        <v>4.71551506653527</v>
      </c>
      <c r="G125" s="59" t="n">
        <v>95.2844849334647</v>
      </c>
    </row>
    <row r="126">
      <c r="A126" s="59" t="s">
        <v>86</v>
      </c>
      <c r="B126" s="59" t="s">
        <v>87</v>
      </c>
      <c r="C126" s="59" t="s">
        <v>19</v>
      </c>
      <c r="D126" s="59" t="n">
        <v>51751.481649</v>
      </c>
      <c r="E126" s="59" t="n">
        <v>612951.0976516</v>
      </c>
      <c r="F126" s="59" t="n">
        <v>7.78565982148782</v>
      </c>
      <c r="G126" s="59" t="n">
        <v>92.2143401785122</v>
      </c>
    </row>
    <row r="127">
      <c r="A127" s="59" t="s">
        <v>88</v>
      </c>
      <c r="B127" s="59" t="s">
        <v>89</v>
      </c>
      <c r="C127" s="59" t="s">
        <v>18</v>
      </c>
      <c r="D127" s="59" t="n">
        <v>3228.1665063</v>
      </c>
      <c r="E127" s="59" t="n">
        <v>51489.1582058</v>
      </c>
      <c r="F127" s="59" t="n">
        <v>5.89971553486082</v>
      </c>
      <c r="G127" s="59" t="n">
        <v>94.1002844651392</v>
      </c>
    </row>
    <row r="128">
      <c r="A128" s="59" t="s">
        <v>88</v>
      </c>
      <c r="B128" s="59" t="s">
        <v>89</v>
      </c>
      <c r="C128" s="59" t="s">
        <v>19</v>
      </c>
      <c r="D128" s="59" t="n">
        <v>75555.8404518</v>
      </c>
      <c r="E128" s="59" t="n">
        <v>904251.8348433</v>
      </c>
      <c r="F128" s="59" t="n">
        <v>7.71129297686344</v>
      </c>
      <c r="G128" s="59" t="n">
        <v>92.2887070231366</v>
      </c>
    </row>
    <row r="129">
      <c r="A129" s="59" t="s">
        <v>90</v>
      </c>
      <c r="B129" s="59" t="s">
        <v>91</v>
      </c>
      <c r="C129" s="59" t="s">
        <v>18</v>
      </c>
      <c r="D129" s="59" t="n">
        <v>427.825612</v>
      </c>
      <c r="E129" s="59" t="n">
        <v>9644.0566092</v>
      </c>
      <c r="F129" s="59" t="n">
        <v>4.24772254682926</v>
      </c>
      <c r="G129" s="59" t="n">
        <v>95.7522774531707</v>
      </c>
    </row>
    <row r="130">
      <c r="A130" s="59" t="s">
        <v>90</v>
      </c>
      <c r="B130" s="59" t="s">
        <v>91</v>
      </c>
      <c r="C130" s="59" t="s">
        <v>19</v>
      </c>
      <c r="D130" s="59" t="n">
        <v>21309.4915505</v>
      </c>
      <c r="E130" s="59" t="n">
        <v>364048.6262282</v>
      </c>
      <c r="F130" s="59" t="n">
        <v>5.52978919279895</v>
      </c>
      <c r="G130" s="59" t="n">
        <v>94.4702108072011</v>
      </c>
    </row>
    <row r="131">
      <c r="A131" s="59" t="s">
        <v>92</v>
      </c>
      <c r="B131" s="59" t="s">
        <v>93</v>
      </c>
      <c r="C131" s="59" t="s">
        <v>18</v>
      </c>
      <c r="D131" s="59" t="n">
        <v>1683.5166163</v>
      </c>
      <c r="E131" s="59" t="n">
        <v>28067.3702372</v>
      </c>
      <c r="F131" s="59" t="n">
        <v>5.65871069521393</v>
      </c>
      <c r="G131" s="59" t="n">
        <v>94.3412893047861</v>
      </c>
    </row>
    <row r="132">
      <c r="A132" s="59" t="s">
        <v>92</v>
      </c>
      <c r="B132" s="59" t="s">
        <v>93</v>
      </c>
      <c r="C132" s="59" t="s">
        <v>19</v>
      </c>
      <c r="D132" s="59" t="n">
        <v>46913.2667516</v>
      </c>
      <c r="E132" s="59" t="n">
        <v>737802.8463882</v>
      </c>
      <c r="F132" s="59" t="n">
        <v>5.97837434023</v>
      </c>
      <c r="G132" s="59" t="n">
        <v>94.02162565977</v>
      </c>
    </row>
    <row r="133">
      <c r="A133" s="59" t="s">
        <v>94</v>
      </c>
      <c r="B133" s="59" t="s">
        <v>95</v>
      </c>
      <c r="C133" s="59" t="s">
        <v>18</v>
      </c>
      <c r="D133" s="59" t="n">
        <v>1813.8157487</v>
      </c>
      <c r="E133" s="59" t="n">
        <v>44271.0188337</v>
      </c>
      <c r="F133" s="59" t="n">
        <v>3.93581915859302</v>
      </c>
      <c r="G133" s="59" t="n">
        <v>96.064180841407</v>
      </c>
    </row>
    <row r="134">
      <c r="A134" s="59" t="s">
        <v>94</v>
      </c>
      <c r="B134" s="59" t="s">
        <v>95</v>
      </c>
      <c r="C134" s="59" t="s">
        <v>19</v>
      </c>
      <c r="D134" s="59" t="n">
        <v>87737.1422407</v>
      </c>
      <c r="E134" s="59" t="n">
        <v>1126232.0231637</v>
      </c>
      <c r="F134" s="59" t="n">
        <v>7.22729577826409</v>
      </c>
      <c r="G134" s="59" t="n">
        <v>92.7727042217359</v>
      </c>
    </row>
    <row r="135">
      <c r="A135" s="59" t="s">
        <v>96</v>
      </c>
      <c r="B135" s="59" t="s">
        <v>97</v>
      </c>
      <c r="C135" s="59" t="s">
        <v>18</v>
      </c>
      <c r="D135" s="59" t="n">
        <v>184.6929529</v>
      </c>
      <c r="E135" s="59" t="n">
        <v>2733.6027096</v>
      </c>
      <c r="F135" s="59" t="n">
        <v>6.32879510028056</v>
      </c>
      <c r="G135" s="59" t="n">
        <v>93.6712048997195</v>
      </c>
    </row>
    <row r="136">
      <c r="A136" s="59" t="s">
        <v>96</v>
      </c>
      <c r="B136" s="59" t="s">
        <v>97</v>
      </c>
      <c r="C136" s="59" t="s">
        <v>19</v>
      </c>
      <c r="D136" s="59" t="n">
        <v>8694.5561583</v>
      </c>
      <c r="E136" s="59" t="n">
        <v>136380.1481054</v>
      </c>
      <c r="F136" s="59" t="n">
        <v>5.99315794054354</v>
      </c>
      <c r="G136" s="59" t="n">
        <v>94.0068420594565</v>
      </c>
    </row>
    <row r="137">
      <c r="A137" s="59" t="s">
        <v>98</v>
      </c>
      <c r="B137" s="59" t="s">
        <v>99</v>
      </c>
      <c r="C137" s="59" t="s">
        <v>18</v>
      </c>
      <c r="D137" s="59" t="n">
        <v>36.793922</v>
      </c>
      <c r="E137" s="59" t="n">
        <v>937.7034157</v>
      </c>
      <c r="F137" s="59" t="n">
        <v>3.77568214674046</v>
      </c>
      <c r="G137" s="59" t="n">
        <v>96.2243178532595</v>
      </c>
    </row>
    <row r="138">
      <c r="A138" s="59" t="s">
        <v>98</v>
      </c>
      <c r="B138" s="59" t="s">
        <v>99</v>
      </c>
      <c r="C138" s="59" t="s">
        <v>19</v>
      </c>
      <c r="D138" s="59" t="n">
        <v>12590.7671808</v>
      </c>
      <c r="E138" s="59" t="n">
        <v>154834.7354796</v>
      </c>
      <c r="F138" s="59" t="n">
        <v>7.52022062393844</v>
      </c>
      <c r="G138" s="59" t="n">
        <v>92.4797793760616</v>
      </c>
    </row>
    <row r="139">
      <c r="A139" s="59" t="s">
        <v>100</v>
      </c>
      <c r="B139" s="59" t="s">
        <v>101</v>
      </c>
      <c r="C139" s="59" t="s">
        <v>18</v>
      </c>
      <c r="D139" s="59" t="n">
        <v>123.9865077</v>
      </c>
      <c r="E139" s="59" t="n">
        <v>6118.9043799</v>
      </c>
      <c r="F139" s="59" t="n">
        <v>1.98604316385329</v>
      </c>
      <c r="G139" s="59" t="n">
        <v>98.0139568361467</v>
      </c>
    </row>
    <row r="140">
      <c r="A140" s="59" t="s">
        <v>100</v>
      </c>
      <c r="B140" s="59" t="s">
        <v>101</v>
      </c>
      <c r="C140" s="59" t="s">
        <v>19</v>
      </c>
      <c r="D140" s="59" t="n">
        <v>4327.4401025</v>
      </c>
      <c r="E140" s="59" t="n">
        <v>72831.6690126</v>
      </c>
      <c r="F140" s="59" t="n">
        <v>5.60846302157877</v>
      </c>
      <c r="G140" s="59" t="n">
        <v>94.3915369784212</v>
      </c>
    </row>
    <row r="141">
      <c r="A141" s="59" t="s">
        <v>102</v>
      </c>
      <c r="B141" s="59" t="s">
        <v>103</v>
      </c>
      <c r="C141" s="59" t="s">
        <v>18</v>
      </c>
      <c r="D141" s="59" t="n">
        <v>355.5644487</v>
      </c>
      <c r="E141" s="59" t="n">
        <v>3371.3757724</v>
      </c>
      <c r="F141" s="59" t="n">
        <v>9.54038507746861</v>
      </c>
      <c r="G141" s="59" t="n">
        <v>90.4596149225314</v>
      </c>
    </row>
    <row r="142">
      <c r="A142" s="59" t="s">
        <v>102</v>
      </c>
      <c r="B142" s="59" t="s">
        <v>103</v>
      </c>
      <c r="C142" s="59" t="s">
        <v>19</v>
      </c>
      <c r="D142" s="59" t="n">
        <v>8225.7915731</v>
      </c>
      <c r="E142" s="59" t="n">
        <v>70469.2682044</v>
      </c>
      <c r="F142" s="59" t="n">
        <v>10.4527420099271</v>
      </c>
      <c r="G142" s="59" t="n">
        <v>89.5472579900729</v>
      </c>
    </row>
    <row r="143">
      <c r="A143" s="59" t="s">
        <v>104</v>
      </c>
      <c r="B143" s="59" t="s">
        <v>105</v>
      </c>
      <c r="C143" s="59" t="s">
        <v>18</v>
      </c>
      <c r="D143" s="59" t="n">
        <v>362.1022438</v>
      </c>
      <c r="E143" s="59" t="n">
        <v>7740.8561883</v>
      </c>
      <c r="F143" s="59" t="n">
        <v>4.46876590611061</v>
      </c>
      <c r="G143" s="59" t="n">
        <v>95.5312340938894</v>
      </c>
    </row>
    <row r="144">
      <c r="A144" s="59" t="s">
        <v>104</v>
      </c>
      <c r="B144" s="59" t="s">
        <v>105</v>
      </c>
      <c r="C144" s="59" t="s">
        <v>19</v>
      </c>
      <c r="D144" s="59" t="n">
        <v>23775.0060874</v>
      </c>
      <c r="E144" s="59" t="n">
        <v>222112.0354751</v>
      </c>
      <c r="F144" s="59" t="n">
        <v>9.66907647362003</v>
      </c>
      <c r="G144" s="59" t="n">
        <v>90.33092352638</v>
      </c>
    </row>
    <row r="145">
      <c r="A145" s="59" t="s">
        <v>106</v>
      </c>
      <c r="B145" s="59" t="s">
        <v>107</v>
      </c>
      <c r="C145" s="59" t="s">
        <v>18</v>
      </c>
      <c r="D145" s="59" t="n">
        <v>65.1299426</v>
      </c>
      <c r="E145" s="59" t="n">
        <v>976.8798305</v>
      </c>
      <c r="F145" s="59" t="n">
        <v>6.2504157140712</v>
      </c>
      <c r="G145" s="59" t="n">
        <v>93.7495842859288</v>
      </c>
    </row>
    <row r="146">
      <c r="A146" s="59" t="s">
        <v>106</v>
      </c>
      <c r="B146" s="59" t="s">
        <v>107</v>
      </c>
      <c r="C146" s="59" t="s">
        <v>19</v>
      </c>
      <c r="D146" s="59" t="n">
        <v>1251.8531136</v>
      </c>
      <c r="E146" s="59" t="n">
        <v>15676.1371152</v>
      </c>
      <c r="F146" s="59" t="n">
        <v>7.39516680172813</v>
      </c>
      <c r="G146" s="59" t="n">
        <v>92.6048331982719</v>
      </c>
    </row>
    <row r="147">
      <c r="A147" s="59" t="s">
        <v>108</v>
      </c>
      <c r="B147" s="59" t="s">
        <v>109</v>
      </c>
      <c r="C147" s="59" t="s">
        <v>18</v>
      </c>
      <c r="D147" s="59" t="n">
        <v>2493.0358491</v>
      </c>
      <c r="E147" s="59" t="n">
        <v>29744.7106951</v>
      </c>
      <c r="F147" s="59" t="n">
        <v>7.73328199501131</v>
      </c>
      <c r="G147" s="59" t="n">
        <v>92.2667180049887</v>
      </c>
    </row>
    <row r="148">
      <c r="A148" s="59" t="s">
        <v>108</v>
      </c>
      <c r="B148" s="59" t="s">
        <v>109</v>
      </c>
      <c r="C148" s="59" t="s">
        <v>19</v>
      </c>
      <c r="D148" s="59" t="n">
        <v>30046.4355378</v>
      </c>
      <c r="E148" s="59" t="n">
        <v>322645.8179385</v>
      </c>
      <c r="F148" s="59" t="n">
        <v>8.51916514798617</v>
      </c>
      <c r="G148" s="59" t="n">
        <v>91.4808348520138</v>
      </c>
    </row>
    <row r="149">
      <c r="A149" s="59" t="s">
        <v>110</v>
      </c>
      <c r="B149" s="59" t="s">
        <v>111</v>
      </c>
      <c r="C149" s="59" t="s">
        <v>18</v>
      </c>
      <c r="D149" s="59" t="n">
        <v>4084.7428999</v>
      </c>
      <c r="E149" s="59" t="n">
        <v>66917.1759569</v>
      </c>
      <c r="F149" s="59" t="n">
        <v>5.75300353239509</v>
      </c>
      <c r="G149" s="59" t="n">
        <v>94.2469964676049</v>
      </c>
    </row>
    <row r="150">
      <c r="A150" s="59" t="s">
        <v>110</v>
      </c>
      <c r="B150" s="59" t="s">
        <v>111</v>
      </c>
      <c r="C150" s="59" t="s">
        <v>19</v>
      </c>
      <c r="D150" s="59" t="n">
        <v>40582.1904316</v>
      </c>
      <c r="E150" s="59" t="n">
        <v>540373.8907185</v>
      </c>
      <c r="F150" s="59" t="n">
        <v>6.98541451726622</v>
      </c>
      <c r="G150" s="59" t="n">
        <v>93.0145854827338</v>
      </c>
    </row>
    <row r="151">
      <c r="A151" s="59" t="s">
        <v>112</v>
      </c>
      <c r="B151" s="59" t="s">
        <v>113</v>
      </c>
      <c r="C151" s="59" t="s">
        <v>18</v>
      </c>
      <c r="D151" s="59" t="n">
        <v>39.7019128</v>
      </c>
      <c r="E151" s="59" t="n">
        <v>543.1943524</v>
      </c>
      <c r="F151" s="59" t="n">
        <v>6.81114551083591</v>
      </c>
      <c r="G151" s="59" t="n">
        <v>93.1888544891641</v>
      </c>
    </row>
    <row r="152">
      <c r="A152" s="59" t="s">
        <v>112</v>
      </c>
      <c r="B152" s="59" t="s">
        <v>113</v>
      </c>
      <c r="C152" s="59" t="s">
        <v>19</v>
      </c>
      <c r="D152" s="59" t="n">
        <v>230.9929472</v>
      </c>
      <c r="E152" s="59" t="n">
        <v>2770.110734</v>
      </c>
      <c r="F152" s="59" t="n">
        <v>7.69693325315695</v>
      </c>
      <c r="G152" s="59" t="n">
        <v>92.3030667468431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363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60" t="s">
        <v>74</v>
      </c>
      <c r="B163" s="60" t="s">
        <v>75</v>
      </c>
      <c r="C163" s="60" t="s">
        <v>18</v>
      </c>
      <c r="D163" s="60" t="n">
        <v>237.2901703</v>
      </c>
      <c r="E163" s="60" t="n">
        <v>12672.5647466</v>
      </c>
      <c r="F163" s="60" t="n">
        <v>1.83805450818327</v>
      </c>
      <c r="G163" s="60" t="n">
        <v>98.1619454918167</v>
      </c>
    </row>
    <row r="164">
      <c r="A164" s="60" t="s">
        <v>74</v>
      </c>
      <c r="B164" s="60" t="s">
        <v>75</v>
      </c>
      <c r="C164" s="60" t="s">
        <v>19</v>
      </c>
      <c r="D164" s="60" t="n">
        <v>23532.48003</v>
      </c>
      <c r="E164" s="60" t="n">
        <v>536778.6650563</v>
      </c>
      <c r="F164" s="60" t="n">
        <v>4.19989504695208</v>
      </c>
      <c r="G164" s="60" t="n">
        <v>95.8001049530479</v>
      </c>
    </row>
    <row r="165">
      <c r="A165" s="60" t="s">
        <v>76</v>
      </c>
      <c r="B165" s="60" t="s">
        <v>77</v>
      </c>
      <c r="C165" s="60" t="s">
        <v>18</v>
      </c>
      <c r="D165" s="60" t="n">
        <v>231.9439359</v>
      </c>
      <c r="E165" s="60" t="n">
        <v>3224.7477894</v>
      </c>
      <c r="F165" s="60" t="n">
        <v>6.70999771840719</v>
      </c>
      <c r="G165" s="60" t="n">
        <v>93.2900022815928</v>
      </c>
    </row>
    <row r="166">
      <c r="A166" s="60" t="s">
        <v>76</v>
      </c>
      <c r="B166" s="60" t="s">
        <v>77</v>
      </c>
      <c r="C166" s="60" t="s">
        <v>19</v>
      </c>
      <c r="D166" s="60" t="n">
        <v>11570.1805102</v>
      </c>
      <c r="E166" s="60" t="n">
        <v>158335.1277413</v>
      </c>
      <c r="F166" s="60" t="n">
        <v>6.80978165383356</v>
      </c>
      <c r="G166" s="60" t="n">
        <v>93.1902183461664</v>
      </c>
    </row>
    <row r="167">
      <c r="A167" s="60" t="s">
        <v>78</v>
      </c>
      <c r="B167" s="60" t="s">
        <v>79</v>
      </c>
      <c r="C167" s="60" t="s">
        <v>18</v>
      </c>
      <c r="D167" s="60" t="n">
        <v>992.76942</v>
      </c>
      <c r="E167" s="60" t="n">
        <v>10152.7515257</v>
      </c>
      <c r="F167" s="60" t="n">
        <v>8.90733977206346</v>
      </c>
      <c r="G167" s="60" t="n">
        <v>91.0926602279365</v>
      </c>
    </row>
    <row r="168">
      <c r="A168" s="60" t="s">
        <v>78</v>
      </c>
      <c r="B168" s="60" t="s">
        <v>79</v>
      </c>
      <c r="C168" s="60" t="s">
        <v>19</v>
      </c>
      <c r="D168" s="60" t="n">
        <v>7177.0204671</v>
      </c>
      <c r="E168" s="60" t="n">
        <v>88380.4585902</v>
      </c>
      <c r="F168" s="60" t="n">
        <v>7.51068418495676</v>
      </c>
      <c r="G168" s="60" t="n">
        <v>92.4893158150433</v>
      </c>
    </row>
    <row r="169">
      <c r="A169" s="60" t="s">
        <v>80</v>
      </c>
      <c r="B169" s="60" t="s">
        <v>81</v>
      </c>
      <c r="C169" s="60" t="s">
        <v>18</v>
      </c>
      <c r="D169" s="60" t="n">
        <v>2505.5370209</v>
      </c>
      <c r="E169" s="60" t="n">
        <v>21894.3961044</v>
      </c>
      <c r="F169" s="60" t="n">
        <v>10.2686224918463</v>
      </c>
      <c r="G169" s="60" t="n">
        <v>89.7313775081538</v>
      </c>
    </row>
    <row r="170">
      <c r="A170" s="60" t="s">
        <v>80</v>
      </c>
      <c r="B170" s="60" t="s">
        <v>81</v>
      </c>
      <c r="C170" s="60" t="s">
        <v>19</v>
      </c>
      <c r="D170" s="60" t="n">
        <v>29464.7196642</v>
      </c>
      <c r="E170" s="60" t="n">
        <v>348067.3472085</v>
      </c>
      <c r="F170" s="60" t="n">
        <v>7.80456079089441</v>
      </c>
      <c r="G170" s="60" t="n">
        <v>92.1954392091056</v>
      </c>
    </row>
    <row r="171">
      <c r="A171" s="60" t="s">
        <v>82</v>
      </c>
      <c r="B171" s="60" t="s">
        <v>83</v>
      </c>
      <c r="C171" s="60" t="s">
        <v>18</v>
      </c>
      <c r="D171" s="60" t="n">
        <v>3530.0716624</v>
      </c>
      <c r="E171" s="60" t="n">
        <v>45478.2001201</v>
      </c>
      <c r="F171" s="60" t="n">
        <v>7.20301192840782</v>
      </c>
      <c r="G171" s="60" t="n">
        <v>92.7969880715922</v>
      </c>
    </row>
    <row r="172">
      <c r="A172" s="60" t="s">
        <v>82</v>
      </c>
      <c r="B172" s="60" t="s">
        <v>83</v>
      </c>
      <c r="C172" s="60" t="s">
        <v>19</v>
      </c>
      <c r="D172" s="60" t="n">
        <v>22345.5801261</v>
      </c>
      <c r="E172" s="60" t="n">
        <v>315042.148106</v>
      </c>
      <c r="F172" s="60" t="n">
        <v>6.62311585640357</v>
      </c>
      <c r="G172" s="60" t="n">
        <v>93.3768841435964</v>
      </c>
    </row>
    <row r="173">
      <c r="A173" s="60" t="s">
        <v>84</v>
      </c>
      <c r="B173" s="60" t="s">
        <v>85</v>
      </c>
      <c r="C173" s="60" t="s">
        <v>18</v>
      </c>
      <c r="D173" s="60" t="n">
        <v>866.8390906</v>
      </c>
      <c r="E173" s="60" t="n">
        <v>7822.261519</v>
      </c>
      <c r="F173" s="60" t="n">
        <v>9.9761658835241</v>
      </c>
      <c r="G173" s="60" t="n">
        <v>90.0238341164759</v>
      </c>
    </row>
    <row r="174">
      <c r="A174" s="60" t="s">
        <v>84</v>
      </c>
      <c r="B174" s="60" t="s">
        <v>85</v>
      </c>
      <c r="C174" s="60" t="s">
        <v>19</v>
      </c>
      <c r="D174" s="60" t="n">
        <v>16815.3398482</v>
      </c>
      <c r="E174" s="60" t="n">
        <v>155076.5595544</v>
      </c>
      <c r="F174" s="60" t="n">
        <v>9.78250860374497</v>
      </c>
      <c r="G174" s="60" t="n">
        <v>90.217491396255</v>
      </c>
    </row>
    <row r="175">
      <c r="A175" s="60" t="s">
        <v>86</v>
      </c>
      <c r="B175" s="60" t="s">
        <v>87</v>
      </c>
      <c r="C175" s="60" t="s">
        <v>18</v>
      </c>
      <c r="D175" s="60" t="n">
        <v>2800.4699259</v>
      </c>
      <c r="E175" s="60" t="n">
        <v>56587.9507744</v>
      </c>
      <c r="F175" s="60" t="n">
        <v>4.71551506653527</v>
      </c>
      <c r="G175" s="60" t="n">
        <v>95.2844849334647</v>
      </c>
    </row>
    <row r="176">
      <c r="A176" s="60" t="s">
        <v>86</v>
      </c>
      <c r="B176" s="60" t="s">
        <v>87</v>
      </c>
      <c r="C176" s="60" t="s">
        <v>19</v>
      </c>
      <c r="D176" s="60" t="n">
        <v>51751.481649</v>
      </c>
      <c r="E176" s="60" t="n">
        <v>612951.0976516</v>
      </c>
      <c r="F176" s="60" t="n">
        <v>7.78565982148782</v>
      </c>
      <c r="G176" s="60" t="n">
        <v>92.2143401785122</v>
      </c>
    </row>
    <row r="177">
      <c r="A177" s="60" t="s">
        <v>88</v>
      </c>
      <c r="B177" s="60" t="s">
        <v>89</v>
      </c>
      <c r="C177" s="60" t="s">
        <v>18</v>
      </c>
      <c r="D177" s="60" t="n">
        <v>3228.1665063</v>
      </c>
      <c r="E177" s="60" t="n">
        <v>51489.1582058</v>
      </c>
      <c r="F177" s="60" t="n">
        <v>5.89971553486082</v>
      </c>
      <c r="G177" s="60" t="n">
        <v>94.1002844651392</v>
      </c>
    </row>
    <row r="178">
      <c r="A178" s="60" t="s">
        <v>88</v>
      </c>
      <c r="B178" s="60" t="s">
        <v>89</v>
      </c>
      <c r="C178" s="60" t="s">
        <v>19</v>
      </c>
      <c r="D178" s="60" t="n">
        <v>75555.8404518</v>
      </c>
      <c r="E178" s="60" t="n">
        <v>904251.8348433</v>
      </c>
      <c r="F178" s="60" t="n">
        <v>7.71129297686344</v>
      </c>
      <c r="G178" s="60" t="n">
        <v>92.2887070231366</v>
      </c>
    </row>
    <row r="179">
      <c r="A179" s="60" t="s">
        <v>90</v>
      </c>
      <c r="B179" s="60" t="s">
        <v>91</v>
      </c>
      <c r="C179" s="60" t="s">
        <v>18</v>
      </c>
      <c r="D179" s="60" t="n">
        <v>427.825612</v>
      </c>
      <c r="E179" s="60" t="n">
        <v>9644.0566092</v>
      </c>
      <c r="F179" s="60" t="n">
        <v>4.24772254682926</v>
      </c>
      <c r="G179" s="60" t="n">
        <v>95.7522774531707</v>
      </c>
    </row>
    <row r="180">
      <c r="A180" s="60" t="s">
        <v>90</v>
      </c>
      <c r="B180" s="60" t="s">
        <v>91</v>
      </c>
      <c r="C180" s="60" t="s">
        <v>19</v>
      </c>
      <c r="D180" s="60" t="n">
        <v>21309.4915505</v>
      </c>
      <c r="E180" s="60" t="n">
        <v>364048.6262282</v>
      </c>
      <c r="F180" s="60" t="n">
        <v>5.52978919279895</v>
      </c>
      <c r="G180" s="60" t="n">
        <v>94.4702108072011</v>
      </c>
    </row>
    <row r="181">
      <c r="A181" s="60" t="s">
        <v>92</v>
      </c>
      <c r="B181" s="60" t="s">
        <v>93</v>
      </c>
      <c r="C181" s="60" t="s">
        <v>18</v>
      </c>
      <c r="D181" s="60" t="n">
        <v>1683.5166163</v>
      </c>
      <c r="E181" s="60" t="n">
        <v>28067.3702372</v>
      </c>
      <c r="F181" s="60" t="n">
        <v>5.65871069521393</v>
      </c>
      <c r="G181" s="60" t="n">
        <v>94.3412893047861</v>
      </c>
    </row>
    <row r="182">
      <c r="A182" s="60" t="s">
        <v>92</v>
      </c>
      <c r="B182" s="60" t="s">
        <v>93</v>
      </c>
      <c r="C182" s="60" t="s">
        <v>19</v>
      </c>
      <c r="D182" s="60" t="n">
        <v>46913.2667516</v>
      </c>
      <c r="E182" s="60" t="n">
        <v>737802.8463882</v>
      </c>
      <c r="F182" s="60" t="n">
        <v>5.97837434023</v>
      </c>
      <c r="G182" s="60" t="n">
        <v>94.02162565977</v>
      </c>
    </row>
    <row r="183">
      <c r="A183" s="60" t="s">
        <v>94</v>
      </c>
      <c r="B183" s="60" t="s">
        <v>95</v>
      </c>
      <c r="C183" s="60" t="s">
        <v>18</v>
      </c>
      <c r="D183" s="60" t="n">
        <v>1806.3660473</v>
      </c>
      <c r="E183" s="60" t="n">
        <v>44013.1480281</v>
      </c>
      <c r="F183" s="60" t="n">
        <v>3.94235094751871</v>
      </c>
      <c r="G183" s="60" t="n">
        <v>96.0576490524813</v>
      </c>
    </row>
    <row r="184">
      <c r="A184" s="60" t="s">
        <v>94</v>
      </c>
      <c r="B184" s="60" t="s">
        <v>95</v>
      </c>
      <c r="C184" s="60" t="s">
        <v>19</v>
      </c>
      <c r="D184" s="60" t="n">
        <v>87549.0012831</v>
      </c>
      <c r="E184" s="60" t="n">
        <v>1122748.4846295</v>
      </c>
      <c r="F184" s="60" t="n">
        <v>7.23367620788582</v>
      </c>
      <c r="G184" s="60" t="n">
        <v>92.7663237921142</v>
      </c>
    </row>
    <row r="185">
      <c r="A185" s="60" t="s">
        <v>96</v>
      </c>
      <c r="B185" s="60" t="s">
        <v>97</v>
      </c>
      <c r="C185" s="60" t="s">
        <v>18</v>
      </c>
      <c r="D185" s="60" t="n">
        <v>184.6929529</v>
      </c>
      <c r="E185" s="60" t="n">
        <v>2733.6027096</v>
      </c>
      <c r="F185" s="60" t="n">
        <v>6.32879510028056</v>
      </c>
      <c r="G185" s="60" t="n">
        <v>93.6712048997195</v>
      </c>
    </row>
    <row r="186">
      <c r="A186" s="60" t="s">
        <v>96</v>
      </c>
      <c r="B186" s="60" t="s">
        <v>97</v>
      </c>
      <c r="C186" s="60" t="s">
        <v>19</v>
      </c>
      <c r="D186" s="60" t="n">
        <v>8694.5561583</v>
      </c>
      <c r="E186" s="60" t="n">
        <v>136380.1481054</v>
      </c>
      <c r="F186" s="60" t="n">
        <v>5.99315794054354</v>
      </c>
      <c r="G186" s="60" t="n">
        <v>94.0068420594565</v>
      </c>
    </row>
    <row r="187">
      <c r="A187" s="60" t="s">
        <v>98</v>
      </c>
      <c r="B187" s="60" t="s">
        <v>99</v>
      </c>
      <c r="C187" s="60" t="s">
        <v>18</v>
      </c>
      <c r="D187" s="60" t="n">
        <v>36.793922</v>
      </c>
      <c r="E187" s="60" t="n">
        <v>937.7034157</v>
      </c>
      <c r="F187" s="60" t="n">
        <v>3.77568214674046</v>
      </c>
      <c r="G187" s="60" t="n">
        <v>96.2243178532595</v>
      </c>
    </row>
    <row r="188">
      <c r="A188" s="60" t="s">
        <v>98</v>
      </c>
      <c r="B188" s="60" t="s">
        <v>99</v>
      </c>
      <c r="C188" s="60" t="s">
        <v>19</v>
      </c>
      <c r="D188" s="60" t="n">
        <v>12590.7671808</v>
      </c>
      <c r="E188" s="60" t="n">
        <v>154834.7354796</v>
      </c>
      <c r="F188" s="60" t="n">
        <v>7.52022062393844</v>
      </c>
      <c r="G188" s="60" t="n">
        <v>92.4797793760616</v>
      </c>
    </row>
    <row r="189">
      <c r="A189" s="60" t="s">
        <v>100</v>
      </c>
      <c r="B189" s="60" t="s">
        <v>101</v>
      </c>
      <c r="C189" s="60" t="s">
        <v>18</v>
      </c>
      <c r="D189" s="60" t="n">
        <v>123.9865077</v>
      </c>
      <c r="E189" s="60" t="n">
        <v>6118.9043799</v>
      </c>
      <c r="F189" s="60" t="n">
        <v>1.98604316385329</v>
      </c>
      <c r="G189" s="60" t="n">
        <v>98.0139568361467</v>
      </c>
    </row>
    <row r="190">
      <c r="A190" s="60" t="s">
        <v>100</v>
      </c>
      <c r="B190" s="60" t="s">
        <v>101</v>
      </c>
      <c r="C190" s="60" t="s">
        <v>19</v>
      </c>
      <c r="D190" s="60" t="n">
        <v>4327.4401025</v>
      </c>
      <c r="E190" s="60" t="n">
        <v>72831.6690126</v>
      </c>
      <c r="F190" s="60" t="n">
        <v>5.60846302157877</v>
      </c>
      <c r="G190" s="60" t="n">
        <v>94.3915369784212</v>
      </c>
    </row>
    <row r="191">
      <c r="A191" s="60" t="s">
        <v>102</v>
      </c>
      <c r="B191" s="60" t="s">
        <v>103</v>
      </c>
      <c r="C191" s="60" t="s">
        <v>18</v>
      </c>
      <c r="D191" s="60" t="n">
        <v>355.5644487</v>
      </c>
      <c r="E191" s="60" t="n">
        <v>3371.3757724</v>
      </c>
      <c r="F191" s="60" t="n">
        <v>9.54038507746861</v>
      </c>
      <c r="G191" s="60" t="n">
        <v>90.4596149225314</v>
      </c>
    </row>
    <row r="192">
      <c r="A192" s="60" t="s">
        <v>102</v>
      </c>
      <c r="B192" s="60" t="s">
        <v>103</v>
      </c>
      <c r="C192" s="60" t="s">
        <v>19</v>
      </c>
      <c r="D192" s="60" t="n">
        <v>8225.7915731</v>
      </c>
      <c r="E192" s="60" t="n">
        <v>70469.2682044</v>
      </c>
      <c r="F192" s="60" t="n">
        <v>10.4527420099271</v>
      </c>
      <c r="G192" s="60" t="n">
        <v>89.5472579900729</v>
      </c>
    </row>
    <row r="193">
      <c r="A193" s="60" t="s">
        <v>104</v>
      </c>
      <c r="B193" s="60" t="s">
        <v>105</v>
      </c>
      <c r="C193" s="60" t="s">
        <v>18</v>
      </c>
      <c r="D193" s="60" t="n">
        <v>362.1022438</v>
      </c>
      <c r="E193" s="60" t="n">
        <v>7740.8561883</v>
      </c>
      <c r="F193" s="60" t="n">
        <v>4.46876590611061</v>
      </c>
      <c r="G193" s="60" t="n">
        <v>95.5312340938894</v>
      </c>
    </row>
    <row r="194">
      <c r="A194" s="60" t="s">
        <v>104</v>
      </c>
      <c r="B194" s="60" t="s">
        <v>105</v>
      </c>
      <c r="C194" s="60" t="s">
        <v>19</v>
      </c>
      <c r="D194" s="60" t="n">
        <v>23775.0060874</v>
      </c>
      <c r="E194" s="60" t="n">
        <v>222112.0354751</v>
      </c>
      <c r="F194" s="60" t="n">
        <v>9.66907647362003</v>
      </c>
      <c r="G194" s="60" t="n">
        <v>90.33092352638</v>
      </c>
    </row>
    <row r="195">
      <c r="A195" s="60" t="s">
        <v>106</v>
      </c>
      <c r="B195" s="60" t="s">
        <v>107</v>
      </c>
      <c r="C195" s="60" t="s">
        <v>18</v>
      </c>
      <c r="D195" s="60" t="n">
        <v>65.1299426</v>
      </c>
      <c r="E195" s="60" t="n">
        <v>976.8798305</v>
      </c>
      <c r="F195" s="60" t="n">
        <v>6.2504157140712</v>
      </c>
      <c r="G195" s="60" t="n">
        <v>93.7495842859288</v>
      </c>
    </row>
    <row r="196">
      <c r="A196" s="60" t="s">
        <v>106</v>
      </c>
      <c r="B196" s="60" t="s">
        <v>107</v>
      </c>
      <c r="C196" s="60" t="s">
        <v>19</v>
      </c>
      <c r="D196" s="60" t="n">
        <v>1251.8531136</v>
      </c>
      <c r="E196" s="60" t="n">
        <v>15676.1371152</v>
      </c>
      <c r="F196" s="60" t="n">
        <v>7.39516680172813</v>
      </c>
      <c r="G196" s="60" t="n">
        <v>92.6048331982719</v>
      </c>
    </row>
    <row r="197">
      <c r="A197" s="60" t="s">
        <v>108</v>
      </c>
      <c r="B197" s="60" t="s">
        <v>109</v>
      </c>
      <c r="C197" s="60" t="s">
        <v>18</v>
      </c>
      <c r="D197" s="60" t="n">
        <v>2493.0358491</v>
      </c>
      <c r="E197" s="60" t="n">
        <v>29744.7106951</v>
      </c>
      <c r="F197" s="60" t="n">
        <v>7.73328199501131</v>
      </c>
      <c r="G197" s="60" t="n">
        <v>92.2667180049887</v>
      </c>
    </row>
    <row r="198">
      <c r="A198" s="60" t="s">
        <v>108</v>
      </c>
      <c r="B198" s="60" t="s">
        <v>109</v>
      </c>
      <c r="C198" s="60" t="s">
        <v>19</v>
      </c>
      <c r="D198" s="60" t="n">
        <v>30046.4355378</v>
      </c>
      <c r="E198" s="60" t="n">
        <v>322645.8179385</v>
      </c>
      <c r="F198" s="60" t="n">
        <v>8.51916514798617</v>
      </c>
      <c r="G198" s="60" t="n">
        <v>91.4808348520138</v>
      </c>
    </row>
    <row r="199">
      <c r="A199" s="60" t="s">
        <v>110</v>
      </c>
      <c r="B199" s="60" t="s">
        <v>111</v>
      </c>
      <c r="C199" s="60" t="s">
        <v>18</v>
      </c>
      <c r="D199" s="60" t="n">
        <v>4013.2527257</v>
      </c>
      <c r="E199" s="60" t="n">
        <v>65517.7799409</v>
      </c>
      <c r="F199" s="60" t="n">
        <v>5.77188712979925</v>
      </c>
      <c r="G199" s="60" t="n">
        <v>94.2281128702007</v>
      </c>
    </row>
    <row r="200">
      <c r="A200" s="60" t="s">
        <v>110</v>
      </c>
      <c r="B200" s="60" t="s">
        <v>111</v>
      </c>
      <c r="C200" s="60" t="s">
        <v>19</v>
      </c>
      <c r="D200" s="60" t="n">
        <v>40218.0354376</v>
      </c>
      <c r="E200" s="60" t="n">
        <v>532266.9319079</v>
      </c>
      <c r="F200" s="60" t="n">
        <v>7.02516882217591</v>
      </c>
      <c r="G200" s="60" t="n">
        <v>92.9748311778241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364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61" t="s">
        <v>90</v>
      </c>
      <c r="B211" s="61" t="s">
        <v>117</v>
      </c>
      <c r="C211" s="61" t="s">
        <v>18</v>
      </c>
      <c r="D211" s="61" t="n">
        <v>160.0121257</v>
      </c>
      <c r="E211" s="61" t="n">
        <v>5968.8868313</v>
      </c>
      <c r="F211" s="61" t="n">
        <v>2.61078093834856</v>
      </c>
      <c r="G211" s="61" t="n">
        <v>97.3892190616514</v>
      </c>
    </row>
    <row r="212">
      <c r="A212" s="61" t="s">
        <v>90</v>
      </c>
      <c r="B212" s="61" t="s">
        <v>117</v>
      </c>
      <c r="C212" s="61" t="s">
        <v>19</v>
      </c>
      <c r="D212" s="61" t="n">
        <v>5909.1213035</v>
      </c>
      <c r="E212" s="61" t="n">
        <v>116685.979737</v>
      </c>
      <c r="F212" s="61" t="n">
        <v>4.82003053413031</v>
      </c>
      <c r="G212" s="61" t="n">
        <v>95.1799694658697</v>
      </c>
    </row>
    <row r="213">
      <c r="A213" s="61" t="s">
        <v>94</v>
      </c>
      <c r="B213" s="61" t="s">
        <v>118</v>
      </c>
      <c r="C213" s="61" t="s">
        <v>18</v>
      </c>
      <c r="D213" s="61" t="n">
        <v>77.2780446</v>
      </c>
      <c r="E213" s="61" t="n">
        <v>4401.3970932</v>
      </c>
      <c r="F213" s="61" t="n">
        <v>1.72546662176441</v>
      </c>
      <c r="G213" s="61" t="n">
        <v>98.2745333782356</v>
      </c>
    </row>
    <row r="214">
      <c r="A214" s="61" t="s">
        <v>94</v>
      </c>
      <c r="B214" s="61" t="s">
        <v>118</v>
      </c>
      <c r="C214" s="61" t="s">
        <v>19</v>
      </c>
      <c r="D214" s="61" t="n">
        <v>1838.067612</v>
      </c>
      <c r="E214" s="61" t="n">
        <v>65345.2572555</v>
      </c>
      <c r="F214" s="61" t="n">
        <v>2.73589855164963</v>
      </c>
      <c r="G214" s="61" t="n">
        <v>97.2641014483503</v>
      </c>
    </row>
    <row r="215">
      <c r="A215" s="61" t="s">
        <v>96</v>
      </c>
      <c r="B215" s="61" t="s">
        <v>119</v>
      </c>
      <c r="C215" s="61" t="s">
        <v>18</v>
      </c>
      <c r="D215" s="61" t="n">
        <v>0</v>
      </c>
      <c r="E215" s="61" t="n">
        <v>651.5179257</v>
      </c>
      <c r="F215" s="61" t="n">
        <v>0</v>
      </c>
      <c r="G215" s="61" t="n">
        <v>100</v>
      </c>
    </row>
    <row r="216">
      <c r="A216" s="61" t="s">
        <v>96</v>
      </c>
      <c r="B216" s="61" t="s">
        <v>119</v>
      </c>
      <c r="C216" s="61" t="s">
        <v>19</v>
      </c>
      <c r="D216" s="61" t="n">
        <v>2562.5154619</v>
      </c>
      <c r="E216" s="61" t="n">
        <v>58757.9666173</v>
      </c>
      <c r="F216" s="61" t="n">
        <v>4.17888994837046</v>
      </c>
      <c r="G216" s="61" t="n">
        <v>95.8211100516295</v>
      </c>
    </row>
    <row r="217">
      <c r="A217" s="61" t="s">
        <v>98</v>
      </c>
      <c r="B217" s="61" t="s">
        <v>120</v>
      </c>
      <c r="C217" s="61" t="s">
        <v>18</v>
      </c>
      <c r="D217" s="61" t="n">
        <v>0</v>
      </c>
      <c r="E217" s="61" t="n">
        <v>473.2145166</v>
      </c>
      <c r="F217" s="61" t="n">
        <v>0</v>
      </c>
      <c r="G217" s="61" t="n">
        <v>100</v>
      </c>
    </row>
    <row r="218">
      <c r="A218" s="61" t="s">
        <v>98</v>
      </c>
      <c r="B218" s="61" t="s">
        <v>120</v>
      </c>
      <c r="C218" s="61" t="s">
        <v>19</v>
      </c>
      <c r="D218" s="61" t="n">
        <v>5061.0611638</v>
      </c>
      <c r="E218" s="61" t="n">
        <v>126431.7243124</v>
      </c>
      <c r="F218" s="61" t="n">
        <v>3.84892687874199</v>
      </c>
      <c r="G218" s="61" t="n">
        <v>96.151073121258</v>
      </c>
    </row>
    <row r="219">
      <c r="A219" s="61" t="s">
        <v>100</v>
      </c>
      <c r="B219" s="61" t="s">
        <v>121</v>
      </c>
      <c r="C219" s="61" t="s">
        <v>18</v>
      </c>
      <c r="D219" s="61" t="n">
        <v>0</v>
      </c>
      <c r="E219" s="61" t="n">
        <v>527.3759058</v>
      </c>
      <c r="F219" s="61" t="n">
        <v>0</v>
      </c>
      <c r="G219" s="61" t="n">
        <v>100</v>
      </c>
    </row>
    <row r="220">
      <c r="A220" s="61" t="s">
        <v>100</v>
      </c>
      <c r="B220" s="61" t="s">
        <v>121</v>
      </c>
      <c r="C220" s="61" t="s">
        <v>19</v>
      </c>
      <c r="D220" s="61" t="n">
        <v>2200.3232929</v>
      </c>
      <c r="E220" s="61" t="n">
        <v>39592.3008077</v>
      </c>
      <c r="F220" s="61" t="n">
        <v>5.26486034378591</v>
      </c>
      <c r="G220" s="61" t="n">
        <v>94.7351396562141</v>
      </c>
    </row>
    <row r="221">
      <c r="A221" s="61" t="s">
        <v>108</v>
      </c>
      <c r="B221" s="61" t="s">
        <v>122</v>
      </c>
      <c r="C221" s="61" t="s">
        <v>18</v>
      </c>
      <c r="D221" s="61" t="n">
        <v>44.5997786</v>
      </c>
      <c r="E221" s="61" t="n">
        <v>1851.281221</v>
      </c>
      <c r="F221" s="61" t="n">
        <v>2.35245664730064</v>
      </c>
      <c r="G221" s="61" t="n">
        <v>97.6475433526994</v>
      </c>
    </row>
    <row r="222">
      <c r="A222" s="61" t="s">
        <v>108</v>
      </c>
      <c r="B222" s="61" t="s">
        <v>122</v>
      </c>
      <c r="C222" s="61" t="s">
        <v>19</v>
      </c>
      <c r="D222" s="61" t="n">
        <v>9152.2897205</v>
      </c>
      <c r="E222" s="61" t="n">
        <v>83050.829283</v>
      </c>
      <c r="F222" s="61" t="n">
        <v>9.92622572795242</v>
      </c>
      <c r="G222" s="61" t="n">
        <v>90.0737742720476</v>
      </c>
    </row>
    <row r="223">
      <c r="A223" s="61" t="s">
        <v>110</v>
      </c>
      <c r="B223" s="61" t="s">
        <v>123</v>
      </c>
      <c r="C223" s="61" t="s">
        <v>18</v>
      </c>
      <c r="D223" s="61" t="n">
        <v>0</v>
      </c>
      <c r="E223" s="61" t="n">
        <v>1330.4833798</v>
      </c>
      <c r="F223" s="61" t="n">
        <v>0</v>
      </c>
      <c r="G223" s="61" t="n">
        <v>100</v>
      </c>
    </row>
    <row r="224">
      <c r="A224" s="61" t="s">
        <v>110</v>
      </c>
      <c r="B224" s="61" t="s">
        <v>123</v>
      </c>
      <c r="C224" s="61" t="s">
        <v>19</v>
      </c>
      <c r="D224" s="61" t="n">
        <v>10007.6338415</v>
      </c>
      <c r="E224" s="61" t="n">
        <v>93324.8827842</v>
      </c>
      <c r="F224" s="61" t="n">
        <v>9.68488348904781</v>
      </c>
      <c r="G224" s="61" t="n">
        <v>90.3151165109522</v>
      </c>
    </row>
    <row r="225">
      <c r="A225" s="61" t="s">
        <v>112</v>
      </c>
      <c r="B225" s="61" t="s">
        <v>124</v>
      </c>
      <c r="C225" s="61" t="s">
        <v>18</v>
      </c>
      <c r="D225" s="61" t="n">
        <v>0</v>
      </c>
      <c r="E225" s="61" t="n">
        <v>84.6071878</v>
      </c>
      <c r="F225" s="61" t="n">
        <v>0</v>
      </c>
      <c r="G225" s="61" t="n">
        <v>100</v>
      </c>
    </row>
    <row r="226">
      <c r="A226" s="61" t="s">
        <v>112</v>
      </c>
      <c r="B226" s="61" t="s">
        <v>124</v>
      </c>
      <c r="C226" s="61" t="s">
        <v>19</v>
      </c>
      <c r="D226" s="61" t="n">
        <v>3199.1370271</v>
      </c>
      <c r="E226" s="61" t="n">
        <v>39310.2557838</v>
      </c>
      <c r="F226" s="61" t="n">
        <v>7.52571800150412</v>
      </c>
      <c r="G226" s="61" t="n">
        <v>92.4742819984959</v>
      </c>
    </row>
    <row r="227">
      <c r="A227" s="61" t="s">
        <v>125</v>
      </c>
      <c r="B227" s="61" t="s">
        <v>126</v>
      </c>
      <c r="C227" s="61" t="s">
        <v>18</v>
      </c>
      <c r="D227" s="61" t="n">
        <v>108.2171614</v>
      </c>
      <c r="E227" s="61" t="n">
        <v>403.9808026</v>
      </c>
      <c r="F227" s="61" t="n">
        <v>21.1279952295945</v>
      </c>
      <c r="G227" s="61" t="n">
        <v>78.8720047704055</v>
      </c>
    </row>
    <row r="228">
      <c r="A228" s="61" t="s">
        <v>125</v>
      </c>
      <c r="B228" s="61" t="s">
        <v>126</v>
      </c>
      <c r="C228" s="61" t="s">
        <v>19</v>
      </c>
      <c r="D228" s="61" t="n">
        <v>1357.6825744</v>
      </c>
      <c r="E228" s="61" t="n">
        <v>28557.1193841</v>
      </c>
      <c r="F228" s="61" t="n">
        <v>4.538497618281</v>
      </c>
      <c r="G228" s="61" t="n">
        <v>95.461502381719</v>
      </c>
    </row>
    <row r="229">
      <c r="A229" s="61" t="s">
        <v>127</v>
      </c>
      <c r="B229" s="61" t="s">
        <v>128</v>
      </c>
      <c r="C229" s="61" t="s">
        <v>18</v>
      </c>
      <c r="D229" s="61" t="n">
        <v>0</v>
      </c>
      <c r="E229" s="61" t="n">
        <v>593.0603734</v>
      </c>
      <c r="F229" s="61" t="n">
        <v>0</v>
      </c>
      <c r="G229" s="61" t="n">
        <v>100</v>
      </c>
    </row>
    <row r="230">
      <c r="A230" s="61" t="s">
        <v>127</v>
      </c>
      <c r="B230" s="61" t="s">
        <v>128</v>
      </c>
      <c r="C230" s="61" t="s">
        <v>19</v>
      </c>
      <c r="D230" s="61" t="n">
        <v>3205.0350883</v>
      </c>
      <c r="E230" s="61" t="n">
        <v>56608.9045308</v>
      </c>
      <c r="F230" s="61" t="n">
        <v>5.35834139785796</v>
      </c>
      <c r="G230" s="61" t="n">
        <v>94.641658602142</v>
      </c>
    </row>
    <row r="231">
      <c r="A231" s="61" t="s">
        <v>129</v>
      </c>
      <c r="B231" s="61" t="s">
        <v>130</v>
      </c>
      <c r="C231" s="61" t="s">
        <v>18</v>
      </c>
      <c r="D231" s="61" t="n">
        <v>0</v>
      </c>
      <c r="E231" s="61" t="n">
        <v>1257.0390915</v>
      </c>
      <c r="F231" s="61" t="n">
        <v>0</v>
      </c>
      <c r="G231" s="61" t="n">
        <v>100</v>
      </c>
    </row>
    <row r="232">
      <c r="A232" s="61" t="s">
        <v>129</v>
      </c>
      <c r="B232" s="61" t="s">
        <v>130</v>
      </c>
      <c r="C232" s="61" t="s">
        <v>19</v>
      </c>
      <c r="D232" s="61" t="n">
        <v>4772.2424933</v>
      </c>
      <c r="E232" s="61" t="n">
        <v>77061.7184135</v>
      </c>
      <c r="F232" s="61" t="n">
        <v>5.8316161657323</v>
      </c>
      <c r="G232" s="61" t="n">
        <v>94.1683838342677</v>
      </c>
    </row>
    <row r="233">
      <c r="A233" s="61" t="s">
        <v>131</v>
      </c>
      <c r="B233" s="61" t="s">
        <v>132</v>
      </c>
      <c r="C233" s="61" t="s">
        <v>18</v>
      </c>
      <c r="D233" s="61" t="n">
        <v>0</v>
      </c>
      <c r="E233" s="61" t="n">
        <v>560.6475464</v>
      </c>
      <c r="F233" s="61" t="n">
        <v>0</v>
      </c>
      <c r="G233" s="61" t="n">
        <v>100</v>
      </c>
    </row>
    <row r="234">
      <c r="A234" s="61" t="s">
        <v>131</v>
      </c>
      <c r="B234" s="61" t="s">
        <v>132</v>
      </c>
      <c r="C234" s="61" t="s">
        <v>19</v>
      </c>
      <c r="D234" s="61" t="n">
        <v>3419.2456692</v>
      </c>
      <c r="E234" s="61" t="n">
        <v>41236.10679</v>
      </c>
      <c r="F234" s="61" t="n">
        <v>7.65696715152801</v>
      </c>
      <c r="G234" s="61" t="n">
        <v>92.343032848472</v>
      </c>
    </row>
    <row r="235">
      <c r="A235" s="61" t="s">
        <v>133</v>
      </c>
      <c r="B235" s="61" t="s">
        <v>134</v>
      </c>
      <c r="C235" s="61" t="s">
        <v>18</v>
      </c>
      <c r="D235" s="61" t="n">
        <v>138.191407</v>
      </c>
      <c r="E235" s="61" t="n">
        <v>3568.5132183</v>
      </c>
      <c r="F235" s="61" t="n">
        <v>3.72814726203914</v>
      </c>
      <c r="G235" s="61" t="n">
        <v>96.2718527379609</v>
      </c>
    </row>
    <row r="236">
      <c r="A236" s="61" t="s">
        <v>133</v>
      </c>
      <c r="B236" s="61" t="s">
        <v>134</v>
      </c>
      <c r="C236" s="61" t="s">
        <v>19</v>
      </c>
      <c r="D236" s="61" t="n">
        <v>7042.9013051</v>
      </c>
      <c r="E236" s="61" t="n">
        <v>90180.3940714</v>
      </c>
      <c r="F236" s="61" t="n">
        <v>7.24404709573581</v>
      </c>
      <c r="G236" s="61" t="n">
        <v>92.7559529042642</v>
      </c>
    </row>
    <row r="237">
      <c r="A237" s="61" t="s">
        <v>135</v>
      </c>
      <c r="B237" s="61" t="s">
        <v>136</v>
      </c>
      <c r="C237" s="61" t="s">
        <v>18</v>
      </c>
      <c r="D237" s="61" t="n">
        <v>427.9921139</v>
      </c>
      <c r="E237" s="61" t="n">
        <v>5394.0925511</v>
      </c>
      <c r="F237" s="61" t="n">
        <v>7.3511832707091</v>
      </c>
      <c r="G237" s="61" t="n">
        <v>92.6488167292909</v>
      </c>
    </row>
    <row r="238">
      <c r="A238" s="61" t="s">
        <v>135</v>
      </c>
      <c r="B238" s="61" t="s">
        <v>136</v>
      </c>
      <c r="C238" s="61" t="s">
        <v>19</v>
      </c>
      <c r="D238" s="61" t="n">
        <v>12691.6356516</v>
      </c>
      <c r="E238" s="61" t="n">
        <v>162864.2796795</v>
      </c>
      <c r="F238" s="61" t="n">
        <v>7.22939789733856</v>
      </c>
      <c r="G238" s="61" t="n">
        <v>92.7706021026614</v>
      </c>
    </row>
    <row r="239">
      <c r="A239" s="61" t="s">
        <v>137</v>
      </c>
      <c r="B239" s="61" t="s">
        <v>138</v>
      </c>
      <c r="C239" s="61" t="s">
        <v>18</v>
      </c>
      <c r="D239" s="61" t="n">
        <v>909.326457</v>
      </c>
      <c r="E239" s="61" t="n">
        <v>16505.6810869</v>
      </c>
      <c r="F239" s="61" t="n">
        <v>5.22151055466245</v>
      </c>
      <c r="G239" s="61" t="n">
        <v>94.7784894453376</v>
      </c>
    </row>
    <row r="240">
      <c r="A240" s="61" t="s">
        <v>137</v>
      </c>
      <c r="B240" s="61" t="s">
        <v>138</v>
      </c>
      <c r="C240" s="61" t="s">
        <v>19</v>
      </c>
      <c r="D240" s="61" t="n">
        <v>26727.3828292</v>
      </c>
      <c r="E240" s="61" t="n">
        <v>244841.6096229</v>
      </c>
      <c r="F240" s="61" t="n">
        <v>9.84183893303439</v>
      </c>
      <c r="G240" s="61" t="n">
        <v>90.1581610669656</v>
      </c>
    </row>
    <row r="241">
      <c r="A241" s="61" t="s">
        <v>139</v>
      </c>
      <c r="B241" s="61" t="s">
        <v>140</v>
      </c>
      <c r="C241" s="61" t="s">
        <v>18</v>
      </c>
      <c r="D241" s="61" t="n">
        <v>75.9239168</v>
      </c>
      <c r="E241" s="61" t="n">
        <v>3981.9574641</v>
      </c>
      <c r="F241" s="61" t="n">
        <v>1.87102356311758</v>
      </c>
      <c r="G241" s="61" t="n">
        <v>98.1289764368824</v>
      </c>
    </row>
    <row r="242">
      <c r="A242" s="61" t="s">
        <v>139</v>
      </c>
      <c r="B242" s="61" t="s">
        <v>140</v>
      </c>
      <c r="C242" s="61" t="s">
        <v>19</v>
      </c>
      <c r="D242" s="61" t="n">
        <v>3905.0938126</v>
      </c>
      <c r="E242" s="61" t="n">
        <v>102596.0248041</v>
      </c>
      <c r="F242" s="61" t="n">
        <v>3.66671624046929</v>
      </c>
      <c r="G242" s="61" t="n">
        <v>96.3332837595307</v>
      </c>
    </row>
    <row r="243">
      <c r="A243" s="61" t="s">
        <v>141</v>
      </c>
      <c r="B243" s="61" t="s">
        <v>142</v>
      </c>
      <c r="C243" s="61" t="s">
        <v>18</v>
      </c>
      <c r="D243" s="61" t="n">
        <v>478.7262742</v>
      </c>
      <c r="E243" s="61" t="n">
        <v>2055.0526509</v>
      </c>
      <c r="F243" s="61" t="n">
        <v>18.8937665183677</v>
      </c>
      <c r="G243" s="61" t="n">
        <v>81.1062334816323</v>
      </c>
    </row>
    <row r="244">
      <c r="A244" s="61" t="s">
        <v>141</v>
      </c>
      <c r="B244" s="61" t="s">
        <v>142</v>
      </c>
      <c r="C244" s="61" t="s">
        <v>19</v>
      </c>
      <c r="D244" s="61" t="n">
        <v>6385.9478979</v>
      </c>
      <c r="E244" s="61" t="n">
        <v>119158.2731715</v>
      </c>
      <c r="F244" s="61" t="n">
        <v>5.08661238526455</v>
      </c>
      <c r="G244" s="61" t="n">
        <v>94.9133876147355</v>
      </c>
    </row>
    <row r="245">
      <c r="A245" s="61" t="s">
        <v>143</v>
      </c>
      <c r="B245" s="61" t="s">
        <v>144</v>
      </c>
      <c r="C245" s="61" t="s">
        <v>18</v>
      </c>
      <c r="D245" s="61" t="n">
        <v>1066.4311423</v>
      </c>
      <c r="E245" s="61" t="n">
        <v>5965.142119</v>
      </c>
      <c r="F245" s="61" t="n">
        <v>15.1663234196729</v>
      </c>
      <c r="G245" s="61" t="n">
        <v>84.8336765803271</v>
      </c>
    </row>
    <row r="246">
      <c r="A246" s="61" t="s">
        <v>143</v>
      </c>
      <c r="B246" s="61" t="s">
        <v>144</v>
      </c>
      <c r="C246" s="61" t="s">
        <v>19</v>
      </c>
      <c r="D246" s="61" t="n">
        <v>8826.6675518</v>
      </c>
      <c r="E246" s="61" t="n">
        <v>87689.7591826</v>
      </c>
      <c r="F246" s="61" t="n">
        <v>9.14524900107396</v>
      </c>
      <c r="G246" s="61" t="n">
        <v>90.8547509989261</v>
      </c>
    </row>
    <row r="247">
      <c r="A247" s="61" t="s">
        <v>145</v>
      </c>
      <c r="B247" s="61" t="s">
        <v>146</v>
      </c>
      <c r="C247" s="61" t="s">
        <v>18</v>
      </c>
      <c r="D247" s="61" t="n">
        <v>213.3470152</v>
      </c>
      <c r="E247" s="61" t="n">
        <v>1474.1864188</v>
      </c>
      <c r="F247" s="61" t="n">
        <v>12.6425356026457</v>
      </c>
      <c r="G247" s="61" t="n">
        <v>87.3574643973543</v>
      </c>
    </row>
    <row r="248">
      <c r="A248" s="61" t="s">
        <v>145</v>
      </c>
      <c r="B248" s="61" t="s">
        <v>146</v>
      </c>
      <c r="C248" s="61" t="s">
        <v>19</v>
      </c>
      <c r="D248" s="61" t="n">
        <v>5271.4821323</v>
      </c>
      <c r="E248" s="61" t="n">
        <v>37068.9844357</v>
      </c>
      <c r="F248" s="61" t="n">
        <v>12.4502221151339</v>
      </c>
      <c r="G248" s="61" t="n">
        <v>87.5497778848661</v>
      </c>
    </row>
    <row r="249">
      <c r="A249" s="61" t="s">
        <v>147</v>
      </c>
      <c r="B249" s="61" t="s">
        <v>148</v>
      </c>
      <c r="C249" s="61" t="s">
        <v>18</v>
      </c>
      <c r="D249" s="61" t="n">
        <v>285.827882</v>
      </c>
      <c r="E249" s="61" t="n">
        <v>4093.3107317</v>
      </c>
      <c r="F249" s="61" t="n">
        <v>6.52703436026885</v>
      </c>
      <c r="G249" s="61" t="n">
        <v>93.4729656397311</v>
      </c>
    </row>
    <row r="250">
      <c r="A250" s="61" t="s">
        <v>147</v>
      </c>
      <c r="B250" s="61" t="s">
        <v>148</v>
      </c>
      <c r="C250" s="61" t="s">
        <v>19</v>
      </c>
      <c r="D250" s="61" t="n">
        <v>5449.622774</v>
      </c>
      <c r="E250" s="61" t="n">
        <v>70637.2386126</v>
      </c>
      <c r="F250" s="61" t="n">
        <v>7.16237031556641</v>
      </c>
      <c r="G250" s="61" t="n">
        <v>92.8376296844336</v>
      </c>
    </row>
    <row r="251">
      <c r="A251" s="61" t="s">
        <v>149</v>
      </c>
      <c r="B251" s="61" t="s">
        <v>150</v>
      </c>
      <c r="C251" s="61" t="s">
        <v>18</v>
      </c>
      <c r="D251" s="61" t="n">
        <v>149.7754898</v>
      </c>
      <c r="E251" s="61" t="n">
        <v>1246.5844195</v>
      </c>
      <c r="F251" s="61" t="n">
        <v>10.7261379249339</v>
      </c>
      <c r="G251" s="61" t="n">
        <v>89.2738620750661</v>
      </c>
    </row>
    <row r="252">
      <c r="A252" s="61" t="s">
        <v>149</v>
      </c>
      <c r="B252" s="61" t="s">
        <v>150</v>
      </c>
      <c r="C252" s="61" t="s">
        <v>19</v>
      </c>
      <c r="D252" s="61" t="n">
        <v>1736.4401291</v>
      </c>
      <c r="E252" s="61" t="n">
        <v>23232.1999624</v>
      </c>
      <c r="F252" s="61" t="n">
        <v>6.95448419592195</v>
      </c>
      <c r="G252" s="61" t="n">
        <v>93.0455158040781</v>
      </c>
    </row>
    <row r="253">
      <c r="A253" s="61" t="s">
        <v>151</v>
      </c>
      <c r="B253" s="61" t="s">
        <v>152</v>
      </c>
      <c r="C253" s="61" t="s">
        <v>18</v>
      </c>
      <c r="D253" s="61" t="n">
        <v>82.6824903</v>
      </c>
      <c r="E253" s="61" t="n">
        <v>1251.5998099</v>
      </c>
      <c r="F253" s="61" t="n">
        <v>6.1967763709079</v>
      </c>
      <c r="G253" s="61" t="n">
        <v>93.8032236290921</v>
      </c>
    </row>
    <row r="254">
      <c r="A254" s="61" t="s">
        <v>151</v>
      </c>
      <c r="B254" s="61" t="s">
        <v>152</v>
      </c>
      <c r="C254" s="61" t="s">
        <v>19</v>
      </c>
      <c r="D254" s="61" t="n">
        <v>3545.7772128</v>
      </c>
      <c r="E254" s="61" t="n">
        <v>43842.9404931</v>
      </c>
      <c r="F254" s="61" t="n">
        <v>7.48232360876594</v>
      </c>
      <c r="G254" s="61" t="n">
        <v>92.5176763912341</v>
      </c>
    </row>
    <row r="255">
      <c r="A255" s="61" t="s">
        <v>153</v>
      </c>
      <c r="B255" s="61" t="s">
        <v>154</v>
      </c>
      <c r="C255" s="61" t="s">
        <v>18</v>
      </c>
      <c r="D255" s="61" t="n">
        <v>93.3056203</v>
      </c>
      <c r="E255" s="61" t="n">
        <v>2044.002438</v>
      </c>
      <c r="F255" s="61" t="n">
        <v>4.36556723480539</v>
      </c>
      <c r="G255" s="61" t="n">
        <v>95.6344327651946</v>
      </c>
    </row>
    <row r="256">
      <c r="A256" s="61" t="s">
        <v>153</v>
      </c>
      <c r="B256" s="61" t="s">
        <v>154</v>
      </c>
      <c r="C256" s="61" t="s">
        <v>19</v>
      </c>
      <c r="D256" s="61" t="n">
        <v>2743.5011481</v>
      </c>
      <c r="E256" s="61" t="n">
        <v>39226.1907963</v>
      </c>
      <c r="F256" s="61" t="n">
        <v>6.53686272402117</v>
      </c>
      <c r="G256" s="61" t="n">
        <v>93.4631372759788</v>
      </c>
    </row>
    <row r="257">
      <c r="A257" s="61" t="s">
        <v>155</v>
      </c>
      <c r="B257" s="61" t="s">
        <v>156</v>
      </c>
      <c r="C257" s="61" t="s">
        <v>18</v>
      </c>
      <c r="D257" s="61" t="n">
        <v>205.7889589</v>
      </c>
      <c r="E257" s="61" t="n">
        <v>2124.7913529</v>
      </c>
      <c r="F257" s="61" t="n">
        <v>8.82994496512592</v>
      </c>
      <c r="G257" s="61" t="n">
        <v>91.1700550348741</v>
      </c>
    </row>
    <row r="258">
      <c r="A258" s="61" t="s">
        <v>155</v>
      </c>
      <c r="B258" s="61" t="s">
        <v>156</v>
      </c>
      <c r="C258" s="61" t="s">
        <v>19</v>
      </c>
      <c r="D258" s="61" t="n">
        <v>6489.351444</v>
      </c>
      <c r="E258" s="61" t="n">
        <v>47237.068242</v>
      </c>
      <c r="F258" s="61" t="n">
        <v>12.0785108740291</v>
      </c>
      <c r="G258" s="61" t="n">
        <v>87.9214891259709</v>
      </c>
    </row>
    <row r="259">
      <c r="A259" s="61" t="s">
        <v>157</v>
      </c>
      <c r="B259" s="61" t="s">
        <v>158</v>
      </c>
      <c r="C259" s="61" t="s">
        <v>18</v>
      </c>
      <c r="D259" s="61" t="n">
        <v>375.1835991</v>
      </c>
      <c r="E259" s="61" t="n">
        <v>5171.132256</v>
      </c>
      <c r="F259" s="61" t="n">
        <v>6.76455522732279</v>
      </c>
      <c r="G259" s="61" t="n">
        <v>93.2354447726772</v>
      </c>
    </row>
    <row r="260">
      <c r="A260" s="61" t="s">
        <v>157</v>
      </c>
      <c r="B260" s="61" t="s">
        <v>158</v>
      </c>
      <c r="C260" s="61" t="s">
        <v>19</v>
      </c>
      <c r="D260" s="61" t="n">
        <v>7043.6090317</v>
      </c>
      <c r="E260" s="61" t="n">
        <v>79928.0751117</v>
      </c>
      <c r="F260" s="61" t="n">
        <v>8.09873822850942</v>
      </c>
      <c r="G260" s="61" t="n">
        <v>91.9012617714906</v>
      </c>
    </row>
    <row r="261">
      <c r="A261" s="61" t="s">
        <v>159</v>
      </c>
      <c r="B261" s="61" t="s">
        <v>160</v>
      </c>
      <c r="C261" s="61" t="s">
        <v>18</v>
      </c>
      <c r="D261" s="61" t="n">
        <v>174.4280295</v>
      </c>
      <c r="E261" s="61" t="n">
        <v>3116.8186738</v>
      </c>
      <c r="F261" s="61" t="n">
        <v>5.29975554020633</v>
      </c>
      <c r="G261" s="61" t="n">
        <v>94.7002444597937</v>
      </c>
    </row>
    <row r="262">
      <c r="A262" s="61" t="s">
        <v>159</v>
      </c>
      <c r="B262" s="61" t="s">
        <v>160</v>
      </c>
      <c r="C262" s="61" t="s">
        <v>19</v>
      </c>
      <c r="D262" s="61" t="n">
        <v>10028.6613478</v>
      </c>
      <c r="E262" s="61" t="n">
        <v>89018.0919469</v>
      </c>
      <c r="F262" s="61" t="n">
        <v>10.1251792857471</v>
      </c>
      <c r="G262" s="61" t="n">
        <v>89.8748207142529</v>
      </c>
    </row>
    <row r="263">
      <c r="A263" s="61" t="s">
        <v>161</v>
      </c>
      <c r="B263" s="61" t="s">
        <v>162</v>
      </c>
      <c r="C263" s="61" t="s">
        <v>18</v>
      </c>
      <c r="D263" s="61" t="n">
        <v>57.6632285</v>
      </c>
      <c r="E263" s="61" t="n">
        <v>1154.8777333</v>
      </c>
      <c r="F263" s="61" t="n">
        <v>4.75556952850481</v>
      </c>
      <c r="G263" s="61" t="n">
        <v>95.2444304714952</v>
      </c>
    </row>
    <row r="264">
      <c r="A264" s="61" t="s">
        <v>161</v>
      </c>
      <c r="B264" s="61" t="s">
        <v>162</v>
      </c>
      <c r="C264" s="61" t="s">
        <v>19</v>
      </c>
      <c r="D264" s="61" t="n">
        <v>6120.6120599</v>
      </c>
      <c r="E264" s="61" t="n">
        <v>52055.8469765</v>
      </c>
      <c r="F264" s="61" t="n">
        <v>10.5207710494557</v>
      </c>
      <c r="G264" s="61" t="n">
        <v>89.4792289505443</v>
      </c>
    </row>
    <row r="265">
      <c r="A265" s="61" t="s">
        <v>163</v>
      </c>
      <c r="B265" s="61" t="s">
        <v>164</v>
      </c>
      <c r="C265" s="61" t="s">
        <v>18</v>
      </c>
      <c r="D265" s="61" t="n">
        <v>642.6493997</v>
      </c>
      <c r="E265" s="61" t="n">
        <v>4429.7471336</v>
      </c>
      <c r="F265" s="61" t="n">
        <v>12.6695418128501</v>
      </c>
      <c r="G265" s="61" t="n">
        <v>87.33045818715</v>
      </c>
    </row>
    <row r="266">
      <c r="A266" s="61" t="s">
        <v>163</v>
      </c>
      <c r="B266" s="61" t="s">
        <v>164</v>
      </c>
      <c r="C266" s="61" t="s">
        <v>19</v>
      </c>
      <c r="D266" s="61" t="n">
        <v>15186.6448179</v>
      </c>
      <c r="E266" s="61" t="n">
        <v>119230.9586552</v>
      </c>
      <c r="F266" s="61" t="n">
        <v>11.2981071120935</v>
      </c>
      <c r="G266" s="61" t="n">
        <v>88.7018928879065</v>
      </c>
    </row>
    <row r="267">
      <c r="A267" s="61" t="s">
        <v>165</v>
      </c>
      <c r="B267" s="61" t="s">
        <v>166</v>
      </c>
      <c r="C267" s="61" t="s">
        <v>18</v>
      </c>
      <c r="D267" s="61" t="n">
        <v>89.9012285</v>
      </c>
      <c r="E267" s="61" t="n">
        <v>2585.0134575</v>
      </c>
      <c r="F267" s="61" t="n">
        <v>3.36090077827626</v>
      </c>
      <c r="G267" s="61" t="n">
        <v>96.6390992217237</v>
      </c>
    </row>
    <row r="268">
      <c r="A268" s="61" t="s">
        <v>165</v>
      </c>
      <c r="B268" s="61" t="s">
        <v>166</v>
      </c>
      <c r="C268" s="61" t="s">
        <v>19</v>
      </c>
      <c r="D268" s="61" t="n">
        <v>6163.1775099</v>
      </c>
      <c r="E268" s="61" t="n">
        <v>64841.9078066</v>
      </c>
      <c r="F268" s="61" t="n">
        <v>8.6799100126816</v>
      </c>
      <c r="G268" s="61" t="n">
        <v>91.3200899873184</v>
      </c>
    </row>
    <row r="269">
      <c r="A269" s="61" t="s">
        <v>167</v>
      </c>
      <c r="B269" s="61" t="s">
        <v>168</v>
      </c>
      <c r="C269" s="61" t="s">
        <v>18</v>
      </c>
      <c r="D269" s="61" t="n">
        <v>81.5657704</v>
      </c>
      <c r="E269" s="61" t="n">
        <v>2332.3775517</v>
      </c>
      <c r="F269" s="61" t="n">
        <v>3.37894306188772</v>
      </c>
      <c r="G269" s="61" t="n">
        <v>96.6210569381123</v>
      </c>
    </row>
    <row r="270">
      <c r="A270" s="61" t="s">
        <v>167</v>
      </c>
      <c r="B270" s="61" t="s">
        <v>168</v>
      </c>
      <c r="C270" s="61" t="s">
        <v>19</v>
      </c>
      <c r="D270" s="61" t="n">
        <v>6827.9553769</v>
      </c>
      <c r="E270" s="61" t="n">
        <v>69663.1013048</v>
      </c>
      <c r="F270" s="61" t="n">
        <v>8.92647542484995</v>
      </c>
      <c r="G270" s="61" t="n">
        <v>91.07352457515</v>
      </c>
    </row>
    <row r="271">
      <c r="A271" s="61" t="s">
        <v>169</v>
      </c>
      <c r="B271" s="61" t="s">
        <v>170</v>
      </c>
      <c r="C271" s="61" t="s">
        <v>18</v>
      </c>
      <c r="D271" s="61" t="n">
        <v>140.0790723</v>
      </c>
      <c r="E271" s="61" t="n">
        <v>3605.8690399</v>
      </c>
      <c r="F271" s="61" t="n">
        <v>3.739482451553</v>
      </c>
      <c r="G271" s="61" t="n">
        <v>96.260517548447</v>
      </c>
    </row>
    <row r="272">
      <c r="A272" s="61" t="s">
        <v>169</v>
      </c>
      <c r="B272" s="61" t="s">
        <v>170</v>
      </c>
      <c r="C272" s="61" t="s">
        <v>19</v>
      </c>
      <c r="D272" s="61" t="n">
        <v>9970.4125395</v>
      </c>
      <c r="E272" s="61" t="n">
        <v>75762.6393468</v>
      </c>
      <c r="F272" s="61" t="n">
        <v>11.6296017931601</v>
      </c>
      <c r="G272" s="61" t="n">
        <v>88.3703982068399</v>
      </c>
    </row>
    <row r="273">
      <c r="A273" s="61" t="s">
        <v>171</v>
      </c>
      <c r="B273" s="61" t="s">
        <v>172</v>
      </c>
      <c r="C273" s="61" t="s">
        <v>18</v>
      </c>
      <c r="D273" s="61" t="n">
        <v>243.414928</v>
      </c>
      <c r="E273" s="61" t="n">
        <v>2911.5041915</v>
      </c>
      <c r="F273" s="61" t="n">
        <v>7.71540945362102</v>
      </c>
      <c r="G273" s="61" t="n">
        <v>92.284590546379</v>
      </c>
    </row>
    <row r="274">
      <c r="A274" s="61" t="s">
        <v>171</v>
      </c>
      <c r="B274" s="61" t="s">
        <v>172</v>
      </c>
      <c r="C274" s="61" t="s">
        <v>19</v>
      </c>
      <c r="D274" s="61" t="n">
        <v>7401.7066935</v>
      </c>
      <c r="E274" s="61" t="n">
        <v>83018.3741912</v>
      </c>
      <c r="F274" s="61" t="n">
        <v>8.18591027687572</v>
      </c>
      <c r="G274" s="61" t="n">
        <v>91.8140897231243</v>
      </c>
    </row>
    <row r="275">
      <c r="A275" s="61" t="s">
        <v>173</v>
      </c>
      <c r="B275" s="61" t="s">
        <v>174</v>
      </c>
      <c r="C275" s="61" t="s">
        <v>18</v>
      </c>
      <c r="D275" s="61" t="n">
        <v>366.6758019</v>
      </c>
      <c r="E275" s="61" t="n">
        <v>4084.3861855</v>
      </c>
      <c r="F275" s="61" t="n">
        <v>8.23793968580937</v>
      </c>
      <c r="G275" s="61" t="n">
        <v>91.7620603141906</v>
      </c>
    </row>
    <row r="276">
      <c r="A276" s="61" t="s">
        <v>173</v>
      </c>
      <c r="B276" s="61" t="s">
        <v>174</v>
      </c>
      <c r="C276" s="61" t="s">
        <v>19</v>
      </c>
      <c r="D276" s="61" t="n">
        <v>12166.5376573</v>
      </c>
      <c r="E276" s="61" t="n">
        <v>123788.4003575</v>
      </c>
      <c r="F276" s="61" t="n">
        <v>8.94894869944007</v>
      </c>
      <c r="G276" s="61" t="n">
        <v>91.0510513005599</v>
      </c>
    </row>
    <row r="277">
      <c r="A277" s="61" t="s">
        <v>175</v>
      </c>
      <c r="B277" s="61" t="s">
        <v>176</v>
      </c>
      <c r="C277" s="61" t="s">
        <v>18</v>
      </c>
      <c r="D277" s="61" t="n">
        <v>326.2616924</v>
      </c>
      <c r="E277" s="61" t="n">
        <v>1824.8000987</v>
      </c>
      <c r="F277" s="61" t="n">
        <v>15.1674718852757</v>
      </c>
      <c r="G277" s="61" t="n">
        <v>84.8325281147243</v>
      </c>
    </row>
    <row r="278">
      <c r="A278" s="61" t="s">
        <v>175</v>
      </c>
      <c r="B278" s="61" t="s">
        <v>176</v>
      </c>
      <c r="C278" s="61" t="s">
        <v>19</v>
      </c>
      <c r="D278" s="61" t="n">
        <v>3992.4417575</v>
      </c>
      <c r="E278" s="61" t="n">
        <v>30133.4964488</v>
      </c>
      <c r="F278" s="61" t="n">
        <v>11.6991413785159</v>
      </c>
      <c r="G278" s="61" t="n">
        <v>88.3008586214841</v>
      </c>
    </row>
    <row r="279">
      <c r="A279" s="61" t="s">
        <v>177</v>
      </c>
      <c r="B279" s="61" t="s">
        <v>178</v>
      </c>
      <c r="C279" s="61" t="s">
        <v>18</v>
      </c>
      <c r="D279" s="61" t="n">
        <v>626.6698555</v>
      </c>
      <c r="E279" s="61" t="n">
        <v>5438.7167298</v>
      </c>
      <c r="F279" s="61" t="n">
        <v>10.3319029494145</v>
      </c>
      <c r="G279" s="61" t="n">
        <v>89.6680970505855</v>
      </c>
    </row>
    <row r="280">
      <c r="A280" s="61" t="s">
        <v>177</v>
      </c>
      <c r="B280" s="61" t="s">
        <v>178</v>
      </c>
      <c r="C280" s="61" t="s">
        <v>19</v>
      </c>
      <c r="D280" s="61" t="n">
        <v>6505.0928553</v>
      </c>
      <c r="E280" s="61" t="n">
        <v>83585.5205627</v>
      </c>
      <c r="F280" s="61" t="n">
        <v>7.22061112528765</v>
      </c>
      <c r="G280" s="61" t="n">
        <v>92.7793888747124</v>
      </c>
    </row>
    <row r="281">
      <c r="A281" s="61" t="s">
        <v>179</v>
      </c>
      <c r="B281" s="61" t="s">
        <v>180</v>
      </c>
      <c r="C281" s="61" t="s">
        <v>18</v>
      </c>
      <c r="D281" s="61" t="n">
        <v>313.2611259</v>
      </c>
      <c r="E281" s="61" t="n">
        <v>4923.0401051</v>
      </c>
      <c r="F281" s="61" t="n">
        <v>5.9824886323466</v>
      </c>
      <c r="G281" s="61" t="n">
        <v>94.0175113676534</v>
      </c>
    </row>
    <row r="282">
      <c r="A282" s="61" t="s">
        <v>179</v>
      </c>
      <c r="B282" s="61" t="s">
        <v>180</v>
      </c>
      <c r="C282" s="61" t="s">
        <v>19</v>
      </c>
      <c r="D282" s="61" t="n">
        <v>3411.8543508</v>
      </c>
      <c r="E282" s="61" t="n">
        <v>69085.8444149</v>
      </c>
      <c r="F282" s="61" t="n">
        <v>4.70615537994733</v>
      </c>
      <c r="G282" s="61" t="n">
        <v>95.2938446200527</v>
      </c>
    </row>
    <row r="283">
      <c r="A283" s="61" t="s">
        <v>181</v>
      </c>
      <c r="B283" s="61" t="s">
        <v>182</v>
      </c>
      <c r="C283" s="61" t="s">
        <v>18</v>
      </c>
      <c r="D283" s="61" t="n">
        <v>178.8531285</v>
      </c>
      <c r="E283" s="61" t="n">
        <v>3383.5783561</v>
      </c>
      <c r="F283" s="61" t="n">
        <v>5.02053525164378</v>
      </c>
      <c r="G283" s="61" t="n">
        <v>94.9794647483562</v>
      </c>
    </row>
    <row r="284">
      <c r="A284" s="61" t="s">
        <v>181</v>
      </c>
      <c r="B284" s="61" t="s">
        <v>182</v>
      </c>
      <c r="C284" s="61" t="s">
        <v>19</v>
      </c>
      <c r="D284" s="61" t="n">
        <v>985.4314438</v>
      </c>
      <c r="E284" s="61" t="n">
        <v>15081.1370791</v>
      </c>
      <c r="F284" s="61" t="n">
        <v>6.13342819529537</v>
      </c>
      <c r="G284" s="61" t="n">
        <v>93.8665718047046</v>
      </c>
    </row>
    <row r="285">
      <c r="A285" s="61" t="s">
        <v>183</v>
      </c>
      <c r="B285" s="61" t="s">
        <v>184</v>
      </c>
      <c r="C285" s="61" t="s">
        <v>18</v>
      </c>
      <c r="D285" s="61" t="n">
        <v>204.6804005</v>
      </c>
      <c r="E285" s="61" t="n">
        <v>4784.9191951</v>
      </c>
      <c r="F285" s="61" t="n">
        <v>4.10214079463399</v>
      </c>
      <c r="G285" s="61" t="n">
        <v>95.897859205366</v>
      </c>
    </row>
    <row r="286">
      <c r="A286" s="61" t="s">
        <v>183</v>
      </c>
      <c r="B286" s="61" t="s">
        <v>184</v>
      </c>
      <c r="C286" s="61" t="s">
        <v>19</v>
      </c>
      <c r="D286" s="61" t="n">
        <v>3822.5931918</v>
      </c>
      <c r="E286" s="61" t="n">
        <v>38630.8072101</v>
      </c>
      <c r="F286" s="61" t="n">
        <v>9.00420968782731</v>
      </c>
      <c r="G286" s="61" t="n">
        <v>90.9957903121727</v>
      </c>
    </row>
    <row r="287">
      <c r="A287" s="61" t="s">
        <v>185</v>
      </c>
      <c r="B287" s="61" t="s">
        <v>186</v>
      </c>
      <c r="C287" s="61" t="s">
        <v>18</v>
      </c>
      <c r="D287" s="61" t="n">
        <v>665.9896965</v>
      </c>
      <c r="E287" s="61" t="n">
        <v>10050.5563082</v>
      </c>
      <c r="F287" s="61" t="n">
        <v>6.21459280077661</v>
      </c>
      <c r="G287" s="61" t="n">
        <v>93.7854071992234</v>
      </c>
    </row>
    <row r="288">
      <c r="A288" s="61" t="s">
        <v>185</v>
      </c>
      <c r="B288" s="61" t="s">
        <v>186</v>
      </c>
      <c r="C288" s="61" t="s">
        <v>19</v>
      </c>
      <c r="D288" s="61" t="n">
        <v>6440.042371</v>
      </c>
      <c r="E288" s="61" t="n">
        <v>103695.411642</v>
      </c>
      <c r="F288" s="61" t="n">
        <v>5.84738350489738</v>
      </c>
      <c r="G288" s="61" t="n">
        <v>94.1526164951026</v>
      </c>
    </row>
    <row r="289">
      <c r="A289" s="61" t="s">
        <v>187</v>
      </c>
      <c r="B289" s="61" t="s">
        <v>188</v>
      </c>
      <c r="C289" s="61" t="s">
        <v>18</v>
      </c>
      <c r="D289" s="61" t="n">
        <v>1164.4996627</v>
      </c>
      <c r="E289" s="61" t="n">
        <v>8486.5031259</v>
      </c>
      <c r="F289" s="61" t="n">
        <v>12.0661001577529</v>
      </c>
      <c r="G289" s="61" t="n">
        <v>87.9338998422471</v>
      </c>
    </row>
    <row r="290">
      <c r="A290" s="61" t="s">
        <v>187</v>
      </c>
      <c r="B290" s="61" t="s">
        <v>188</v>
      </c>
      <c r="C290" s="61" t="s">
        <v>19</v>
      </c>
      <c r="D290" s="61" t="n">
        <v>9194.4137305</v>
      </c>
      <c r="E290" s="61" t="n">
        <v>56548.5834816</v>
      </c>
      <c r="F290" s="61" t="n">
        <v>13.985388741613</v>
      </c>
      <c r="G290" s="61" t="n">
        <v>86.014611258387</v>
      </c>
    </row>
    <row r="291">
      <c r="A291" s="61" t="s">
        <v>189</v>
      </c>
      <c r="B291" s="61" t="s">
        <v>190</v>
      </c>
      <c r="C291" s="61" t="s">
        <v>18</v>
      </c>
      <c r="D291" s="61" t="n">
        <v>1167.2417598</v>
      </c>
      <c r="E291" s="61" t="n">
        <v>11835.5145794</v>
      </c>
      <c r="F291" s="61" t="n">
        <v>8.97687943502458</v>
      </c>
      <c r="G291" s="61" t="n">
        <v>91.0231205649754</v>
      </c>
    </row>
    <row r="292">
      <c r="A292" s="61" t="s">
        <v>189</v>
      </c>
      <c r="B292" s="61" t="s">
        <v>190</v>
      </c>
      <c r="C292" s="61" t="s">
        <v>19</v>
      </c>
      <c r="D292" s="61" t="n">
        <v>9040.6017527</v>
      </c>
      <c r="E292" s="61" t="n">
        <v>109286.6419064</v>
      </c>
      <c r="F292" s="61" t="n">
        <v>7.64033833049125</v>
      </c>
      <c r="G292" s="61" t="n">
        <v>92.3596616695088</v>
      </c>
    </row>
    <row r="293">
      <c r="A293" s="61" t="s">
        <v>191</v>
      </c>
      <c r="B293" s="61" t="s">
        <v>192</v>
      </c>
      <c r="C293" s="61" t="s">
        <v>18</v>
      </c>
      <c r="D293" s="61" t="n">
        <v>275.0577497</v>
      </c>
      <c r="E293" s="61" t="n">
        <v>7749.7599381</v>
      </c>
      <c r="F293" s="61" t="n">
        <v>3.42758876775688</v>
      </c>
      <c r="G293" s="61" t="n">
        <v>96.5724112322431</v>
      </c>
    </row>
    <row r="294">
      <c r="A294" s="61" t="s">
        <v>191</v>
      </c>
      <c r="B294" s="61" t="s">
        <v>192</v>
      </c>
      <c r="C294" s="61" t="s">
        <v>19</v>
      </c>
      <c r="D294" s="61" t="n">
        <v>5141.379482</v>
      </c>
      <c r="E294" s="61" t="n">
        <v>85623.8028299</v>
      </c>
      <c r="F294" s="61" t="n">
        <v>5.6644842780489</v>
      </c>
      <c r="G294" s="61" t="n">
        <v>94.3355157219511</v>
      </c>
    </row>
    <row r="295">
      <c r="A295" s="61" t="s">
        <v>193</v>
      </c>
      <c r="B295" s="61" t="s">
        <v>194</v>
      </c>
      <c r="C295" s="61" t="s">
        <v>18</v>
      </c>
      <c r="D295" s="61" t="n">
        <v>224.1896909</v>
      </c>
      <c r="E295" s="61" t="n">
        <v>3392.5143854</v>
      </c>
      <c r="F295" s="61" t="n">
        <v>6.19872917911915</v>
      </c>
      <c r="G295" s="61" t="n">
        <v>93.8012708208808</v>
      </c>
    </row>
    <row r="296">
      <c r="A296" s="61" t="s">
        <v>193</v>
      </c>
      <c r="B296" s="61" t="s">
        <v>194</v>
      </c>
      <c r="C296" s="61" t="s">
        <v>19</v>
      </c>
      <c r="D296" s="61" t="n">
        <v>1628.6950303</v>
      </c>
      <c r="E296" s="61" t="n">
        <v>35845.6008992</v>
      </c>
      <c r="F296" s="61" t="n">
        <v>4.3461657915176</v>
      </c>
      <c r="G296" s="61" t="n">
        <v>95.6538342084824</v>
      </c>
    </row>
    <row r="297">
      <c r="A297" s="61" t="s">
        <v>195</v>
      </c>
      <c r="B297" s="61" t="s">
        <v>196</v>
      </c>
      <c r="C297" s="61" t="s">
        <v>18</v>
      </c>
      <c r="D297" s="61" t="n">
        <v>250.574374</v>
      </c>
      <c r="E297" s="61" t="n">
        <v>2258.2010017</v>
      </c>
      <c r="F297" s="61" t="n">
        <v>9.98791587429722</v>
      </c>
      <c r="G297" s="61" t="n">
        <v>90.0120841257028</v>
      </c>
    </row>
    <row r="298">
      <c r="A298" s="61" t="s">
        <v>195</v>
      </c>
      <c r="B298" s="61" t="s">
        <v>196</v>
      </c>
      <c r="C298" s="61" t="s">
        <v>19</v>
      </c>
      <c r="D298" s="61" t="n">
        <v>8299.8318504</v>
      </c>
      <c r="E298" s="61" t="n">
        <v>72466.3927715</v>
      </c>
      <c r="F298" s="61" t="n">
        <v>10.2763647666521</v>
      </c>
      <c r="G298" s="61" t="n">
        <v>89.7236352333479</v>
      </c>
    </row>
    <row r="299">
      <c r="A299" s="61" t="s">
        <v>197</v>
      </c>
      <c r="B299" s="61" t="s">
        <v>198</v>
      </c>
      <c r="C299" s="61" t="s">
        <v>18</v>
      </c>
      <c r="D299" s="61" t="n">
        <v>567.7460369</v>
      </c>
      <c r="E299" s="61" t="n">
        <v>6119.2408481</v>
      </c>
      <c r="F299" s="61" t="n">
        <v>8.49031180506046</v>
      </c>
      <c r="G299" s="61" t="n">
        <v>91.5096881949395</v>
      </c>
    </row>
    <row r="300">
      <c r="A300" s="61" t="s">
        <v>197</v>
      </c>
      <c r="B300" s="61" t="s">
        <v>198</v>
      </c>
      <c r="C300" s="61" t="s">
        <v>19</v>
      </c>
      <c r="D300" s="61" t="n">
        <v>6233.3223474</v>
      </c>
      <c r="E300" s="61" t="n">
        <v>58385.6907639</v>
      </c>
      <c r="F300" s="61" t="n">
        <v>9.64626670584354</v>
      </c>
      <c r="G300" s="61" t="n">
        <v>90.3537332941565</v>
      </c>
    </row>
    <row r="301">
      <c r="A301" s="61" t="s">
        <v>199</v>
      </c>
      <c r="B301" s="61" t="s">
        <v>200</v>
      </c>
      <c r="C301" s="61" t="s">
        <v>18</v>
      </c>
      <c r="D301" s="61" t="n">
        <v>1191.8398644</v>
      </c>
      <c r="E301" s="61" t="n">
        <v>19891.05412</v>
      </c>
      <c r="F301" s="61" t="n">
        <v>5.65311320771183</v>
      </c>
      <c r="G301" s="61" t="n">
        <v>94.3468867922882</v>
      </c>
    </row>
    <row r="302">
      <c r="A302" s="61" t="s">
        <v>199</v>
      </c>
      <c r="B302" s="61" t="s">
        <v>200</v>
      </c>
      <c r="C302" s="61" t="s">
        <v>19</v>
      </c>
      <c r="D302" s="61" t="n">
        <v>6952.5365992</v>
      </c>
      <c r="E302" s="61" t="n">
        <v>133795.5694292</v>
      </c>
      <c r="F302" s="61" t="n">
        <v>4.93970170923446</v>
      </c>
      <c r="G302" s="61" t="n">
        <v>95.0602982907655</v>
      </c>
    </row>
    <row r="303">
      <c r="A303" s="61" t="s">
        <v>201</v>
      </c>
      <c r="B303" s="61" t="s">
        <v>202</v>
      </c>
      <c r="C303" s="61" t="s">
        <v>18</v>
      </c>
      <c r="D303" s="61" t="n">
        <v>1378.6984222</v>
      </c>
      <c r="E303" s="61" t="n">
        <v>16013.4225426</v>
      </c>
      <c r="F303" s="61" t="n">
        <v>7.92714370484402</v>
      </c>
      <c r="G303" s="61" t="n">
        <v>92.072856295156</v>
      </c>
    </row>
    <row r="304">
      <c r="A304" s="61" t="s">
        <v>201</v>
      </c>
      <c r="B304" s="61" t="s">
        <v>202</v>
      </c>
      <c r="C304" s="61" t="s">
        <v>19</v>
      </c>
      <c r="D304" s="61" t="n">
        <v>12632.3750051</v>
      </c>
      <c r="E304" s="61" t="n">
        <v>134495.5040321</v>
      </c>
      <c r="F304" s="61" t="n">
        <v>8.58598321933671</v>
      </c>
      <c r="G304" s="61" t="n">
        <v>91.4140167806633</v>
      </c>
    </row>
    <row r="305">
      <c r="A305" s="61" t="s">
        <v>203</v>
      </c>
      <c r="B305" s="61" t="s">
        <v>204</v>
      </c>
      <c r="C305" s="61" t="s">
        <v>18</v>
      </c>
      <c r="D305" s="61" t="n">
        <v>512.675726</v>
      </c>
      <c r="E305" s="61" t="n">
        <v>12332.3716992</v>
      </c>
      <c r="F305" s="61" t="n">
        <v>3.99123264421904</v>
      </c>
      <c r="G305" s="61" t="n">
        <v>96.008767355781</v>
      </c>
    </row>
    <row r="306">
      <c r="A306" s="61" t="s">
        <v>203</v>
      </c>
      <c r="B306" s="61" t="s">
        <v>204</v>
      </c>
      <c r="C306" s="61" t="s">
        <v>19</v>
      </c>
      <c r="D306" s="61" t="n">
        <v>4871.9816743</v>
      </c>
      <c r="E306" s="61" t="n">
        <v>83609.9709012</v>
      </c>
      <c r="F306" s="61" t="n">
        <v>5.50618689177641</v>
      </c>
      <c r="G306" s="61" t="n">
        <v>94.4938131082236</v>
      </c>
    </row>
    <row r="307">
      <c r="A307" s="61" t="s">
        <v>205</v>
      </c>
      <c r="B307" s="61" t="s">
        <v>206</v>
      </c>
      <c r="C307" s="61" t="s">
        <v>18</v>
      </c>
      <c r="D307" s="61" t="n">
        <v>366.765964</v>
      </c>
      <c r="E307" s="61" t="n">
        <v>15913.0187164</v>
      </c>
      <c r="F307" s="61" t="n">
        <v>2.25289198352584</v>
      </c>
      <c r="G307" s="61" t="n">
        <v>97.7471080164742</v>
      </c>
    </row>
    <row r="308">
      <c r="A308" s="61" t="s">
        <v>205</v>
      </c>
      <c r="B308" s="61" t="s">
        <v>206</v>
      </c>
      <c r="C308" s="61" t="s">
        <v>19</v>
      </c>
      <c r="D308" s="61" t="n">
        <v>9642.9104087</v>
      </c>
      <c r="E308" s="61" t="n">
        <v>271179.304907</v>
      </c>
      <c r="F308" s="61" t="n">
        <v>3.43381323940467</v>
      </c>
      <c r="G308" s="61" t="n">
        <v>96.5661867605953</v>
      </c>
    </row>
    <row r="309">
      <c r="A309" s="61" t="s">
        <v>207</v>
      </c>
      <c r="B309" s="61" t="s">
        <v>208</v>
      </c>
      <c r="C309" s="61" t="s">
        <v>18</v>
      </c>
      <c r="D309" s="61" t="n">
        <v>80.8816401</v>
      </c>
      <c r="E309" s="61" t="n">
        <v>857.2366863</v>
      </c>
      <c r="F309" s="61" t="n">
        <v>8.62168852519711</v>
      </c>
      <c r="G309" s="61" t="n">
        <v>91.3783114748029</v>
      </c>
    </row>
    <row r="310">
      <c r="A310" s="61" t="s">
        <v>207</v>
      </c>
      <c r="B310" s="61" t="s">
        <v>208</v>
      </c>
      <c r="C310" s="61" t="s">
        <v>19</v>
      </c>
      <c r="D310" s="61" t="n">
        <v>4862.4695481</v>
      </c>
      <c r="E310" s="61" t="n">
        <v>77769.4121186</v>
      </c>
      <c r="F310" s="61" t="n">
        <v>5.88449572976327</v>
      </c>
      <c r="G310" s="61" t="n">
        <v>94.1155042702367</v>
      </c>
    </row>
    <row r="311">
      <c r="A311" s="61" t="s">
        <v>209</v>
      </c>
      <c r="B311" s="61" t="s">
        <v>210</v>
      </c>
      <c r="C311" s="61" t="s">
        <v>18</v>
      </c>
      <c r="D311" s="61" t="n">
        <v>147.3128948</v>
      </c>
      <c r="E311" s="61" t="n">
        <v>4970.2038723</v>
      </c>
      <c r="F311" s="61" t="n">
        <v>2.87860111660131</v>
      </c>
      <c r="G311" s="61" t="n">
        <v>97.1213988833987</v>
      </c>
    </row>
    <row r="312">
      <c r="A312" s="61" t="s">
        <v>209</v>
      </c>
      <c r="B312" s="61" t="s">
        <v>210</v>
      </c>
      <c r="C312" s="61" t="s">
        <v>19</v>
      </c>
      <c r="D312" s="61" t="n">
        <v>9748.1655757</v>
      </c>
      <c r="E312" s="61" t="n">
        <v>152640.3176583</v>
      </c>
      <c r="F312" s="61" t="n">
        <v>6.00299071803818</v>
      </c>
      <c r="G312" s="61" t="n">
        <v>93.9970092819618</v>
      </c>
    </row>
    <row r="313">
      <c r="A313" s="61" t="s">
        <v>211</v>
      </c>
      <c r="B313" s="61" t="s">
        <v>212</v>
      </c>
      <c r="C313" s="61" t="s">
        <v>18</v>
      </c>
      <c r="D313" s="61" t="n">
        <v>659.9009867</v>
      </c>
      <c r="E313" s="61" t="n">
        <v>11509.216052</v>
      </c>
      <c r="F313" s="61" t="n">
        <v>5.42275158174085</v>
      </c>
      <c r="G313" s="61" t="n">
        <v>94.5772484182591</v>
      </c>
    </row>
    <row r="314">
      <c r="A314" s="61" t="s">
        <v>211</v>
      </c>
      <c r="B314" s="61" t="s">
        <v>212</v>
      </c>
      <c r="C314" s="61" t="s">
        <v>19</v>
      </c>
      <c r="D314" s="61" t="n">
        <v>9325.2586866</v>
      </c>
      <c r="E314" s="61" t="n">
        <v>120128.6242771</v>
      </c>
      <c r="F314" s="61" t="n">
        <v>7.20353725443283</v>
      </c>
      <c r="G314" s="61" t="n">
        <v>92.7964627455672</v>
      </c>
    </row>
    <row r="315">
      <c r="A315" s="61" t="s">
        <v>213</v>
      </c>
      <c r="B315" s="61" t="s">
        <v>214</v>
      </c>
      <c r="C315" s="61" t="s">
        <v>18</v>
      </c>
      <c r="D315" s="61" t="n">
        <v>155.1096694</v>
      </c>
      <c r="E315" s="61" t="n">
        <v>5753.6850943</v>
      </c>
      <c r="F315" s="61" t="n">
        <v>2.62506442689292</v>
      </c>
      <c r="G315" s="61" t="n">
        <v>97.3749355731071</v>
      </c>
    </row>
    <row r="316">
      <c r="A316" s="61" t="s">
        <v>213</v>
      </c>
      <c r="B316" s="61" t="s">
        <v>214</v>
      </c>
      <c r="C316" s="61" t="s">
        <v>19</v>
      </c>
      <c r="D316" s="61" t="n">
        <v>5974.517166</v>
      </c>
      <c r="E316" s="61" t="n">
        <v>125205.6880731</v>
      </c>
      <c r="F316" s="61" t="n">
        <v>4.55443498896068</v>
      </c>
      <c r="G316" s="61" t="n">
        <v>95.4455650110393</v>
      </c>
    </row>
    <row r="317">
      <c r="A317" s="61" t="s">
        <v>215</v>
      </c>
      <c r="B317" s="61" t="s">
        <v>216</v>
      </c>
      <c r="C317" s="61" t="s">
        <v>18</v>
      </c>
      <c r="D317" s="61" t="n">
        <v>100.7423016</v>
      </c>
      <c r="E317" s="61" t="n">
        <v>2061.962634</v>
      </c>
      <c r="F317" s="61" t="n">
        <v>4.65816209792165</v>
      </c>
      <c r="G317" s="61" t="n">
        <v>95.3418379020784</v>
      </c>
    </row>
    <row r="318">
      <c r="A318" s="61" t="s">
        <v>215</v>
      </c>
      <c r="B318" s="61" t="s">
        <v>216</v>
      </c>
      <c r="C318" s="61" t="s">
        <v>19</v>
      </c>
      <c r="D318" s="61" t="n">
        <v>2087.3906915</v>
      </c>
      <c r="E318" s="61" t="n">
        <v>30349.904373</v>
      </c>
      <c r="F318" s="61" t="n">
        <v>6.43515646834708</v>
      </c>
      <c r="G318" s="61" t="n">
        <v>93.5648435316529</v>
      </c>
    </row>
    <row r="319">
      <c r="A319" s="61" t="s">
        <v>217</v>
      </c>
      <c r="B319" s="61" t="s">
        <v>218</v>
      </c>
      <c r="C319" s="61" t="s">
        <v>18</v>
      </c>
      <c r="D319" s="61" t="n">
        <v>164.2543223</v>
      </c>
      <c r="E319" s="61" t="n">
        <v>1419.0443504</v>
      </c>
      <c r="F319" s="61" t="n">
        <v>10.3741842983988</v>
      </c>
      <c r="G319" s="61" t="n">
        <v>89.6258157016012</v>
      </c>
    </row>
    <row r="320">
      <c r="A320" s="61" t="s">
        <v>217</v>
      </c>
      <c r="B320" s="61" t="s">
        <v>218</v>
      </c>
      <c r="C320" s="61" t="s">
        <v>19</v>
      </c>
      <c r="D320" s="61" t="n">
        <v>5276.9903502</v>
      </c>
      <c r="E320" s="61" t="n">
        <v>56631.7109762</v>
      </c>
      <c r="F320" s="61" t="n">
        <v>8.52382659810328</v>
      </c>
      <c r="G320" s="61" t="n">
        <v>91.4761734018967</v>
      </c>
    </row>
    <row r="321">
      <c r="A321" s="61" t="s">
        <v>219</v>
      </c>
      <c r="B321" s="61" t="s">
        <v>220</v>
      </c>
      <c r="C321" s="61" t="s">
        <v>18</v>
      </c>
      <c r="D321" s="61" t="n">
        <v>65.8837499</v>
      </c>
      <c r="E321" s="61" t="n">
        <v>528.4522641</v>
      </c>
      <c r="F321" s="61" t="n">
        <v>11.0852696703653</v>
      </c>
      <c r="G321" s="61" t="n">
        <v>88.9147303296347</v>
      </c>
    </row>
    <row r="322">
      <c r="A322" s="61" t="s">
        <v>219</v>
      </c>
      <c r="B322" s="61" t="s">
        <v>220</v>
      </c>
      <c r="C322" s="61" t="s">
        <v>19</v>
      </c>
      <c r="D322" s="61" t="n">
        <v>2096.5458808</v>
      </c>
      <c r="E322" s="61" t="n">
        <v>27197.1181002</v>
      </c>
      <c r="F322" s="61" t="n">
        <v>7.15699436628968</v>
      </c>
      <c r="G322" s="61" t="n">
        <v>92.8430056337103</v>
      </c>
    </row>
    <row r="323">
      <c r="A323" s="61" t="s">
        <v>221</v>
      </c>
      <c r="B323" s="61" t="s">
        <v>222</v>
      </c>
      <c r="C323" s="61" t="s">
        <v>18</v>
      </c>
      <c r="D323" s="61" t="n">
        <v>718.6649507</v>
      </c>
      <c r="E323" s="61" t="n">
        <v>6091.9727802</v>
      </c>
      <c r="F323" s="61" t="n">
        <v>10.5520948124931</v>
      </c>
      <c r="G323" s="61" t="n">
        <v>89.4479051875068</v>
      </c>
    </row>
    <row r="324">
      <c r="A324" s="61" t="s">
        <v>221</v>
      </c>
      <c r="B324" s="61" t="s">
        <v>222</v>
      </c>
      <c r="C324" s="61" t="s">
        <v>19</v>
      </c>
      <c r="D324" s="61" t="n">
        <v>12065.1508326</v>
      </c>
      <c r="E324" s="61" t="n">
        <v>112540.2114398</v>
      </c>
      <c r="F324" s="61" t="n">
        <v>9.68268990400618</v>
      </c>
      <c r="G324" s="61" t="n">
        <v>90.3173100959938</v>
      </c>
    </row>
    <row r="325">
      <c r="A325" s="61" t="s">
        <v>223</v>
      </c>
      <c r="B325" s="61" t="s">
        <v>224</v>
      </c>
      <c r="C325" s="61" t="s">
        <v>18</v>
      </c>
      <c r="D325" s="61" t="n">
        <v>105.3086167</v>
      </c>
      <c r="E325" s="61" t="n">
        <v>7072.1740873</v>
      </c>
      <c r="F325" s="61" t="n">
        <v>1.4672082266574</v>
      </c>
      <c r="G325" s="61" t="n">
        <v>98.5327917733426</v>
      </c>
    </row>
    <row r="326">
      <c r="A326" s="61" t="s">
        <v>223</v>
      </c>
      <c r="B326" s="61" t="s">
        <v>224</v>
      </c>
      <c r="C326" s="61" t="s">
        <v>19</v>
      </c>
      <c r="D326" s="61" t="n">
        <v>1824.2377392</v>
      </c>
      <c r="E326" s="61" t="n">
        <v>47461.2795569</v>
      </c>
      <c r="F326" s="61" t="n">
        <v>3.70136672856704</v>
      </c>
      <c r="G326" s="61" t="n">
        <v>96.298633271433</v>
      </c>
    </row>
    <row r="327">
      <c r="A327" s="61" t="s">
        <v>225</v>
      </c>
      <c r="B327" s="61" t="s">
        <v>226</v>
      </c>
      <c r="C327" s="61" t="s">
        <v>18</v>
      </c>
      <c r="D327" s="61" t="n">
        <v>124.7951791</v>
      </c>
      <c r="E327" s="61" t="n">
        <v>3981.07557</v>
      </c>
      <c r="F327" s="61" t="n">
        <v>3.03943272270212</v>
      </c>
      <c r="G327" s="61" t="n">
        <v>96.9605672772979</v>
      </c>
    </row>
    <row r="328">
      <c r="A328" s="61" t="s">
        <v>225</v>
      </c>
      <c r="B328" s="61" t="s">
        <v>226</v>
      </c>
      <c r="C328" s="61" t="s">
        <v>19</v>
      </c>
      <c r="D328" s="61" t="n">
        <v>2630.575365</v>
      </c>
      <c r="E328" s="61" t="n">
        <v>55795.553888</v>
      </c>
      <c r="F328" s="61" t="n">
        <v>4.50239541560068</v>
      </c>
      <c r="G328" s="61" t="n">
        <v>95.4976045843993</v>
      </c>
    </row>
    <row r="329">
      <c r="A329" s="61" t="s">
        <v>227</v>
      </c>
      <c r="B329" s="61" t="s">
        <v>228</v>
      </c>
      <c r="C329" s="61" t="s">
        <v>18</v>
      </c>
      <c r="D329" s="61" t="n">
        <v>908.8709328</v>
      </c>
      <c r="E329" s="61" t="n">
        <v>16905.8058492</v>
      </c>
      <c r="F329" s="61" t="n">
        <v>5.10180983871863</v>
      </c>
      <c r="G329" s="61" t="n">
        <v>94.8981901612814</v>
      </c>
    </row>
    <row r="330">
      <c r="A330" s="61" t="s">
        <v>227</v>
      </c>
      <c r="B330" s="61" t="s">
        <v>228</v>
      </c>
      <c r="C330" s="61" t="s">
        <v>19</v>
      </c>
      <c r="D330" s="61" t="n">
        <v>6169.8888825</v>
      </c>
      <c r="E330" s="61" t="n">
        <v>114673.4343375</v>
      </c>
      <c r="F330" s="61" t="n">
        <v>5.10569282447444</v>
      </c>
      <c r="G330" s="61" t="n">
        <v>94.8943071755256</v>
      </c>
    </row>
    <row r="331">
      <c r="A331" s="61" t="s">
        <v>229</v>
      </c>
      <c r="B331" s="61" t="s">
        <v>230</v>
      </c>
      <c r="C331" s="61" t="s">
        <v>18</v>
      </c>
      <c r="D331" s="61" t="n">
        <v>140.0441389</v>
      </c>
      <c r="E331" s="61" t="n">
        <v>757.5960907</v>
      </c>
      <c r="F331" s="61" t="n">
        <v>15.6013661467028</v>
      </c>
      <c r="G331" s="61" t="n">
        <v>84.3986338532972</v>
      </c>
    </row>
    <row r="332">
      <c r="A332" s="61" t="s">
        <v>229</v>
      </c>
      <c r="B332" s="61" t="s">
        <v>230</v>
      </c>
      <c r="C332" s="61" t="s">
        <v>19</v>
      </c>
      <c r="D332" s="61" t="n">
        <v>2286.8987629</v>
      </c>
      <c r="E332" s="61" t="n">
        <v>28120.4610112</v>
      </c>
      <c r="F332" s="61" t="n">
        <v>7.52087251208145</v>
      </c>
      <c r="G332" s="61" t="n">
        <v>92.4791274879185</v>
      </c>
    </row>
    <row r="333">
      <c r="A333" s="61" t="s">
        <v>231</v>
      </c>
      <c r="B333" s="61" t="s">
        <v>232</v>
      </c>
      <c r="C333" s="61" t="s">
        <v>18</v>
      </c>
      <c r="D333" s="61" t="n">
        <v>1260.2112588</v>
      </c>
      <c r="E333" s="61" t="n">
        <v>18812.3497938</v>
      </c>
      <c r="F333" s="61" t="n">
        <v>6.27827836964912</v>
      </c>
      <c r="G333" s="61" t="n">
        <v>93.7217216303509</v>
      </c>
    </row>
    <row r="334">
      <c r="A334" s="61" t="s">
        <v>231</v>
      </c>
      <c r="B334" s="61" t="s">
        <v>232</v>
      </c>
      <c r="C334" s="61" t="s">
        <v>19</v>
      </c>
      <c r="D334" s="61" t="n">
        <v>14141.6999717</v>
      </c>
      <c r="E334" s="61" t="n">
        <v>164956.7389786</v>
      </c>
      <c r="F334" s="61" t="n">
        <v>7.89604870627841</v>
      </c>
      <c r="G334" s="61" t="n">
        <v>92.1039512937216</v>
      </c>
    </row>
    <row r="335">
      <c r="A335" s="61" t="s">
        <v>233</v>
      </c>
      <c r="B335" s="61" t="s">
        <v>234</v>
      </c>
      <c r="C335" s="61" t="s">
        <v>18</v>
      </c>
      <c r="D335" s="61" t="n">
        <v>473.469686</v>
      </c>
      <c r="E335" s="61" t="n">
        <v>17692.1334373</v>
      </c>
      <c r="F335" s="61" t="n">
        <v>2.60640774097232</v>
      </c>
      <c r="G335" s="61" t="n">
        <v>97.3935922590277</v>
      </c>
    </row>
    <row r="336">
      <c r="A336" s="61" t="s">
        <v>233</v>
      </c>
      <c r="B336" s="61" t="s">
        <v>234</v>
      </c>
      <c r="C336" s="61" t="s">
        <v>19</v>
      </c>
      <c r="D336" s="61" t="n">
        <v>13913.1980751</v>
      </c>
      <c r="E336" s="61" t="n">
        <v>204815.1987954</v>
      </c>
      <c r="F336" s="61" t="n">
        <v>6.36094730915868</v>
      </c>
      <c r="G336" s="61" t="n">
        <v>93.6390526908413</v>
      </c>
    </row>
    <row r="337">
      <c r="A337" s="61" t="s">
        <v>235</v>
      </c>
      <c r="B337" s="61" t="s">
        <v>236</v>
      </c>
      <c r="C337" s="61" t="s">
        <v>18</v>
      </c>
      <c r="D337" s="61" t="n">
        <v>440.9566462</v>
      </c>
      <c r="E337" s="61" t="n">
        <v>10348.6501641</v>
      </c>
      <c r="F337" s="61" t="n">
        <v>4.08686483161789</v>
      </c>
      <c r="G337" s="61" t="n">
        <v>95.9131351683821</v>
      </c>
    </row>
    <row r="338">
      <c r="A338" s="61" t="s">
        <v>235</v>
      </c>
      <c r="B338" s="61" t="s">
        <v>236</v>
      </c>
      <c r="C338" s="61" t="s">
        <v>19</v>
      </c>
      <c r="D338" s="61" t="n">
        <v>10466.0039611</v>
      </c>
      <c r="E338" s="61" t="n">
        <v>120268.3892333</v>
      </c>
      <c r="F338" s="61" t="n">
        <v>8.00554751153908</v>
      </c>
      <c r="G338" s="61" t="n">
        <v>91.9944524884609</v>
      </c>
    </row>
    <row r="339">
      <c r="A339" s="61" t="s">
        <v>237</v>
      </c>
      <c r="B339" s="61" t="s">
        <v>238</v>
      </c>
      <c r="C339" s="61" t="s">
        <v>18</v>
      </c>
      <c r="D339" s="61" t="n">
        <v>299.5706425</v>
      </c>
      <c r="E339" s="61" t="n">
        <v>7910.0172805</v>
      </c>
      <c r="F339" s="61" t="n">
        <v>3.64903385297479</v>
      </c>
      <c r="G339" s="61" t="n">
        <v>96.3509661470252</v>
      </c>
    </row>
    <row r="340">
      <c r="A340" s="61" t="s">
        <v>237</v>
      </c>
      <c r="B340" s="61" t="s">
        <v>238</v>
      </c>
      <c r="C340" s="61" t="s">
        <v>19</v>
      </c>
      <c r="D340" s="61" t="n">
        <v>9238.1378836</v>
      </c>
      <c r="E340" s="61" t="n">
        <v>92777.2741955</v>
      </c>
      <c r="F340" s="61" t="n">
        <v>9.0556296301945</v>
      </c>
      <c r="G340" s="61" t="n">
        <v>90.9443703698055</v>
      </c>
    </row>
    <row r="341">
      <c r="A341" s="61" t="s">
        <v>239</v>
      </c>
      <c r="B341" s="61" t="s">
        <v>240</v>
      </c>
      <c r="C341" s="61" t="s">
        <v>18</v>
      </c>
      <c r="D341" s="61" t="n">
        <v>167.0351686</v>
      </c>
      <c r="E341" s="61" t="n">
        <v>1921.4821875</v>
      </c>
      <c r="F341" s="61" t="n">
        <v>7.99778695217136</v>
      </c>
      <c r="G341" s="61" t="n">
        <v>92.0022130478286</v>
      </c>
    </row>
    <row r="342">
      <c r="A342" s="61" t="s">
        <v>239</v>
      </c>
      <c r="B342" s="61" t="s">
        <v>240</v>
      </c>
      <c r="C342" s="61" t="s">
        <v>19</v>
      </c>
      <c r="D342" s="61" t="n">
        <v>1270.8601561</v>
      </c>
      <c r="E342" s="61" t="n">
        <v>13918.6224896</v>
      </c>
      <c r="F342" s="61" t="n">
        <v>8.36671126820615</v>
      </c>
      <c r="G342" s="61" t="n">
        <v>91.6332887317939</v>
      </c>
    </row>
    <row r="343">
      <c r="A343" s="61" t="s">
        <v>241</v>
      </c>
      <c r="B343" s="61" t="s">
        <v>242</v>
      </c>
      <c r="C343" s="61" t="s">
        <v>18</v>
      </c>
      <c r="D343" s="61" t="n">
        <v>38.9354823</v>
      </c>
      <c r="E343" s="61" t="n">
        <v>873.6183377</v>
      </c>
      <c r="F343" s="61" t="n">
        <v>4.26665051930855</v>
      </c>
      <c r="G343" s="61" t="n">
        <v>95.7333494806914</v>
      </c>
    </row>
    <row r="344">
      <c r="A344" s="61" t="s">
        <v>241</v>
      </c>
      <c r="B344" s="61" t="s">
        <v>242</v>
      </c>
      <c r="C344" s="61" t="s">
        <v>19</v>
      </c>
      <c r="D344" s="61" t="n">
        <v>879.4950849</v>
      </c>
      <c r="E344" s="61" t="n">
        <v>10513.951096</v>
      </c>
      <c r="F344" s="61" t="n">
        <v>7.71930696767048</v>
      </c>
      <c r="G344" s="61" t="n">
        <v>92.2806930323295</v>
      </c>
    </row>
    <row r="345">
      <c r="A345" s="61" t="s">
        <v>243</v>
      </c>
      <c r="B345" s="61" t="s">
        <v>244</v>
      </c>
      <c r="C345" s="61" t="s">
        <v>18</v>
      </c>
      <c r="D345" s="61" t="n">
        <v>65.1299426</v>
      </c>
      <c r="E345" s="61" t="n">
        <v>976.8798305</v>
      </c>
      <c r="F345" s="61" t="n">
        <v>6.2504157140712</v>
      </c>
      <c r="G345" s="61" t="n">
        <v>93.7495842859288</v>
      </c>
    </row>
    <row r="346">
      <c r="A346" s="61" t="s">
        <v>243</v>
      </c>
      <c r="B346" s="61" t="s">
        <v>244</v>
      </c>
      <c r="C346" s="61" t="s">
        <v>19</v>
      </c>
      <c r="D346" s="61" t="n">
        <v>1251.8531136</v>
      </c>
      <c r="E346" s="61" t="n">
        <v>15676.1371152</v>
      </c>
      <c r="F346" s="61" t="n">
        <v>7.39516680172813</v>
      </c>
      <c r="G346" s="61" t="n">
        <v>92.6048331982719</v>
      </c>
    </row>
    <row r="347">
      <c r="A347" s="61" t="s">
        <v>245</v>
      </c>
      <c r="B347" s="61" t="s">
        <v>246</v>
      </c>
      <c r="C347" s="61" t="s">
        <v>18</v>
      </c>
      <c r="D347" s="61" t="n">
        <v>133.8828136</v>
      </c>
      <c r="E347" s="61" t="n">
        <v>2162.5959671</v>
      </c>
      <c r="F347" s="61" t="n">
        <v>5.82991729447596</v>
      </c>
      <c r="G347" s="61" t="n">
        <v>94.170082705524</v>
      </c>
    </row>
    <row r="348">
      <c r="A348" s="61" t="s">
        <v>245</v>
      </c>
      <c r="B348" s="61" t="s">
        <v>246</v>
      </c>
      <c r="C348" s="61" t="s">
        <v>19</v>
      </c>
      <c r="D348" s="61" t="n">
        <v>1364.6716682</v>
      </c>
      <c r="E348" s="61" t="n">
        <v>17218.8495541</v>
      </c>
      <c r="F348" s="61" t="n">
        <v>7.34345042511325</v>
      </c>
      <c r="G348" s="61" t="n">
        <v>92.6565495748868</v>
      </c>
    </row>
    <row r="349">
      <c r="A349" s="61" t="s">
        <v>247</v>
      </c>
      <c r="B349" s="61" t="s">
        <v>248</v>
      </c>
      <c r="C349" s="61" t="s">
        <v>18</v>
      </c>
      <c r="D349" s="61" t="n">
        <v>761.3337934</v>
      </c>
      <c r="E349" s="61" t="n">
        <v>6160.976289</v>
      </c>
      <c r="F349" s="61" t="n">
        <v>10.998261914555</v>
      </c>
      <c r="G349" s="61" t="n">
        <v>89.001738085445</v>
      </c>
    </row>
    <row r="350">
      <c r="A350" s="61" t="s">
        <v>247</v>
      </c>
      <c r="B350" s="61" t="s">
        <v>248</v>
      </c>
      <c r="C350" s="61" t="s">
        <v>19</v>
      </c>
      <c r="D350" s="61" t="n">
        <v>3942.1727379</v>
      </c>
      <c r="E350" s="61" t="n">
        <v>34437.5171771</v>
      </c>
      <c r="F350" s="61" t="n">
        <v>10.2715075255448</v>
      </c>
      <c r="G350" s="61" t="n">
        <v>89.7284924744552</v>
      </c>
    </row>
    <row r="351">
      <c r="A351" s="61" t="s">
        <v>249</v>
      </c>
      <c r="B351" s="61" t="s">
        <v>250</v>
      </c>
      <c r="C351" s="61" t="s">
        <v>18</v>
      </c>
      <c r="D351" s="61" t="n">
        <v>17.3112195</v>
      </c>
      <c r="E351" s="61" t="n">
        <v>904.3594481</v>
      </c>
      <c r="F351" s="61" t="n">
        <v>1.87824351024188</v>
      </c>
      <c r="G351" s="61" t="n">
        <v>98.1217564897581</v>
      </c>
    </row>
    <row r="352">
      <c r="A352" s="61" t="s">
        <v>249</v>
      </c>
      <c r="B352" s="61" t="s">
        <v>250</v>
      </c>
      <c r="C352" s="61" t="s">
        <v>19</v>
      </c>
      <c r="D352" s="61" t="n">
        <v>1903.4234611</v>
      </c>
      <c r="E352" s="61" t="n">
        <v>40499.905872</v>
      </c>
      <c r="F352" s="61" t="n">
        <v>4.48885380236921</v>
      </c>
      <c r="G352" s="61" t="n">
        <v>95.5111461976308</v>
      </c>
    </row>
    <row r="353">
      <c r="A353" s="61" t="s">
        <v>251</v>
      </c>
      <c r="B353" s="61" t="s">
        <v>252</v>
      </c>
      <c r="C353" s="61" t="s">
        <v>18</v>
      </c>
      <c r="D353" s="61" t="n">
        <v>27.3057343</v>
      </c>
      <c r="E353" s="61" t="n">
        <v>528.3319901</v>
      </c>
      <c r="F353" s="61" t="n">
        <v>4.91430532897777</v>
      </c>
      <c r="G353" s="61" t="n">
        <v>95.0856946710222</v>
      </c>
    </row>
    <row r="354">
      <c r="A354" s="61" t="s">
        <v>251</v>
      </c>
      <c r="B354" s="61" t="s">
        <v>252</v>
      </c>
      <c r="C354" s="61" t="s">
        <v>19</v>
      </c>
      <c r="D354" s="61" t="n">
        <v>2847.692479</v>
      </c>
      <c r="E354" s="61" t="n">
        <v>35597.6697927</v>
      </c>
      <c r="F354" s="61" t="n">
        <v>7.40711573706827</v>
      </c>
      <c r="G354" s="61" t="n">
        <v>92.5928842629317</v>
      </c>
    </row>
    <row r="355">
      <c r="A355" s="61" t="s">
        <v>253</v>
      </c>
      <c r="B355" s="61" t="s">
        <v>254</v>
      </c>
      <c r="C355" s="61" t="s">
        <v>18</v>
      </c>
      <c r="D355" s="61" t="n">
        <v>0</v>
      </c>
      <c r="E355" s="61" t="n">
        <v>148.4555394</v>
      </c>
      <c r="F355" s="61" t="n">
        <v>0</v>
      </c>
      <c r="G355" s="61" t="n">
        <v>100</v>
      </c>
    </row>
    <row r="356">
      <c r="A356" s="61" t="s">
        <v>253</v>
      </c>
      <c r="B356" s="61" t="s">
        <v>254</v>
      </c>
      <c r="C356" s="61" t="s">
        <v>19</v>
      </c>
      <c r="D356" s="61" t="n">
        <v>1979.5161202</v>
      </c>
      <c r="E356" s="61" t="n">
        <v>27214.0283401</v>
      </c>
      <c r="F356" s="61" t="n">
        <v>6.780663865232</v>
      </c>
      <c r="G356" s="61" t="n">
        <v>93.219336134768</v>
      </c>
    </row>
    <row r="357">
      <c r="A357" s="61" t="s">
        <v>255</v>
      </c>
      <c r="B357" s="61" t="s">
        <v>256</v>
      </c>
      <c r="C357" s="61" t="s">
        <v>18</v>
      </c>
      <c r="D357" s="61" t="n">
        <v>30.6808874</v>
      </c>
      <c r="E357" s="61" t="n">
        <v>4074.9019419</v>
      </c>
      <c r="F357" s="61" t="n">
        <v>0.747296758478286</v>
      </c>
      <c r="G357" s="61" t="n">
        <v>99.2527032415217</v>
      </c>
    </row>
    <row r="358">
      <c r="A358" s="61" t="s">
        <v>255</v>
      </c>
      <c r="B358" s="61" t="s">
        <v>256</v>
      </c>
      <c r="C358" s="61" t="s">
        <v>19</v>
      </c>
      <c r="D358" s="61" t="n">
        <v>1583.9389544</v>
      </c>
      <c r="E358" s="61" t="n">
        <v>33605.4782163</v>
      </c>
      <c r="F358" s="61" t="n">
        <v>4.50117984823814</v>
      </c>
      <c r="G358" s="61" t="n">
        <v>95.4988201517619</v>
      </c>
    </row>
    <row r="359">
      <c r="A359" s="61" t="s">
        <v>257</v>
      </c>
      <c r="B359" s="61" t="s">
        <v>258</v>
      </c>
      <c r="C359" s="61" t="s">
        <v>18</v>
      </c>
      <c r="D359" s="61" t="n">
        <v>9.4881877</v>
      </c>
      <c r="E359" s="61" t="n">
        <v>109.3620407</v>
      </c>
      <c r="F359" s="61" t="n">
        <v>7.98331465385724</v>
      </c>
      <c r="G359" s="61" t="n">
        <v>92.0166853461428</v>
      </c>
    </row>
    <row r="360">
      <c r="A360" s="61" t="s">
        <v>257</v>
      </c>
      <c r="B360" s="61" t="s">
        <v>258</v>
      </c>
      <c r="C360" s="61" t="s">
        <v>19</v>
      </c>
      <c r="D360" s="61" t="n">
        <v>3045.5627001</v>
      </c>
      <c r="E360" s="61" t="n">
        <v>26193.5870754</v>
      </c>
      <c r="F360" s="61" t="n">
        <v>10.416043980362</v>
      </c>
      <c r="G360" s="61" t="n">
        <v>89.583956019638</v>
      </c>
    </row>
    <row r="361">
      <c r="A361" s="61" t="s">
        <v>259</v>
      </c>
      <c r="B361" s="61" t="s">
        <v>260</v>
      </c>
      <c r="C361" s="61" t="s">
        <v>18</v>
      </c>
      <c r="D361" s="61" t="n">
        <v>0</v>
      </c>
      <c r="E361" s="61" t="n">
        <v>40.2134193</v>
      </c>
      <c r="F361" s="61" t="n">
        <v>0</v>
      </c>
      <c r="G361" s="61" t="n">
        <v>100</v>
      </c>
    </row>
    <row r="362">
      <c r="A362" s="61" t="s">
        <v>259</v>
      </c>
      <c r="B362" s="61" t="s">
        <v>260</v>
      </c>
      <c r="C362" s="61" t="s">
        <v>19</v>
      </c>
      <c r="D362" s="61" t="n">
        <v>2329.511689</v>
      </c>
      <c r="E362" s="61" t="n">
        <v>23367.2748897</v>
      </c>
      <c r="F362" s="61" t="n">
        <v>9.06538131476302</v>
      </c>
      <c r="G362" s="61" t="n">
        <v>90.934618685237</v>
      </c>
    </row>
    <row r="363">
      <c r="A363" s="61" t="s">
        <v>261</v>
      </c>
      <c r="B363" s="61" t="s">
        <v>262</v>
      </c>
      <c r="C363" s="61" t="s">
        <v>18</v>
      </c>
      <c r="D363" s="61" t="n">
        <v>0</v>
      </c>
      <c r="E363" s="61" t="n">
        <v>65.972811</v>
      </c>
      <c r="F363" s="61" t="n">
        <v>0</v>
      </c>
      <c r="G363" s="61" t="n">
        <v>100</v>
      </c>
    </row>
    <row r="364">
      <c r="A364" s="61" t="s">
        <v>261</v>
      </c>
      <c r="B364" s="61" t="s">
        <v>262</v>
      </c>
      <c r="C364" s="61" t="s">
        <v>19</v>
      </c>
      <c r="D364" s="61" t="n">
        <v>3068.1519369</v>
      </c>
      <c r="E364" s="61" t="n">
        <v>42688.8752498</v>
      </c>
      <c r="F364" s="61" t="n">
        <v>6.70531309733296</v>
      </c>
      <c r="G364" s="61" t="n">
        <v>93.294686902667</v>
      </c>
    </row>
    <row r="365">
      <c r="A365" s="61" t="s">
        <v>263</v>
      </c>
      <c r="B365" s="61" t="s">
        <v>264</v>
      </c>
      <c r="C365" s="61" t="s">
        <v>18</v>
      </c>
      <c r="D365" s="61" t="n">
        <v>0</v>
      </c>
      <c r="E365" s="61" t="n">
        <v>51.2065344</v>
      </c>
      <c r="F365" s="61" t="n">
        <v>0</v>
      </c>
      <c r="G365" s="61" t="n">
        <v>100</v>
      </c>
    </row>
    <row r="366">
      <c r="A366" s="61" t="s">
        <v>263</v>
      </c>
      <c r="B366" s="61" t="s">
        <v>264</v>
      </c>
      <c r="C366" s="61" t="s">
        <v>19</v>
      </c>
      <c r="D366" s="61" t="n">
        <v>2045.0742709</v>
      </c>
      <c r="E366" s="61" t="n">
        <v>48793.7191997</v>
      </c>
      <c r="F366" s="61" t="n">
        <v>4.02266484172695</v>
      </c>
      <c r="G366" s="61" t="n">
        <v>95.9773351582731</v>
      </c>
    </row>
    <row r="367">
      <c r="A367" s="61" t="s">
        <v>265</v>
      </c>
      <c r="B367" s="61" t="s">
        <v>266</v>
      </c>
      <c r="C367" s="61" t="s">
        <v>18</v>
      </c>
      <c r="D367" s="61" t="n">
        <v>0</v>
      </c>
      <c r="E367" s="61" t="n">
        <v>100.2397689</v>
      </c>
      <c r="F367" s="61" t="n">
        <v>0</v>
      </c>
      <c r="G367" s="61" t="n">
        <v>100</v>
      </c>
    </row>
    <row r="368">
      <c r="A368" s="61" t="s">
        <v>265</v>
      </c>
      <c r="B368" s="61" t="s">
        <v>266</v>
      </c>
      <c r="C368" s="61" t="s">
        <v>19</v>
      </c>
      <c r="D368" s="61" t="n">
        <v>1873.3370612</v>
      </c>
      <c r="E368" s="61" t="n">
        <v>42492.4231674</v>
      </c>
      <c r="F368" s="61" t="n">
        <v>4.22248385139216</v>
      </c>
      <c r="G368" s="61" t="n">
        <v>95.7775161486078</v>
      </c>
    </row>
    <row r="369">
      <c r="A369" s="61" t="s">
        <v>267</v>
      </c>
      <c r="B369" s="61" t="s">
        <v>268</v>
      </c>
      <c r="C369" s="61" t="s">
        <v>18</v>
      </c>
      <c r="D369" s="61" t="n">
        <v>3.5488381</v>
      </c>
      <c r="E369" s="61" t="n">
        <v>79.4918468</v>
      </c>
      <c r="F369" s="61" t="n">
        <v>4.27361371630498</v>
      </c>
      <c r="G369" s="61" t="n">
        <v>95.726386283695</v>
      </c>
    </row>
    <row r="370">
      <c r="A370" s="61" t="s">
        <v>267</v>
      </c>
      <c r="B370" s="61" t="s">
        <v>268</v>
      </c>
      <c r="C370" s="61" t="s">
        <v>19</v>
      </c>
      <c r="D370" s="61" t="n">
        <v>628.6629576</v>
      </c>
      <c r="E370" s="61" t="n">
        <v>11352.2963606</v>
      </c>
      <c r="F370" s="61" t="n">
        <v>5.24718380977233</v>
      </c>
      <c r="G370" s="61" t="n">
        <v>94.7528161902277</v>
      </c>
    </row>
    <row r="371">
      <c r="A371" s="61" t="s">
        <v>269</v>
      </c>
      <c r="B371" s="61" t="s">
        <v>270</v>
      </c>
      <c r="C371" s="61" t="s">
        <v>18</v>
      </c>
      <c r="D371" s="61" t="n">
        <v>332.8633656</v>
      </c>
      <c r="E371" s="61" t="n">
        <v>3217.9445957</v>
      </c>
      <c r="F371" s="61" t="n">
        <v>9.37429929266392</v>
      </c>
      <c r="G371" s="61" t="n">
        <v>90.6257007073361</v>
      </c>
    </row>
    <row r="372">
      <c r="A372" s="61" t="s">
        <v>269</v>
      </c>
      <c r="B372" s="61" t="s">
        <v>270</v>
      </c>
      <c r="C372" s="61" t="s">
        <v>19</v>
      </c>
      <c r="D372" s="61" t="n">
        <v>12115.9307216</v>
      </c>
      <c r="E372" s="61" t="n">
        <v>166231.2613094</v>
      </c>
      <c r="F372" s="61" t="n">
        <v>6.79345190895634</v>
      </c>
      <c r="G372" s="61" t="n">
        <v>93.2065480910437</v>
      </c>
    </row>
    <row r="373">
      <c r="A373" s="61" t="s">
        <v>271</v>
      </c>
      <c r="B373" s="61" t="s">
        <v>272</v>
      </c>
      <c r="C373" s="61" t="s">
        <v>18</v>
      </c>
      <c r="D373" s="61" t="n">
        <v>0</v>
      </c>
      <c r="E373" s="61" t="n">
        <v>88.9290759</v>
      </c>
      <c r="F373" s="61" t="n">
        <v>0</v>
      </c>
      <c r="G373" s="61" t="n">
        <v>100</v>
      </c>
    </row>
    <row r="374">
      <c r="A374" s="61" t="s">
        <v>271</v>
      </c>
      <c r="B374" s="61" t="s">
        <v>272</v>
      </c>
      <c r="C374" s="61" t="s">
        <v>19</v>
      </c>
      <c r="D374" s="61" t="n">
        <v>4251.4270329</v>
      </c>
      <c r="E374" s="61" t="n">
        <v>94009.6438925</v>
      </c>
      <c r="F374" s="61" t="n">
        <v>4.32666466267978</v>
      </c>
      <c r="G374" s="61" t="n">
        <v>95.6733353373202</v>
      </c>
    </row>
    <row r="375">
      <c r="A375" s="61" t="s">
        <v>273</v>
      </c>
      <c r="B375" s="61" t="s">
        <v>274</v>
      </c>
      <c r="C375" s="61" t="s">
        <v>18</v>
      </c>
      <c r="D375" s="61" t="n">
        <v>0</v>
      </c>
      <c r="E375" s="61" t="n">
        <v>561.2433981</v>
      </c>
      <c r="F375" s="61" t="n">
        <v>0</v>
      </c>
      <c r="G375" s="61" t="n">
        <v>100</v>
      </c>
    </row>
    <row r="376">
      <c r="A376" s="61" t="s">
        <v>273</v>
      </c>
      <c r="B376" s="61" t="s">
        <v>274</v>
      </c>
      <c r="C376" s="61" t="s">
        <v>19</v>
      </c>
      <c r="D376" s="61" t="n">
        <v>1709.964163</v>
      </c>
      <c r="E376" s="61" t="n">
        <v>35955.7924339</v>
      </c>
      <c r="F376" s="61" t="n">
        <v>4.53983755404169</v>
      </c>
      <c r="G376" s="61" t="n">
        <v>95.4601624459583</v>
      </c>
    </row>
    <row r="377">
      <c r="A377" s="61" t="s">
        <v>275</v>
      </c>
      <c r="B377" s="61" t="s">
        <v>276</v>
      </c>
      <c r="C377" s="61" t="s">
        <v>18</v>
      </c>
      <c r="D377" s="61" t="n">
        <v>57.6817338</v>
      </c>
      <c r="E377" s="61" t="n">
        <v>523.2368738</v>
      </c>
      <c r="F377" s="61" t="n">
        <v>9.92940027146068</v>
      </c>
      <c r="G377" s="61" t="n">
        <v>90.0705997285393</v>
      </c>
    </row>
    <row r="378">
      <c r="A378" s="61" t="s">
        <v>275</v>
      </c>
      <c r="B378" s="61" t="s">
        <v>276</v>
      </c>
      <c r="C378" s="61" t="s">
        <v>19</v>
      </c>
      <c r="D378" s="61" t="n">
        <v>4731.4885537</v>
      </c>
      <c r="E378" s="61" t="n">
        <v>53270.5928348</v>
      </c>
      <c r="F378" s="61" t="n">
        <v>8.15744614750688</v>
      </c>
      <c r="G378" s="61" t="n">
        <v>91.8425538524931</v>
      </c>
    </row>
    <row r="379">
      <c r="A379" s="61" t="s">
        <v>277</v>
      </c>
      <c r="B379" s="61" t="s">
        <v>278</v>
      </c>
      <c r="C379" s="61" t="s">
        <v>18</v>
      </c>
      <c r="D379" s="61" t="n">
        <v>59.164572</v>
      </c>
      <c r="E379" s="61" t="n">
        <v>1425.2624589</v>
      </c>
      <c r="F379" s="61" t="n">
        <v>3.98568409011852</v>
      </c>
      <c r="G379" s="61" t="n">
        <v>96.0143159098815</v>
      </c>
    </row>
    <row r="380">
      <c r="A380" s="61" t="s">
        <v>277</v>
      </c>
      <c r="B380" s="61" t="s">
        <v>278</v>
      </c>
      <c r="C380" s="61" t="s">
        <v>19</v>
      </c>
      <c r="D380" s="61" t="n">
        <v>5433.4501228</v>
      </c>
      <c r="E380" s="61" t="n">
        <v>67323.1228493</v>
      </c>
      <c r="F380" s="61" t="n">
        <v>7.46798522916076</v>
      </c>
      <c r="G380" s="61" t="n">
        <v>92.5320147708392</v>
      </c>
    </row>
    <row r="381">
      <c r="A381" s="61" t="s">
        <v>279</v>
      </c>
      <c r="B381" s="61" t="s">
        <v>280</v>
      </c>
      <c r="C381" s="61" t="s">
        <v>18</v>
      </c>
      <c r="D381" s="61" t="n">
        <v>0</v>
      </c>
      <c r="E381" s="61" t="n">
        <v>111.3404262</v>
      </c>
      <c r="F381" s="61" t="n">
        <v>0</v>
      </c>
      <c r="G381" s="61" t="n">
        <v>100</v>
      </c>
    </row>
    <row r="382">
      <c r="A382" s="61" t="s">
        <v>279</v>
      </c>
      <c r="B382" s="61" t="s">
        <v>280</v>
      </c>
      <c r="C382" s="61" t="s">
        <v>19</v>
      </c>
      <c r="D382" s="61" t="n">
        <v>2388.4841925</v>
      </c>
      <c r="E382" s="61" t="n">
        <v>42462.1753817</v>
      </c>
      <c r="F382" s="61" t="n">
        <v>5.32541598089219</v>
      </c>
      <c r="G382" s="61" t="n">
        <v>94.6745840191078</v>
      </c>
    </row>
    <row r="383">
      <c r="A383" s="61" t="s">
        <v>281</v>
      </c>
      <c r="B383" s="61" t="s">
        <v>282</v>
      </c>
      <c r="C383" s="61" t="s">
        <v>18</v>
      </c>
      <c r="D383" s="61" t="n">
        <v>40.1097573</v>
      </c>
      <c r="E383" s="61" t="n">
        <v>884.1463237</v>
      </c>
      <c r="F383" s="61" t="n">
        <v>4.33968010863431</v>
      </c>
      <c r="G383" s="61" t="n">
        <v>95.6603198913657</v>
      </c>
    </row>
    <row r="384">
      <c r="A384" s="61" t="s">
        <v>281</v>
      </c>
      <c r="B384" s="61" t="s">
        <v>282</v>
      </c>
      <c r="C384" s="61" t="s">
        <v>19</v>
      </c>
      <c r="D384" s="61" t="n">
        <v>1462.5551698</v>
      </c>
      <c r="E384" s="61" t="n">
        <v>16196.1887451</v>
      </c>
      <c r="F384" s="61" t="n">
        <v>8.28232844220553</v>
      </c>
      <c r="G384" s="61" t="n">
        <v>91.7176715577945</v>
      </c>
    </row>
    <row r="385">
      <c r="A385" s="61" t="s">
        <v>283</v>
      </c>
      <c r="B385" s="61" t="s">
        <v>284</v>
      </c>
      <c r="C385" s="61" t="s">
        <v>18</v>
      </c>
      <c r="D385" s="61" t="n">
        <v>99.0306586</v>
      </c>
      <c r="E385" s="61" t="n">
        <v>1045.6984465</v>
      </c>
      <c r="F385" s="61" t="n">
        <v>8.65101255474316</v>
      </c>
      <c r="G385" s="61" t="n">
        <v>91.3489874452568</v>
      </c>
    </row>
    <row r="386">
      <c r="A386" s="61" t="s">
        <v>283</v>
      </c>
      <c r="B386" s="61" t="s">
        <v>284</v>
      </c>
      <c r="C386" s="61" t="s">
        <v>19</v>
      </c>
      <c r="D386" s="61" t="n">
        <v>5014.766968</v>
      </c>
      <c r="E386" s="61" t="n">
        <v>63977.5039266</v>
      </c>
      <c r="F386" s="61" t="n">
        <v>7.268592413288</v>
      </c>
      <c r="G386" s="61" t="n">
        <v>92.731407586712</v>
      </c>
    </row>
    <row r="387">
      <c r="A387" s="61" t="s">
        <v>285</v>
      </c>
      <c r="B387" s="61" t="s">
        <v>286</v>
      </c>
      <c r="C387" s="61" t="s">
        <v>18</v>
      </c>
      <c r="D387" s="61" t="n">
        <v>1615.5512379</v>
      </c>
      <c r="E387" s="61" t="n">
        <v>15320.3611236</v>
      </c>
      <c r="F387" s="61" t="n">
        <v>9.53920405004335</v>
      </c>
      <c r="G387" s="61" t="n">
        <v>90.4607959499566</v>
      </c>
    </row>
    <row r="388">
      <c r="A388" s="61" t="s">
        <v>285</v>
      </c>
      <c r="B388" s="61" t="s">
        <v>286</v>
      </c>
      <c r="C388" s="61" t="s">
        <v>19</v>
      </c>
      <c r="D388" s="61" t="n">
        <v>4752.0610826</v>
      </c>
      <c r="E388" s="61" t="n">
        <v>57518.0265586</v>
      </c>
      <c r="F388" s="61" t="n">
        <v>7.63137047434614</v>
      </c>
      <c r="G388" s="61" t="n">
        <v>92.3686295256539</v>
      </c>
    </row>
    <row r="389">
      <c r="A389" s="61" t="s">
        <v>287</v>
      </c>
      <c r="B389" s="61" t="s">
        <v>288</v>
      </c>
      <c r="C389" s="61" t="s">
        <v>18</v>
      </c>
      <c r="D389" s="61" t="n">
        <v>293.3677865</v>
      </c>
      <c r="E389" s="61" t="n">
        <v>7188.9861229</v>
      </c>
      <c r="F389" s="61" t="n">
        <v>3.92079538140324</v>
      </c>
      <c r="G389" s="61" t="n">
        <v>96.0792046185968</v>
      </c>
    </row>
    <row r="390">
      <c r="A390" s="61" t="s">
        <v>287</v>
      </c>
      <c r="B390" s="61" t="s">
        <v>288</v>
      </c>
      <c r="C390" s="61" t="s">
        <v>19</v>
      </c>
      <c r="D390" s="61" t="n">
        <v>2426.106365</v>
      </c>
      <c r="E390" s="61" t="n">
        <v>47532.539732</v>
      </c>
      <c r="F390" s="61" t="n">
        <v>4.85622921063445</v>
      </c>
      <c r="G390" s="61" t="n">
        <v>95.1437707893656</v>
      </c>
    </row>
    <row r="391">
      <c r="A391" s="61" t="s">
        <v>289</v>
      </c>
      <c r="B391" s="61" t="s">
        <v>290</v>
      </c>
      <c r="C391" s="61" t="s">
        <v>18</v>
      </c>
      <c r="D391" s="61" t="n">
        <v>7.7193187</v>
      </c>
      <c r="E391" s="61" t="n">
        <v>191.9454162</v>
      </c>
      <c r="F391" s="61" t="n">
        <v>3.86614025950358</v>
      </c>
      <c r="G391" s="61" t="n">
        <v>96.1338597404964</v>
      </c>
    </row>
    <row r="392">
      <c r="A392" s="61" t="s">
        <v>289</v>
      </c>
      <c r="B392" s="61" t="s">
        <v>290</v>
      </c>
      <c r="C392" s="61" t="s">
        <v>19</v>
      </c>
      <c r="D392" s="61" t="n">
        <v>984.0300738</v>
      </c>
      <c r="E392" s="61" t="n">
        <v>17886.305189</v>
      </c>
      <c r="F392" s="61" t="n">
        <v>5.21469311538871</v>
      </c>
      <c r="G392" s="61" t="n">
        <v>94.7853068846113</v>
      </c>
    </row>
    <row r="393">
      <c r="A393" s="61" t="s">
        <v>291</v>
      </c>
      <c r="B393" s="61" t="s">
        <v>292</v>
      </c>
      <c r="C393" s="61" t="s">
        <v>18</v>
      </c>
      <c r="D393" s="61" t="n">
        <v>58.6173307</v>
      </c>
      <c r="E393" s="61" t="n">
        <v>955.5609319</v>
      </c>
      <c r="F393" s="61" t="n">
        <v>5.77978574986665</v>
      </c>
      <c r="G393" s="61" t="n">
        <v>94.2202142501333</v>
      </c>
    </row>
    <row r="394">
      <c r="A394" s="61" t="s">
        <v>291</v>
      </c>
      <c r="B394" s="61" t="s">
        <v>292</v>
      </c>
      <c r="C394" s="61" t="s">
        <v>19</v>
      </c>
      <c r="D394" s="61" t="n">
        <v>990.6809761</v>
      </c>
      <c r="E394" s="61" t="n">
        <v>26210.140763</v>
      </c>
      <c r="F394" s="61" t="n">
        <v>3.64209943950311</v>
      </c>
      <c r="G394" s="61" t="n">
        <v>96.3579005604969</v>
      </c>
    </row>
    <row r="395">
      <c r="A395" s="61" t="s">
        <v>293</v>
      </c>
      <c r="B395" s="61" t="s">
        <v>294</v>
      </c>
      <c r="C395" s="61" t="s">
        <v>18</v>
      </c>
      <c r="D395" s="61" t="n">
        <v>111.7183022</v>
      </c>
      <c r="E395" s="61" t="n">
        <v>8903.4897293</v>
      </c>
      <c r="F395" s="61" t="n">
        <v>1.239220457361</v>
      </c>
      <c r="G395" s="61" t="n">
        <v>98.760779542639</v>
      </c>
    </row>
    <row r="396">
      <c r="A396" s="61" t="s">
        <v>293</v>
      </c>
      <c r="B396" s="61" t="s">
        <v>294</v>
      </c>
      <c r="C396" s="61" t="s">
        <v>19</v>
      </c>
      <c r="D396" s="61" t="n">
        <v>1227.9879612</v>
      </c>
      <c r="E396" s="61" t="n">
        <v>49513.80401</v>
      </c>
      <c r="F396" s="61" t="n">
        <v>2.42007212101808</v>
      </c>
      <c r="G396" s="61" t="n">
        <v>97.5799278789819</v>
      </c>
    </row>
    <row r="397">
      <c r="A397" s="61" t="s">
        <v>295</v>
      </c>
      <c r="B397" s="61" t="s">
        <v>296</v>
      </c>
      <c r="C397" s="61" t="s">
        <v>18</v>
      </c>
      <c r="D397" s="61" t="n">
        <v>64.9087673</v>
      </c>
      <c r="E397" s="61" t="n">
        <v>800.4201774</v>
      </c>
      <c r="F397" s="61" t="n">
        <v>7.50105121266955</v>
      </c>
      <c r="G397" s="61" t="n">
        <v>92.4989487873304</v>
      </c>
    </row>
    <row r="398">
      <c r="A398" s="61" t="s">
        <v>295</v>
      </c>
      <c r="B398" s="61" t="s">
        <v>296</v>
      </c>
      <c r="C398" s="61" t="s">
        <v>19</v>
      </c>
      <c r="D398" s="61" t="n">
        <v>5357.6399642</v>
      </c>
      <c r="E398" s="61" t="n">
        <v>71741.0310918</v>
      </c>
      <c r="F398" s="61" t="n">
        <v>6.94906914842737</v>
      </c>
      <c r="G398" s="61" t="n">
        <v>93.0509308515726</v>
      </c>
    </row>
    <row r="399">
      <c r="A399" s="61" t="s">
        <v>297</v>
      </c>
      <c r="B399" s="61" t="s">
        <v>298</v>
      </c>
      <c r="C399" s="61" t="s">
        <v>18</v>
      </c>
      <c r="D399" s="61" t="n">
        <v>0</v>
      </c>
      <c r="E399" s="61" t="n">
        <v>502.8454245</v>
      </c>
      <c r="F399" s="61" t="n">
        <v>0</v>
      </c>
      <c r="G399" s="61" t="n">
        <v>100</v>
      </c>
    </row>
    <row r="400">
      <c r="A400" s="61" t="s">
        <v>297</v>
      </c>
      <c r="B400" s="61" t="s">
        <v>298</v>
      </c>
      <c r="C400" s="61" t="s">
        <v>19</v>
      </c>
      <c r="D400" s="61" t="n">
        <v>4941.6803899</v>
      </c>
      <c r="E400" s="61" t="n">
        <v>72675.4741599</v>
      </c>
      <c r="F400" s="61" t="n">
        <v>6.36673737727575</v>
      </c>
      <c r="G400" s="61" t="n">
        <v>93.6332626227243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365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62" t="s">
        <v>74</v>
      </c>
      <c r="B411" s="62" t="s">
        <v>75</v>
      </c>
      <c r="C411" s="62" t="s">
        <v>18</v>
      </c>
      <c r="D411" s="62" t="n">
        <v>0</v>
      </c>
      <c r="E411" s="62" t="n">
        <v>37.2037044</v>
      </c>
      <c r="F411" s="62" t="n">
        <v>0</v>
      </c>
      <c r="G411" s="62" t="n">
        <v>100</v>
      </c>
    </row>
    <row r="412">
      <c r="A412" s="62" t="s">
        <v>74</v>
      </c>
      <c r="B412" s="62" t="s">
        <v>75</v>
      </c>
      <c r="C412" s="62" t="s">
        <v>19</v>
      </c>
      <c r="D412" s="62" t="n">
        <v>8.6012805</v>
      </c>
      <c r="E412" s="62" t="n">
        <v>528.195023</v>
      </c>
      <c r="F412" s="62" t="n">
        <v>1.60233601534106</v>
      </c>
      <c r="G412" s="62" t="n">
        <v>98.3976639846589</v>
      </c>
    </row>
    <row r="413">
      <c r="A413" s="62" t="s">
        <v>76</v>
      </c>
      <c r="B413" s="62" t="s">
        <v>77</v>
      </c>
      <c r="C413" s="62" t="s">
        <v>18</v>
      </c>
      <c r="D413" s="62" t="n">
        <v>6.79397</v>
      </c>
      <c r="E413" s="62" t="n">
        <v>130.7839225</v>
      </c>
      <c r="F413" s="62" t="n">
        <v>4.93827160493827</v>
      </c>
      <c r="G413" s="62" t="n">
        <v>95.0617283950617</v>
      </c>
    </row>
    <row r="414">
      <c r="A414" s="62" t="s">
        <v>76</v>
      </c>
      <c r="B414" s="62" t="s">
        <v>77</v>
      </c>
      <c r="C414" s="62" t="s">
        <v>19</v>
      </c>
      <c r="D414" s="62" t="n">
        <v>27.17588</v>
      </c>
      <c r="E414" s="62" t="n">
        <v>849.24625</v>
      </c>
      <c r="F414" s="62" t="n">
        <v>3.10077519379845</v>
      </c>
      <c r="G414" s="62" t="n">
        <v>96.8992248062015</v>
      </c>
    </row>
    <row r="415">
      <c r="A415" s="62" t="s">
        <v>78</v>
      </c>
      <c r="B415" s="62" t="s">
        <v>79</v>
      </c>
      <c r="C415" s="62" t="s">
        <v>18</v>
      </c>
      <c r="D415" s="62" t="n">
        <v>2.0296443</v>
      </c>
      <c r="E415" s="62" t="n">
        <v>318.1414549</v>
      </c>
      <c r="F415" s="62" t="n">
        <v>0.633924893618256</v>
      </c>
      <c r="G415" s="62" t="n">
        <v>99.3660751063818</v>
      </c>
    </row>
    <row r="416">
      <c r="A416" s="62" t="s">
        <v>78</v>
      </c>
      <c r="B416" s="62" t="s">
        <v>79</v>
      </c>
      <c r="C416" s="62" t="s">
        <v>19</v>
      </c>
      <c r="D416" s="62" t="n">
        <v>0</v>
      </c>
      <c r="E416" s="62" t="n">
        <v>706.8289058</v>
      </c>
      <c r="F416" s="62" t="n">
        <v>0</v>
      </c>
      <c r="G416" s="62" t="n">
        <v>100</v>
      </c>
    </row>
    <row r="417">
      <c r="A417" s="62" t="s">
        <v>80</v>
      </c>
      <c r="B417" s="62" t="s">
        <v>81</v>
      </c>
      <c r="C417" s="62" t="s">
        <v>18</v>
      </c>
      <c r="D417" s="62" t="n">
        <v>0</v>
      </c>
      <c r="E417" s="62" t="n">
        <v>28.5365862</v>
      </c>
      <c r="F417" s="62" t="n">
        <v>0</v>
      </c>
      <c r="G417" s="62" t="n">
        <v>100</v>
      </c>
    </row>
    <row r="418">
      <c r="A418" s="62" t="s">
        <v>80</v>
      </c>
      <c r="B418" s="62" t="s">
        <v>81</v>
      </c>
      <c r="C418" s="62" t="s">
        <v>19</v>
      </c>
      <c r="D418" s="62" t="n">
        <v>3.1707318</v>
      </c>
      <c r="E418" s="62" t="n">
        <v>33.2926839</v>
      </c>
      <c r="F418" s="62" t="n">
        <v>8.69565217391304</v>
      </c>
      <c r="G418" s="62" t="n">
        <v>91.304347826087</v>
      </c>
    </row>
    <row r="419">
      <c r="A419" s="62" t="s">
        <v>82</v>
      </c>
      <c r="B419" s="62" t="s">
        <v>83</v>
      </c>
      <c r="C419" s="62" t="s">
        <v>18</v>
      </c>
      <c r="D419" s="62" t="n">
        <v>61.4719755</v>
      </c>
      <c r="E419" s="62" t="n">
        <v>1477.1859989</v>
      </c>
      <c r="F419" s="62" t="n">
        <v>3.99516829098884</v>
      </c>
      <c r="G419" s="62" t="n">
        <v>96.0048317090111</v>
      </c>
    </row>
    <row r="420">
      <c r="A420" s="62" t="s">
        <v>82</v>
      </c>
      <c r="B420" s="62" t="s">
        <v>83</v>
      </c>
      <c r="C420" s="62" t="s">
        <v>19</v>
      </c>
      <c r="D420" s="62" t="n">
        <v>351.3407695</v>
      </c>
      <c r="E420" s="62" t="n">
        <v>7474.0012575</v>
      </c>
      <c r="F420" s="62" t="n">
        <v>4.48978163878025</v>
      </c>
      <c r="G420" s="62" t="n">
        <v>95.5102183612198</v>
      </c>
    </row>
    <row r="421">
      <c r="A421" s="62" t="s">
        <v>94</v>
      </c>
      <c r="B421" s="62" t="s">
        <v>95</v>
      </c>
      <c r="C421" s="62" t="s">
        <v>18</v>
      </c>
      <c r="D421" s="62" t="n">
        <v>7.4497014</v>
      </c>
      <c r="E421" s="62" t="n">
        <v>257.8708056</v>
      </c>
      <c r="F421" s="62" t="n">
        <v>2.80781213794379</v>
      </c>
      <c r="G421" s="62" t="n">
        <v>97.1921878620562</v>
      </c>
    </row>
    <row r="422">
      <c r="A422" s="62" t="s">
        <v>94</v>
      </c>
      <c r="B422" s="62" t="s">
        <v>95</v>
      </c>
      <c r="C422" s="62" t="s">
        <v>19</v>
      </c>
      <c r="D422" s="62" t="n">
        <v>188.1409576</v>
      </c>
      <c r="E422" s="62" t="n">
        <v>3483.5385342</v>
      </c>
      <c r="F422" s="62" t="n">
        <v>5.12411167750827</v>
      </c>
      <c r="G422" s="62" t="n">
        <v>94.8758883224917</v>
      </c>
    </row>
    <row r="423">
      <c r="A423" s="62" t="s">
        <v>110</v>
      </c>
      <c r="B423" s="62" t="s">
        <v>111</v>
      </c>
      <c r="C423" s="62" t="s">
        <v>18</v>
      </c>
      <c r="D423" s="62" t="n">
        <v>71.4901742</v>
      </c>
      <c r="E423" s="62" t="n">
        <v>1399.396016</v>
      </c>
      <c r="F423" s="62" t="n">
        <v>4.86034709390258</v>
      </c>
      <c r="G423" s="62" t="n">
        <v>95.1396529060974</v>
      </c>
    </row>
    <row r="424">
      <c r="A424" s="62" t="s">
        <v>110</v>
      </c>
      <c r="B424" s="62" t="s">
        <v>111</v>
      </c>
      <c r="C424" s="62" t="s">
        <v>19</v>
      </c>
      <c r="D424" s="62" t="n">
        <v>364.154994</v>
      </c>
      <c r="E424" s="62" t="n">
        <v>8106.9588106</v>
      </c>
      <c r="F424" s="62" t="n">
        <v>4.29878528844998</v>
      </c>
      <c r="G424" s="62" t="n">
        <v>95.70121471155</v>
      </c>
    </row>
    <row r="425">
      <c r="A425" s="62" t="s">
        <v>112</v>
      </c>
      <c r="B425" s="62" t="s">
        <v>113</v>
      </c>
      <c r="C425" s="62" t="s">
        <v>18</v>
      </c>
      <c r="D425" s="62" t="n">
        <v>39.7019128</v>
      </c>
      <c r="E425" s="62" t="n">
        <v>543.1943524</v>
      </c>
      <c r="F425" s="62" t="n">
        <v>6.81114551083591</v>
      </c>
      <c r="G425" s="62" t="n">
        <v>93.1888544891641</v>
      </c>
    </row>
    <row r="426">
      <c r="A426" s="62" t="s">
        <v>112</v>
      </c>
      <c r="B426" s="62" t="s">
        <v>113</v>
      </c>
      <c r="C426" s="62" t="s">
        <v>19</v>
      </c>
      <c r="D426" s="62" t="n">
        <v>230.9929472</v>
      </c>
      <c r="E426" s="62" t="n">
        <v>2770.110734</v>
      </c>
      <c r="F426" s="62" t="n">
        <v>7.69693325315695</v>
      </c>
      <c r="G426" s="62" t="n">
        <v>92.3030667468431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366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63" t="s">
        <v>16</v>
      </c>
      <c r="B437" s="63" t="s">
        <v>17</v>
      </c>
      <c r="C437" s="63" t="s">
        <v>18</v>
      </c>
      <c r="D437" s="63" t="n">
        <v>188.9373782</v>
      </c>
      <c r="E437" s="63" t="n">
        <v>4192.3128409</v>
      </c>
      <c r="F437" s="63" t="n">
        <v>4.31240784596894</v>
      </c>
      <c r="G437" s="63" t="n">
        <v>95.6875921540311</v>
      </c>
    </row>
    <row r="438">
      <c r="A438" s="63" t="s">
        <v>16</v>
      </c>
      <c r="B438" s="63" t="s">
        <v>17</v>
      </c>
      <c r="C438" s="63" t="s">
        <v>19</v>
      </c>
      <c r="D438" s="63" t="n">
        <v>1173.5775606</v>
      </c>
      <c r="E438" s="63" t="n">
        <v>23952.172199</v>
      </c>
      <c r="F438" s="63" t="n">
        <v>4.67081608241999</v>
      </c>
      <c r="G438" s="63" t="n">
        <v>95.32918391758</v>
      </c>
    </row>
    <row r="439">
      <c r="A439" s="63" t="s">
        <v>29</v>
      </c>
      <c r="B439" s="63" t="s">
        <v>30</v>
      </c>
      <c r="C439" s="63" t="s">
        <v>18</v>
      </c>
      <c r="D439" s="63" t="n">
        <v>11.5494977</v>
      </c>
      <c r="E439" s="63" t="n">
        <v>1918.4534825</v>
      </c>
      <c r="F439" s="63" t="n">
        <v>0.59841864590298</v>
      </c>
      <c r="G439" s="63" t="n">
        <v>99.401581354097</v>
      </c>
    </row>
    <row r="440">
      <c r="A440" s="63" t="s">
        <v>29</v>
      </c>
      <c r="B440" s="63" t="s">
        <v>30</v>
      </c>
      <c r="C440" s="63" t="s">
        <v>19</v>
      </c>
      <c r="D440" s="63" t="n">
        <v>464.7777428</v>
      </c>
      <c r="E440" s="63" t="n">
        <v>22964.2192782</v>
      </c>
      <c r="F440" s="63" t="n">
        <v>1.98377140252059</v>
      </c>
      <c r="G440" s="63" t="n">
        <v>98.0162285974794</v>
      </c>
    </row>
    <row r="441">
      <c r="A441" s="63" t="s">
        <v>31</v>
      </c>
      <c r="B441" s="63" t="s">
        <v>32</v>
      </c>
      <c r="C441" s="63" t="s">
        <v>18</v>
      </c>
      <c r="D441" s="63" t="n">
        <v>24.26608</v>
      </c>
      <c r="E441" s="63" t="n">
        <v>632.3684917</v>
      </c>
      <c r="F441" s="63" t="n">
        <v>3.69552275281152</v>
      </c>
      <c r="G441" s="63" t="n">
        <v>96.3044772471885</v>
      </c>
    </row>
    <row r="442">
      <c r="A442" s="63" t="s">
        <v>31</v>
      </c>
      <c r="B442" s="63" t="s">
        <v>32</v>
      </c>
      <c r="C442" s="63" t="s">
        <v>19</v>
      </c>
      <c r="D442" s="63" t="n">
        <v>393.3122349</v>
      </c>
      <c r="E442" s="63" t="n">
        <v>11580.0531994</v>
      </c>
      <c r="F442" s="63" t="n">
        <v>3.28489293221839</v>
      </c>
      <c r="G442" s="63" t="n">
        <v>96.7151070677816</v>
      </c>
    </row>
    <row r="443">
      <c r="A443" s="63" t="s">
        <v>33</v>
      </c>
      <c r="B443" s="63" t="s">
        <v>34</v>
      </c>
      <c r="C443" s="63" t="s">
        <v>18</v>
      </c>
      <c r="D443" s="63" t="n">
        <v>6.790062</v>
      </c>
      <c r="E443" s="63" t="n">
        <v>195.780121</v>
      </c>
      <c r="F443" s="63" t="n">
        <v>3.35195530726257</v>
      </c>
      <c r="G443" s="63" t="n">
        <v>96.6480446927374</v>
      </c>
    </row>
    <row r="444">
      <c r="A444" s="63" t="s">
        <v>33</v>
      </c>
      <c r="B444" s="63" t="s">
        <v>34</v>
      </c>
      <c r="C444" s="63" t="s">
        <v>19</v>
      </c>
      <c r="D444" s="63" t="n">
        <v>66.768943</v>
      </c>
      <c r="E444" s="63" t="n">
        <v>1552.660844</v>
      </c>
      <c r="F444" s="63" t="n">
        <v>4.12299091544375</v>
      </c>
      <c r="G444" s="63" t="n">
        <v>95.8770090845562</v>
      </c>
    </row>
    <row r="445">
      <c r="A445" s="63" t="s">
        <v>35</v>
      </c>
      <c r="B445" s="63" t="s">
        <v>36</v>
      </c>
      <c r="C445" s="63" t="s">
        <v>18</v>
      </c>
      <c r="D445" s="63" t="n">
        <v>136.1255049</v>
      </c>
      <c r="E445" s="63" t="n">
        <v>1015.1272069</v>
      </c>
      <c r="F445" s="63" t="n">
        <v>11.8241202391754</v>
      </c>
      <c r="G445" s="63" t="n">
        <v>88.1758797608245</v>
      </c>
    </row>
    <row r="446">
      <c r="A446" s="63" t="s">
        <v>35</v>
      </c>
      <c r="B446" s="63" t="s">
        <v>36</v>
      </c>
      <c r="C446" s="63" t="s">
        <v>19</v>
      </c>
      <c r="D446" s="63" t="n">
        <v>1646.8463701</v>
      </c>
      <c r="E446" s="63" t="n">
        <v>14493.900919</v>
      </c>
      <c r="F446" s="63" t="n">
        <v>10.2030367033386</v>
      </c>
      <c r="G446" s="63" t="n">
        <v>89.7969632966614</v>
      </c>
    </row>
    <row r="447">
      <c r="A447" s="63" t="s">
        <v>37</v>
      </c>
      <c r="B447" s="63" t="s">
        <v>38</v>
      </c>
      <c r="C447" s="63" t="s">
        <v>18</v>
      </c>
      <c r="D447" s="63" t="n">
        <v>6.4780997</v>
      </c>
      <c r="E447" s="63" t="n">
        <v>385.3705894</v>
      </c>
      <c r="F447" s="63" t="n">
        <v>1.65321459027436</v>
      </c>
      <c r="G447" s="63" t="n">
        <v>98.3467854097257</v>
      </c>
    </row>
    <row r="448">
      <c r="A448" s="63" t="s">
        <v>37</v>
      </c>
      <c r="B448" s="63" t="s">
        <v>38</v>
      </c>
      <c r="C448" s="63" t="s">
        <v>19</v>
      </c>
      <c r="D448" s="63" t="n">
        <v>63.1046056</v>
      </c>
      <c r="E448" s="63" t="n">
        <v>1502.0466588</v>
      </c>
      <c r="F448" s="63" t="n">
        <v>4.03185347227069</v>
      </c>
      <c r="G448" s="63" t="n">
        <v>95.9681465277293</v>
      </c>
    </row>
    <row r="449">
      <c r="A449" s="63" t="s">
        <v>39</v>
      </c>
      <c r="B449" s="63" t="s">
        <v>40</v>
      </c>
      <c r="C449" s="63" t="s">
        <v>18</v>
      </c>
      <c r="D449" s="63" t="n">
        <v>23.9182292</v>
      </c>
      <c r="E449" s="63" t="n">
        <v>747.3675517</v>
      </c>
      <c r="F449" s="63" t="n">
        <v>3.10108519984515</v>
      </c>
      <c r="G449" s="63" t="n">
        <v>96.8989148001548</v>
      </c>
    </row>
    <row r="450">
      <c r="A450" s="63" t="s">
        <v>39</v>
      </c>
      <c r="B450" s="63" t="s">
        <v>40</v>
      </c>
      <c r="C450" s="63" t="s">
        <v>19</v>
      </c>
      <c r="D450" s="63" t="n">
        <v>69.3913686</v>
      </c>
      <c r="E450" s="63" t="n">
        <v>3691.3228502</v>
      </c>
      <c r="F450" s="63" t="n">
        <v>1.84516462998196</v>
      </c>
      <c r="G450" s="63" t="n">
        <v>98.154835370018</v>
      </c>
    </row>
    <row r="451">
      <c r="A451" s="63" t="s">
        <v>41</v>
      </c>
      <c r="B451" s="63" t="s">
        <v>42</v>
      </c>
      <c r="C451" s="63" t="s">
        <v>18</v>
      </c>
      <c r="D451" s="63" t="n">
        <v>0</v>
      </c>
      <c r="E451" s="63" t="n">
        <v>411.7767649</v>
      </c>
      <c r="F451" s="63" t="n">
        <v>0</v>
      </c>
      <c r="G451" s="63" t="n">
        <v>100</v>
      </c>
    </row>
    <row r="452">
      <c r="A452" s="63" t="s">
        <v>41</v>
      </c>
      <c r="B452" s="63" t="s">
        <v>42</v>
      </c>
      <c r="C452" s="63" t="s">
        <v>19</v>
      </c>
      <c r="D452" s="63" t="n">
        <v>32.8997929</v>
      </c>
      <c r="E452" s="63" t="n">
        <v>7643.3234465</v>
      </c>
      <c r="F452" s="63" t="n">
        <v>0.428593487629883</v>
      </c>
      <c r="G452" s="63" t="n">
        <v>99.5714065123701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345</v>
      </c>
    </row>
    <row r="9">
      <c r="A9" t="s">
        <v>346</v>
      </c>
    </row>
    <row r="10">
      <c r="A10" t="s">
        <v>367</v>
      </c>
    </row>
    <row r="11">
      <c r="A11" t="s">
        <v>368</v>
      </c>
    </row>
    <row r="12">
      <c r="A12" s="3" t="s">
        <v>6</v>
      </c>
    </row>
    <row r="13">
      <c r="A13" s="3" t="s">
        <v>7</v>
      </c>
    </row>
    <row r="15">
      <c r="A15" s="4" t="s">
        <v>369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64" t="s">
        <v>16</v>
      </c>
      <c r="B17" s="64" t="s">
        <v>17</v>
      </c>
      <c r="C17" s="64" t="s">
        <v>18</v>
      </c>
      <c r="D17" s="64" t="n">
        <v>36315.3972665</v>
      </c>
      <c r="E17" s="64" t="n">
        <v>402199.6261453</v>
      </c>
      <c r="F17" s="64" t="n">
        <v>8.28144882789956</v>
      </c>
      <c r="G17" s="64" t="n">
        <v>91.7185511721004</v>
      </c>
    </row>
    <row r="18">
      <c r="A18" s="64" t="s">
        <v>16</v>
      </c>
      <c r="B18" s="64" t="s">
        <v>17</v>
      </c>
      <c r="C18" s="64" t="s">
        <v>19</v>
      </c>
      <c r="D18" s="64" t="n">
        <v>675074.0670805</v>
      </c>
      <c r="E18" s="64" t="n">
        <v>6743865.9094382</v>
      </c>
      <c r="F18" s="64" t="n">
        <v>9.09933318259942</v>
      </c>
      <c r="G18" s="64" t="n">
        <v>90.9006668174006</v>
      </c>
    </row>
    <row r="19">
      <c r="A19" s="64" t="s">
        <v>16</v>
      </c>
      <c r="B19" s="64" t="s">
        <v>20</v>
      </c>
      <c r="C19" s="64" t="s">
        <v>18</v>
      </c>
      <c r="D19" s="64" t="n">
        <v>290.5131458</v>
      </c>
      <c r="E19" s="64" t="n">
        <v>4090.7370733</v>
      </c>
      <c r="F19" s="64" t="n">
        <v>6.63082753259588</v>
      </c>
      <c r="G19" s="64" t="n">
        <v>93.3691724674041</v>
      </c>
    </row>
    <row r="20">
      <c r="A20" s="64" t="s">
        <v>16</v>
      </c>
      <c r="B20" s="64" t="s">
        <v>20</v>
      </c>
      <c r="C20" s="64" t="s">
        <v>19</v>
      </c>
      <c r="D20" s="64" t="n">
        <v>1731.2545305</v>
      </c>
      <c r="E20" s="64" t="n">
        <v>23394.4952291</v>
      </c>
      <c r="F20" s="64" t="n">
        <v>6.89035967907197</v>
      </c>
      <c r="G20" s="64" t="n">
        <v>93.1096403209281</v>
      </c>
    </row>
    <row r="21">
      <c r="A21" s="64" t="s">
        <v>16</v>
      </c>
      <c r="B21" s="64" t="s">
        <v>21</v>
      </c>
      <c r="C21" s="64" t="s">
        <v>18</v>
      </c>
      <c r="D21" s="64" t="n">
        <v>36024.8841207</v>
      </c>
      <c r="E21" s="64" t="n">
        <v>398108.889072</v>
      </c>
      <c r="F21" s="64" t="n">
        <v>8.29810679223741</v>
      </c>
      <c r="G21" s="64" t="n">
        <v>91.7018932077626</v>
      </c>
    </row>
    <row r="22">
      <c r="A22" s="64" t="s">
        <v>16</v>
      </c>
      <c r="B22" s="64" t="s">
        <v>21</v>
      </c>
      <c r="C22" s="64" t="s">
        <v>19</v>
      </c>
      <c r="D22" s="64" t="n">
        <v>673342.81255</v>
      </c>
      <c r="E22" s="64" t="n">
        <v>6720471.4142091</v>
      </c>
      <c r="F22" s="64" t="n">
        <v>9.10683974332344</v>
      </c>
      <c r="G22" s="64" t="n">
        <v>90.8931602566766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370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65" t="s">
        <v>16</v>
      </c>
      <c r="B33" s="65" t="s">
        <v>17</v>
      </c>
      <c r="C33" s="65" t="s">
        <v>18</v>
      </c>
      <c r="D33" s="65" t="n">
        <v>36315.3972665</v>
      </c>
      <c r="E33" s="65" t="n">
        <v>402199.6261453</v>
      </c>
      <c r="F33" s="65" t="n">
        <v>8.28144882789956</v>
      </c>
      <c r="G33" s="65" t="n">
        <v>91.7185511721004</v>
      </c>
    </row>
    <row r="34">
      <c r="A34" s="65" t="s">
        <v>16</v>
      </c>
      <c r="B34" s="65" t="s">
        <v>17</v>
      </c>
      <c r="C34" s="65" t="s">
        <v>19</v>
      </c>
      <c r="D34" s="65" t="n">
        <v>675074.0670805</v>
      </c>
      <c r="E34" s="65" t="n">
        <v>6743865.9094382</v>
      </c>
      <c r="F34" s="65" t="n">
        <v>9.09933318259942</v>
      </c>
      <c r="G34" s="65" t="n">
        <v>90.9006668174006</v>
      </c>
    </row>
    <row r="35">
      <c r="A35" s="65" t="s">
        <v>29</v>
      </c>
      <c r="B35" s="65" t="s">
        <v>30</v>
      </c>
      <c r="C35" s="65" t="s">
        <v>18</v>
      </c>
      <c r="D35" s="65" t="n">
        <v>258.4914172</v>
      </c>
      <c r="E35" s="65" t="n">
        <v>6254.4686626</v>
      </c>
      <c r="F35" s="65" t="n">
        <v>3.96887765367568</v>
      </c>
      <c r="G35" s="65" t="n">
        <v>96.0311223463243</v>
      </c>
    </row>
    <row r="36">
      <c r="A36" s="65" t="s">
        <v>29</v>
      </c>
      <c r="B36" s="65" t="s">
        <v>30</v>
      </c>
      <c r="C36" s="65" t="s">
        <v>19</v>
      </c>
      <c r="D36" s="65" t="n">
        <v>7685.6843185</v>
      </c>
      <c r="E36" s="65" t="n">
        <v>143100.3556018</v>
      </c>
      <c r="F36" s="65" t="n">
        <v>5.09707949261243</v>
      </c>
      <c r="G36" s="65" t="n">
        <v>94.9029205073876</v>
      </c>
    </row>
    <row r="37">
      <c r="A37" s="65" t="s">
        <v>31</v>
      </c>
      <c r="B37" s="65" t="s">
        <v>32</v>
      </c>
      <c r="C37" s="65" t="s">
        <v>18</v>
      </c>
      <c r="D37" s="65" t="n">
        <v>82.0776246</v>
      </c>
      <c r="E37" s="65" t="n">
        <v>1149.6168749</v>
      </c>
      <c r="F37" s="65" t="n">
        <v>6.66379728360555</v>
      </c>
      <c r="G37" s="65" t="n">
        <v>93.3362027163945</v>
      </c>
    </row>
    <row r="38">
      <c r="A38" s="65" t="s">
        <v>31</v>
      </c>
      <c r="B38" s="65" t="s">
        <v>32</v>
      </c>
      <c r="C38" s="65" t="s">
        <v>19</v>
      </c>
      <c r="D38" s="65" t="n">
        <v>1719.20629</v>
      </c>
      <c r="E38" s="65" t="n">
        <v>35949.0992199</v>
      </c>
      <c r="F38" s="65" t="n">
        <v>4.56406590826911</v>
      </c>
      <c r="G38" s="65" t="n">
        <v>95.4359340917309</v>
      </c>
    </row>
    <row r="39">
      <c r="A39" s="65" t="s">
        <v>33</v>
      </c>
      <c r="B39" s="65" t="s">
        <v>34</v>
      </c>
      <c r="C39" s="65" t="s">
        <v>18</v>
      </c>
      <c r="D39" s="65" t="n">
        <v>235.6847641</v>
      </c>
      <c r="E39" s="65" t="n">
        <v>3025.3222611</v>
      </c>
      <c r="F39" s="65" t="n">
        <v>7.22736143402038</v>
      </c>
      <c r="G39" s="65" t="n">
        <v>92.7726385659796</v>
      </c>
    </row>
    <row r="40">
      <c r="A40" s="65" t="s">
        <v>33</v>
      </c>
      <c r="B40" s="65" t="s">
        <v>34</v>
      </c>
      <c r="C40" s="65" t="s">
        <v>19</v>
      </c>
      <c r="D40" s="65" t="n">
        <v>4810.9660063</v>
      </c>
      <c r="E40" s="65" t="n">
        <v>102445.0269494</v>
      </c>
      <c r="F40" s="65" t="n">
        <v>4.48549854765419</v>
      </c>
      <c r="G40" s="65" t="n">
        <v>95.5145014523458</v>
      </c>
    </row>
    <row r="41">
      <c r="A41" s="65" t="s">
        <v>35</v>
      </c>
      <c r="B41" s="65" t="s">
        <v>36</v>
      </c>
      <c r="C41" s="65" t="s">
        <v>18</v>
      </c>
      <c r="D41" s="65" t="n">
        <v>344.8329348</v>
      </c>
      <c r="E41" s="65" t="n">
        <v>1722.5516531</v>
      </c>
      <c r="F41" s="65" t="n">
        <v>16.6796703824842</v>
      </c>
      <c r="G41" s="65" t="n">
        <v>83.3203296175158</v>
      </c>
    </row>
    <row r="42">
      <c r="A42" s="65" t="s">
        <v>35</v>
      </c>
      <c r="B42" s="65" t="s">
        <v>36</v>
      </c>
      <c r="C42" s="65" t="s">
        <v>19</v>
      </c>
      <c r="D42" s="65" t="n">
        <v>4278.7281932</v>
      </c>
      <c r="E42" s="65" t="n">
        <v>28256.8872207</v>
      </c>
      <c r="F42" s="65" t="n">
        <v>13.1509059803185</v>
      </c>
      <c r="G42" s="65" t="n">
        <v>86.8490940196815</v>
      </c>
    </row>
    <row r="43">
      <c r="A43" s="65" t="s">
        <v>37</v>
      </c>
      <c r="B43" s="65" t="s">
        <v>38</v>
      </c>
      <c r="C43" s="65" t="s">
        <v>18</v>
      </c>
      <c r="D43" s="65" t="n">
        <v>817.3544491</v>
      </c>
      <c r="E43" s="65" t="n">
        <v>6713.0289296</v>
      </c>
      <c r="F43" s="65" t="n">
        <v>10.8540881386188</v>
      </c>
      <c r="G43" s="65" t="n">
        <v>89.1459118613812</v>
      </c>
    </row>
    <row r="44">
      <c r="A44" s="65" t="s">
        <v>37</v>
      </c>
      <c r="B44" s="65" t="s">
        <v>38</v>
      </c>
      <c r="C44" s="65" t="s">
        <v>19</v>
      </c>
      <c r="D44" s="65" t="n">
        <v>6961.3071626</v>
      </c>
      <c r="E44" s="65" t="n">
        <v>143966.3094091</v>
      </c>
      <c r="F44" s="65" t="n">
        <v>4.61234817108037</v>
      </c>
      <c r="G44" s="65" t="n">
        <v>95.3876518289196</v>
      </c>
    </row>
    <row r="45">
      <c r="A45" s="65" t="s">
        <v>39</v>
      </c>
      <c r="B45" s="65" t="s">
        <v>40</v>
      </c>
      <c r="C45" s="65" t="s">
        <v>18</v>
      </c>
      <c r="D45" s="65" t="n">
        <v>3995.4645761</v>
      </c>
      <c r="E45" s="65" t="n">
        <v>66151.3865889</v>
      </c>
      <c r="F45" s="65" t="n">
        <v>5.69585734746929</v>
      </c>
      <c r="G45" s="65" t="n">
        <v>94.3041426525307</v>
      </c>
    </row>
    <row r="46">
      <c r="A46" s="65" t="s">
        <v>39</v>
      </c>
      <c r="B46" s="65" t="s">
        <v>40</v>
      </c>
      <c r="C46" s="65" t="s">
        <v>19</v>
      </c>
      <c r="D46" s="65" t="n">
        <v>52673.2325835</v>
      </c>
      <c r="E46" s="65" t="n">
        <v>669694.9162548</v>
      </c>
      <c r="F46" s="65" t="n">
        <v>7.29174350616208</v>
      </c>
      <c r="G46" s="65" t="n">
        <v>92.7082564938379</v>
      </c>
    </row>
    <row r="47">
      <c r="A47" s="65" t="s">
        <v>41</v>
      </c>
      <c r="B47" s="65" t="s">
        <v>42</v>
      </c>
      <c r="C47" s="65" t="s">
        <v>18</v>
      </c>
      <c r="D47" s="65" t="n">
        <v>39.0087863</v>
      </c>
      <c r="E47" s="65" t="n">
        <v>882.4471237</v>
      </c>
      <c r="F47" s="65" t="n">
        <v>4.23338608789215</v>
      </c>
      <c r="G47" s="65" t="n">
        <v>95.7666139121079</v>
      </c>
    </row>
    <row r="48">
      <c r="A48" s="65" t="s">
        <v>41</v>
      </c>
      <c r="B48" s="65" t="s">
        <v>42</v>
      </c>
      <c r="C48" s="65" t="s">
        <v>19</v>
      </c>
      <c r="D48" s="65" t="n">
        <v>1552.9906832</v>
      </c>
      <c r="E48" s="65" t="n">
        <v>28022.553417</v>
      </c>
      <c r="F48" s="65" t="n">
        <v>5.25092853047291</v>
      </c>
      <c r="G48" s="65" t="n">
        <v>94.7490714695271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371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66" t="s">
        <v>16</v>
      </c>
      <c r="B59" s="66" t="s">
        <v>17</v>
      </c>
      <c r="C59" s="66" t="s">
        <v>18</v>
      </c>
      <c r="D59" s="66" t="n">
        <v>36024.8841207</v>
      </c>
      <c r="E59" s="66" t="n">
        <v>398108.889072</v>
      </c>
      <c r="F59" s="66" t="n">
        <v>8.29810679223741</v>
      </c>
      <c r="G59" s="66" t="n">
        <v>91.7018932077626</v>
      </c>
    </row>
    <row r="60">
      <c r="A60" s="66" t="s">
        <v>16</v>
      </c>
      <c r="B60" s="66" t="s">
        <v>17</v>
      </c>
      <c r="C60" s="66" t="s">
        <v>19</v>
      </c>
      <c r="D60" s="66" t="n">
        <v>673342.81255</v>
      </c>
      <c r="E60" s="66" t="n">
        <v>6720471.4142091</v>
      </c>
      <c r="F60" s="66" t="n">
        <v>9.10683974332344</v>
      </c>
      <c r="G60" s="66" t="n">
        <v>90.8931602566766</v>
      </c>
    </row>
    <row r="61">
      <c r="A61" s="66" t="s">
        <v>44</v>
      </c>
      <c r="B61" s="66" t="s">
        <v>45</v>
      </c>
      <c r="C61" s="66" t="s">
        <v>18</v>
      </c>
      <c r="D61" s="66" t="n">
        <v>44.6280713</v>
      </c>
      <c r="E61" s="66" t="n">
        <v>639.7723248</v>
      </c>
      <c r="F61" s="66" t="n">
        <v>6.52075474449013</v>
      </c>
      <c r="G61" s="66" t="n">
        <v>93.4792452555099</v>
      </c>
    </row>
    <row r="62">
      <c r="A62" s="66" t="s">
        <v>44</v>
      </c>
      <c r="B62" s="66" t="s">
        <v>45</v>
      </c>
      <c r="C62" s="66" t="s">
        <v>19</v>
      </c>
      <c r="D62" s="66" t="n">
        <v>925.9367971</v>
      </c>
      <c r="E62" s="66" t="n">
        <v>7974.6628085</v>
      </c>
      <c r="F62" s="66" t="n">
        <v>10.4030833666243</v>
      </c>
      <c r="G62" s="66" t="n">
        <v>89.5969166333757</v>
      </c>
    </row>
    <row r="63">
      <c r="A63" s="66" t="s">
        <v>46</v>
      </c>
      <c r="B63" s="66" t="s">
        <v>47</v>
      </c>
      <c r="C63" s="66" t="s">
        <v>18</v>
      </c>
      <c r="D63" s="66" t="n">
        <v>390.5660716</v>
      </c>
      <c r="E63" s="66" t="n">
        <v>2996.1843846</v>
      </c>
      <c r="F63" s="66" t="n">
        <v>11.5321774264474</v>
      </c>
      <c r="G63" s="66" t="n">
        <v>88.4678225735526</v>
      </c>
    </row>
    <row r="64">
      <c r="A64" s="66" t="s">
        <v>46</v>
      </c>
      <c r="B64" s="66" t="s">
        <v>47</v>
      </c>
      <c r="C64" s="66" t="s">
        <v>19</v>
      </c>
      <c r="D64" s="66" t="n">
        <v>4405.5160428</v>
      </c>
      <c r="E64" s="66" t="n">
        <v>60981.7335079</v>
      </c>
      <c r="F64" s="66" t="n">
        <v>6.7375766270518</v>
      </c>
      <c r="G64" s="66" t="n">
        <v>93.2624233729482</v>
      </c>
    </row>
    <row r="65">
      <c r="A65" s="66" t="s">
        <v>29</v>
      </c>
      <c r="B65" s="66" t="s">
        <v>30</v>
      </c>
      <c r="C65" s="66" t="s">
        <v>18</v>
      </c>
      <c r="D65" s="66" t="n">
        <v>241.3639809</v>
      </c>
      <c r="E65" s="66" t="n">
        <v>4341.5931187</v>
      </c>
      <c r="F65" s="66" t="n">
        <v>5.26655553727671</v>
      </c>
      <c r="G65" s="66" t="n">
        <v>94.7334444627233</v>
      </c>
    </row>
    <row r="66">
      <c r="A66" s="66" t="s">
        <v>29</v>
      </c>
      <c r="B66" s="66" t="s">
        <v>30</v>
      </c>
      <c r="C66" s="66" t="s">
        <v>19</v>
      </c>
      <c r="D66" s="66" t="n">
        <v>6218.7644769</v>
      </c>
      <c r="E66" s="66" t="n">
        <v>121138.2784224</v>
      </c>
      <c r="F66" s="66" t="n">
        <v>4.88293724110501</v>
      </c>
      <c r="G66" s="66" t="n">
        <v>95.117062758895</v>
      </c>
    </row>
    <row r="67">
      <c r="A67" s="66" t="s">
        <v>31</v>
      </c>
      <c r="B67" s="66" t="s">
        <v>32</v>
      </c>
      <c r="C67" s="66" t="s">
        <v>18</v>
      </c>
      <c r="D67" s="66" t="n">
        <v>54.78708</v>
      </c>
      <c r="E67" s="66" t="n">
        <v>520.2728478</v>
      </c>
      <c r="F67" s="66" t="n">
        <v>9.52719488029679</v>
      </c>
      <c r="G67" s="66" t="n">
        <v>90.4728051197032</v>
      </c>
    </row>
    <row r="68">
      <c r="A68" s="66" t="s">
        <v>31</v>
      </c>
      <c r="B68" s="66" t="s">
        <v>32</v>
      </c>
      <c r="C68" s="66" t="s">
        <v>19</v>
      </c>
      <c r="D68" s="66" t="n">
        <v>1319.417563</v>
      </c>
      <c r="E68" s="66" t="n">
        <v>24375.5225126</v>
      </c>
      <c r="F68" s="66" t="n">
        <v>5.13493146556478</v>
      </c>
      <c r="G68" s="66" t="n">
        <v>94.8650685344352</v>
      </c>
    </row>
    <row r="69">
      <c r="A69" s="66" t="s">
        <v>48</v>
      </c>
      <c r="B69" s="66" t="s">
        <v>49</v>
      </c>
      <c r="C69" s="66" t="s">
        <v>18</v>
      </c>
      <c r="D69" s="66" t="n">
        <v>93.0924328</v>
      </c>
      <c r="E69" s="66" t="n">
        <v>3035.0812164</v>
      </c>
      <c r="F69" s="66" t="n">
        <v>2.97593558541123</v>
      </c>
      <c r="G69" s="66" t="n">
        <v>97.0240644145888</v>
      </c>
    </row>
    <row r="70">
      <c r="A70" s="66" t="s">
        <v>48</v>
      </c>
      <c r="B70" s="66" t="s">
        <v>49</v>
      </c>
      <c r="C70" s="66" t="s">
        <v>19</v>
      </c>
      <c r="D70" s="66" t="n">
        <v>1488.3561933</v>
      </c>
      <c r="E70" s="66" t="n">
        <v>19139.4701641</v>
      </c>
      <c r="F70" s="66" t="n">
        <v>7.21528370227951</v>
      </c>
      <c r="G70" s="66" t="n">
        <v>92.7847162977205</v>
      </c>
    </row>
    <row r="71">
      <c r="A71" s="66" t="s">
        <v>50</v>
      </c>
      <c r="B71" s="66" t="s">
        <v>51</v>
      </c>
      <c r="C71" s="66" t="s">
        <v>18</v>
      </c>
      <c r="D71" s="66" t="n">
        <v>754.1432109</v>
      </c>
      <c r="E71" s="66" t="n">
        <v>7467.2015694</v>
      </c>
      <c r="F71" s="66" t="n">
        <v>9.17299092852886</v>
      </c>
      <c r="G71" s="66" t="n">
        <v>90.8270090714711</v>
      </c>
    </row>
    <row r="72">
      <c r="A72" s="66" t="s">
        <v>50</v>
      </c>
      <c r="B72" s="66" t="s">
        <v>51</v>
      </c>
      <c r="C72" s="66" t="s">
        <v>19</v>
      </c>
      <c r="D72" s="66" t="n">
        <v>7399.9554129</v>
      </c>
      <c r="E72" s="66" t="n">
        <v>137481.6998095</v>
      </c>
      <c r="F72" s="66" t="n">
        <v>5.10758618925269</v>
      </c>
      <c r="G72" s="66" t="n">
        <v>94.8924138107473</v>
      </c>
    </row>
    <row r="73">
      <c r="A73" s="66" t="s">
        <v>33</v>
      </c>
      <c r="B73" s="66" t="s">
        <v>34</v>
      </c>
      <c r="C73" s="66" t="s">
        <v>18</v>
      </c>
      <c r="D73" s="66" t="n">
        <v>226.6313481</v>
      </c>
      <c r="E73" s="66" t="n">
        <v>2831.8054941</v>
      </c>
      <c r="F73" s="66" t="n">
        <v>7.4100385194477</v>
      </c>
      <c r="G73" s="66" t="n">
        <v>92.5899614805523</v>
      </c>
    </row>
    <row r="74">
      <c r="A74" s="66" t="s">
        <v>33</v>
      </c>
      <c r="B74" s="66" t="s">
        <v>34</v>
      </c>
      <c r="C74" s="66" t="s">
        <v>19</v>
      </c>
      <c r="D74" s="66" t="n">
        <v>4685.3498593</v>
      </c>
      <c r="E74" s="66" t="n">
        <v>100951.2133094</v>
      </c>
      <c r="F74" s="66" t="n">
        <v>4.4353486319103</v>
      </c>
      <c r="G74" s="66" t="n">
        <v>95.5646513680897</v>
      </c>
    </row>
    <row r="75">
      <c r="A75" s="66" t="s">
        <v>52</v>
      </c>
      <c r="B75" s="66" t="s">
        <v>53</v>
      </c>
      <c r="C75" s="66" t="s">
        <v>18</v>
      </c>
      <c r="D75" s="66" t="n">
        <v>1893.4553549</v>
      </c>
      <c r="E75" s="66" t="n">
        <v>12155.7274421</v>
      </c>
      <c r="F75" s="66" t="n">
        <v>13.4773344632139</v>
      </c>
      <c r="G75" s="66" t="n">
        <v>86.5226655367861</v>
      </c>
    </row>
    <row r="76">
      <c r="A76" s="66" t="s">
        <v>52</v>
      </c>
      <c r="B76" s="66" t="s">
        <v>53</v>
      </c>
      <c r="C76" s="66" t="s">
        <v>19</v>
      </c>
      <c r="D76" s="66" t="n">
        <v>18399.5808454</v>
      </c>
      <c r="E76" s="66" t="n">
        <v>108061.2363545</v>
      </c>
      <c r="F76" s="66" t="n">
        <v>14.5496298796767</v>
      </c>
      <c r="G76" s="66" t="n">
        <v>85.4503701203233</v>
      </c>
    </row>
    <row r="77">
      <c r="A77" s="66" t="s">
        <v>54</v>
      </c>
      <c r="B77" s="66" t="s">
        <v>55</v>
      </c>
      <c r="C77" s="66" t="s">
        <v>18</v>
      </c>
      <c r="D77" s="66" t="n">
        <v>38.0124107</v>
      </c>
      <c r="E77" s="66" t="n">
        <v>705.1397806</v>
      </c>
      <c r="F77" s="66" t="n">
        <v>5.1150236983766</v>
      </c>
      <c r="G77" s="66" t="n">
        <v>94.8849763016234</v>
      </c>
    </row>
    <row r="78">
      <c r="A78" s="66" t="s">
        <v>54</v>
      </c>
      <c r="B78" s="66" t="s">
        <v>55</v>
      </c>
      <c r="C78" s="66" t="s">
        <v>19</v>
      </c>
      <c r="D78" s="66" t="n">
        <v>729.4921038</v>
      </c>
      <c r="E78" s="66" t="n">
        <v>13078.3557034</v>
      </c>
      <c r="F78" s="66" t="n">
        <v>5.28317022309307</v>
      </c>
      <c r="G78" s="66" t="n">
        <v>94.7168297769069</v>
      </c>
    </row>
    <row r="79">
      <c r="A79" s="66" t="s">
        <v>35</v>
      </c>
      <c r="B79" s="66" t="s">
        <v>36</v>
      </c>
      <c r="C79" s="66" t="s">
        <v>18</v>
      </c>
      <c r="D79" s="66" t="n">
        <v>83.9364409</v>
      </c>
      <c r="E79" s="66" t="n">
        <v>832.1954352</v>
      </c>
      <c r="F79" s="66" t="n">
        <v>9.16204785465165</v>
      </c>
      <c r="G79" s="66" t="n">
        <v>90.8379521453484</v>
      </c>
    </row>
    <row r="80">
      <c r="A80" s="66" t="s">
        <v>35</v>
      </c>
      <c r="B80" s="66" t="s">
        <v>36</v>
      </c>
      <c r="C80" s="66" t="s">
        <v>19</v>
      </c>
      <c r="D80" s="66" t="n">
        <v>1103.5228779</v>
      </c>
      <c r="E80" s="66" t="n">
        <v>15291.3452469</v>
      </c>
      <c r="F80" s="66" t="n">
        <v>6.73090426528491</v>
      </c>
      <c r="G80" s="66" t="n">
        <v>93.2690957347151</v>
      </c>
    </row>
    <row r="81">
      <c r="A81" s="66" t="s">
        <v>56</v>
      </c>
      <c r="B81" s="66" t="s">
        <v>57</v>
      </c>
      <c r="C81" s="66" t="s">
        <v>18</v>
      </c>
      <c r="D81" s="66" t="n">
        <v>1299.7445417</v>
      </c>
      <c r="E81" s="66" t="n">
        <v>6883.4663283</v>
      </c>
      <c r="F81" s="66" t="n">
        <v>15.8830630463761</v>
      </c>
      <c r="G81" s="66" t="n">
        <v>84.1169369536239</v>
      </c>
    </row>
    <row r="82">
      <c r="A82" s="66" t="s">
        <v>56</v>
      </c>
      <c r="B82" s="66" t="s">
        <v>57</v>
      </c>
      <c r="C82" s="66" t="s">
        <v>19</v>
      </c>
      <c r="D82" s="66" t="n">
        <v>16869.5485254</v>
      </c>
      <c r="E82" s="66" t="n">
        <v>102323.2406054</v>
      </c>
      <c r="F82" s="66" t="n">
        <v>14.1531619894285</v>
      </c>
      <c r="G82" s="66" t="n">
        <v>85.8468380105715</v>
      </c>
    </row>
    <row r="83">
      <c r="A83" s="66" t="s">
        <v>37</v>
      </c>
      <c r="B83" s="66" t="s">
        <v>38</v>
      </c>
      <c r="C83" s="66" t="s">
        <v>18</v>
      </c>
      <c r="D83" s="66" t="n">
        <v>767.4927121</v>
      </c>
      <c r="E83" s="66" t="n">
        <v>6371.0419775</v>
      </c>
      <c r="F83" s="66" t="n">
        <v>10.7514041112407</v>
      </c>
      <c r="G83" s="66" t="n">
        <v>89.2485958887593</v>
      </c>
    </row>
    <row r="84">
      <c r="A84" s="66" t="s">
        <v>37</v>
      </c>
      <c r="B84" s="66" t="s">
        <v>38</v>
      </c>
      <c r="C84" s="66" t="s">
        <v>19</v>
      </c>
      <c r="D84" s="66" t="n">
        <v>6773.3160745</v>
      </c>
      <c r="E84" s="66" t="n">
        <v>142589.1492328</v>
      </c>
      <c r="F84" s="66" t="n">
        <v>4.53481807532067</v>
      </c>
      <c r="G84" s="66" t="n">
        <v>95.4651819246793</v>
      </c>
    </row>
    <row r="85">
      <c r="A85" s="66" t="s">
        <v>58</v>
      </c>
      <c r="B85" s="66" t="s">
        <v>59</v>
      </c>
      <c r="C85" s="66" t="s">
        <v>18</v>
      </c>
      <c r="D85" s="66" t="n">
        <v>24.8129904</v>
      </c>
      <c r="E85" s="66" t="n">
        <v>1524.2562645</v>
      </c>
      <c r="F85" s="66" t="n">
        <v>1.60179994028749</v>
      </c>
      <c r="G85" s="66" t="n">
        <v>98.3982000597125</v>
      </c>
    </row>
    <row r="86">
      <c r="A86" s="66" t="s">
        <v>58</v>
      </c>
      <c r="B86" s="66" t="s">
        <v>59</v>
      </c>
      <c r="C86" s="66" t="s">
        <v>19</v>
      </c>
      <c r="D86" s="66" t="n">
        <v>2427.6691665</v>
      </c>
      <c r="E86" s="66" t="n">
        <v>24373.2615801</v>
      </c>
      <c r="F86" s="66" t="n">
        <v>9.05815245542537</v>
      </c>
      <c r="G86" s="66" t="n">
        <v>90.9418475445746</v>
      </c>
    </row>
    <row r="87">
      <c r="A87" s="66" t="s">
        <v>39</v>
      </c>
      <c r="B87" s="66" t="s">
        <v>40</v>
      </c>
      <c r="C87" s="66" t="s">
        <v>18</v>
      </c>
      <c r="D87" s="66" t="n">
        <v>3958.9869058</v>
      </c>
      <c r="E87" s="66" t="n">
        <v>65416.5784783</v>
      </c>
      <c r="F87" s="66" t="n">
        <v>5.70660128516567</v>
      </c>
      <c r="G87" s="66" t="n">
        <v>94.2933987148343</v>
      </c>
    </row>
    <row r="88">
      <c r="A88" s="66" t="s">
        <v>39</v>
      </c>
      <c r="B88" s="66" t="s">
        <v>40</v>
      </c>
      <c r="C88" s="66" t="s">
        <v>19</v>
      </c>
      <c r="D88" s="66" t="n">
        <v>52548.8787043</v>
      </c>
      <c r="E88" s="66" t="n">
        <v>666058.5559152</v>
      </c>
      <c r="F88" s="66" t="n">
        <v>7.31259880885096</v>
      </c>
      <c r="G88" s="66" t="n">
        <v>92.687401191149</v>
      </c>
    </row>
    <row r="89">
      <c r="A89" s="66" t="s">
        <v>41</v>
      </c>
      <c r="B89" s="66" t="s">
        <v>42</v>
      </c>
      <c r="C89" s="66" t="s">
        <v>18</v>
      </c>
      <c r="D89" s="66" t="n">
        <v>31.0988546</v>
      </c>
      <c r="E89" s="66" t="n">
        <v>478.5802905</v>
      </c>
      <c r="F89" s="66" t="n">
        <v>6.10165334386957</v>
      </c>
      <c r="G89" s="66" t="n">
        <v>93.8983466561304</v>
      </c>
    </row>
    <row r="90">
      <c r="A90" s="66" t="s">
        <v>41</v>
      </c>
      <c r="B90" s="66" t="s">
        <v>42</v>
      </c>
      <c r="C90" s="66" t="s">
        <v>19</v>
      </c>
      <c r="D90" s="66" t="n">
        <v>1479.1194968</v>
      </c>
      <c r="E90" s="66" t="n">
        <v>20420.201364</v>
      </c>
      <c r="F90" s="66" t="n">
        <v>6.75417975836702</v>
      </c>
      <c r="G90" s="66" t="n">
        <v>93.245820241633</v>
      </c>
    </row>
    <row r="91">
      <c r="A91" s="66" t="s">
        <v>60</v>
      </c>
      <c r="B91" s="66" t="s">
        <v>61</v>
      </c>
      <c r="C91" s="66" t="s">
        <v>18</v>
      </c>
      <c r="D91" s="66" t="n">
        <v>66.7097695</v>
      </c>
      <c r="E91" s="66" t="n">
        <v>431.4236917</v>
      </c>
      <c r="F91" s="66" t="n">
        <v>13.391947077656</v>
      </c>
      <c r="G91" s="66" t="n">
        <v>86.608052922344</v>
      </c>
    </row>
    <row r="92">
      <c r="A92" s="66" t="s">
        <v>60</v>
      </c>
      <c r="B92" s="66" t="s">
        <v>61</v>
      </c>
      <c r="C92" s="66" t="s">
        <v>19</v>
      </c>
      <c r="D92" s="66" t="n">
        <v>1122.4988396</v>
      </c>
      <c r="E92" s="66" t="n">
        <v>7691.3676955</v>
      </c>
      <c r="F92" s="66" t="n">
        <v>12.7356006030929</v>
      </c>
      <c r="G92" s="66" t="n">
        <v>87.2643993969071</v>
      </c>
    </row>
    <row r="93">
      <c r="A93" s="66" t="s">
        <v>62</v>
      </c>
      <c r="B93" s="66" t="s">
        <v>63</v>
      </c>
      <c r="C93" s="66" t="s">
        <v>18</v>
      </c>
      <c r="D93" s="66" t="n">
        <v>38.9003195</v>
      </c>
      <c r="E93" s="66" t="n">
        <v>373.6229998</v>
      </c>
      <c r="F93" s="66" t="n">
        <v>9.4298474001443</v>
      </c>
      <c r="G93" s="66" t="n">
        <v>90.5701525998557</v>
      </c>
    </row>
    <row r="94">
      <c r="A94" s="66" t="s">
        <v>62</v>
      </c>
      <c r="B94" s="66" t="s">
        <v>63</v>
      </c>
      <c r="C94" s="66" t="s">
        <v>19</v>
      </c>
      <c r="D94" s="66" t="n">
        <v>584.8123903</v>
      </c>
      <c r="E94" s="66" t="n">
        <v>7542.6642871</v>
      </c>
      <c r="F94" s="66" t="n">
        <v>7.1954976127607</v>
      </c>
      <c r="G94" s="66" t="n">
        <v>92.8045023872393</v>
      </c>
    </row>
    <row r="95">
      <c r="A95" s="66" t="s">
        <v>64</v>
      </c>
      <c r="B95" s="66" t="s">
        <v>65</v>
      </c>
      <c r="C95" s="66" t="s">
        <v>18</v>
      </c>
      <c r="D95" s="66" t="n">
        <v>0</v>
      </c>
      <c r="E95" s="66" t="n">
        <v>864.9299102</v>
      </c>
      <c r="F95" s="66" t="n">
        <v>0</v>
      </c>
      <c r="G95" s="66" t="n">
        <v>100</v>
      </c>
    </row>
    <row r="96">
      <c r="A96" s="66" t="s">
        <v>64</v>
      </c>
      <c r="B96" s="66" t="s">
        <v>65</v>
      </c>
      <c r="C96" s="66" t="s">
        <v>19</v>
      </c>
      <c r="D96" s="66" t="n">
        <v>475.4128547</v>
      </c>
      <c r="E96" s="66" t="n">
        <v>10170.6572382</v>
      </c>
      <c r="F96" s="66" t="n">
        <v>4.46561830376318</v>
      </c>
      <c r="G96" s="66" t="n">
        <v>95.5343816962368</v>
      </c>
    </row>
    <row r="97">
      <c r="A97" s="66" t="s">
        <v>66</v>
      </c>
      <c r="B97" s="66" t="s">
        <v>67</v>
      </c>
      <c r="C97" s="66" t="s">
        <v>18</v>
      </c>
      <c r="D97" s="66" t="n">
        <v>61.8845372</v>
      </c>
      <c r="E97" s="66" t="n">
        <v>1373.6748023</v>
      </c>
      <c r="F97" s="66" t="n">
        <v>4.31083101180298</v>
      </c>
      <c r="G97" s="66" t="n">
        <v>95.689168988197</v>
      </c>
    </row>
    <row r="98">
      <c r="A98" s="66" t="s">
        <v>66</v>
      </c>
      <c r="B98" s="66" t="s">
        <v>67</v>
      </c>
      <c r="C98" s="66" t="s">
        <v>19</v>
      </c>
      <c r="D98" s="66" t="n">
        <v>968.1303347</v>
      </c>
      <c r="E98" s="66" t="n">
        <v>18330.3103254</v>
      </c>
      <c r="F98" s="66" t="n">
        <v>5.01662466803151</v>
      </c>
      <c r="G98" s="66" t="n">
        <v>94.9833753319685</v>
      </c>
    </row>
    <row r="99">
      <c r="A99" s="66" t="s">
        <v>68</v>
      </c>
      <c r="B99" s="66" t="s">
        <v>69</v>
      </c>
      <c r="C99" s="66" t="s">
        <v>18</v>
      </c>
      <c r="D99" s="66" t="n">
        <v>12.3810304</v>
      </c>
      <c r="E99" s="66" t="n">
        <v>125.5997504</v>
      </c>
      <c r="F99" s="66" t="n">
        <v>8.97301082673682</v>
      </c>
      <c r="G99" s="66" t="n">
        <v>91.0269891732632</v>
      </c>
    </row>
    <row r="100">
      <c r="A100" s="66" t="s">
        <v>68</v>
      </c>
      <c r="B100" s="66" t="s">
        <v>69</v>
      </c>
      <c r="C100" s="66" t="s">
        <v>19</v>
      </c>
      <c r="D100" s="66" t="n">
        <v>131.7168993</v>
      </c>
      <c r="E100" s="66" t="n">
        <v>1357.3023286</v>
      </c>
      <c r="F100" s="66" t="n">
        <v>8.84588303710245</v>
      </c>
      <c r="G100" s="66" t="n">
        <v>91.1541169628975</v>
      </c>
    </row>
    <row r="101">
      <c r="A101" s="66" t="s">
        <v>70</v>
      </c>
      <c r="B101" s="66" t="s">
        <v>71</v>
      </c>
      <c r="C101" s="66" t="s">
        <v>18</v>
      </c>
      <c r="D101" s="66" t="n">
        <v>40.4523261</v>
      </c>
      <c r="E101" s="66" t="n">
        <v>3737.9563512</v>
      </c>
      <c r="F101" s="66" t="n">
        <v>1.07061807112159</v>
      </c>
      <c r="G101" s="66" t="n">
        <v>98.9293819288784</v>
      </c>
    </row>
    <row r="102">
      <c r="A102" s="66" t="s">
        <v>70</v>
      </c>
      <c r="B102" s="66" t="s">
        <v>71</v>
      </c>
      <c r="C102" s="66" t="s">
        <v>19</v>
      </c>
      <c r="D102" s="66" t="n">
        <v>3247.6961384</v>
      </c>
      <c r="E102" s="66" t="n">
        <v>122398.8951854</v>
      </c>
      <c r="F102" s="66" t="n">
        <v>2.58478650648824</v>
      </c>
      <c r="G102" s="66" t="n">
        <v>97.4152134935118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372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67" t="s">
        <v>74</v>
      </c>
      <c r="B113" s="67" t="s">
        <v>75</v>
      </c>
      <c r="C113" s="67" t="s">
        <v>18</v>
      </c>
      <c r="D113" s="67" t="n">
        <v>655.6994693</v>
      </c>
      <c r="E113" s="67" t="n">
        <v>12291.359152</v>
      </c>
      <c r="F113" s="67" t="n">
        <v>5.06446667524366</v>
      </c>
      <c r="G113" s="67" t="n">
        <v>94.9355333247563</v>
      </c>
    </row>
    <row r="114">
      <c r="A114" s="67" t="s">
        <v>74</v>
      </c>
      <c r="B114" s="67" t="s">
        <v>75</v>
      </c>
      <c r="C114" s="67" t="s">
        <v>19</v>
      </c>
      <c r="D114" s="67" t="n">
        <v>38353.60969</v>
      </c>
      <c r="E114" s="67" t="n">
        <v>522494.3316998</v>
      </c>
      <c r="F114" s="67" t="n">
        <v>6.83850413981345</v>
      </c>
      <c r="G114" s="67" t="n">
        <v>93.1614958601865</v>
      </c>
    </row>
    <row r="115">
      <c r="A115" s="67" t="s">
        <v>76</v>
      </c>
      <c r="B115" s="67" t="s">
        <v>77</v>
      </c>
      <c r="C115" s="67" t="s">
        <v>18</v>
      </c>
      <c r="D115" s="67" t="n">
        <v>372.9797776</v>
      </c>
      <c r="E115" s="67" t="n">
        <v>3221.2898402</v>
      </c>
      <c r="F115" s="67" t="n">
        <v>10.3770673116141</v>
      </c>
      <c r="G115" s="67" t="n">
        <v>89.6229326883859</v>
      </c>
    </row>
    <row r="116">
      <c r="A116" s="67" t="s">
        <v>76</v>
      </c>
      <c r="B116" s="67" t="s">
        <v>77</v>
      </c>
      <c r="C116" s="67" t="s">
        <v>19</v>
      </c>
      <c r="D116" s="67" t="n">
        <v>12926.1686716</v>
      </c>
      <c r="E116" s="67" t="n">
        <v>157855.5617099</v>
      </c>
      <c r="F116" s="67" t="n">
        <v>7.56882404383943</v>
      </c>
      <c r="G116" s="67" t="n">
        <v>92.4311759561606</v>
      </c>
    </row>
    <row r="117">
      <c r="A117" s="67" t="s">
        <v>78</v>
      </c>
      <c r="B117" s="67" t="s">
        <v>79</v>
      </c>
      <c r="C117" s="67" t="s">
        <v>18</v>
      </c>
      <c r="D117" s="67" t="n">
        <v>1874.1186915</v>
      </c>
      <c r="E117" s="67" t="n">
        <v>9591.5733534</v>
      </c>
      <c r="F117" s="67" t="n">
        <v>16.3454476551515</v>
      </c>
      <c r="G117" s="67" t="n">
        <v>83.6545523448485</v>
      </c>
    </row>
    <row r="118">
      <c r="A118" s="67" t="s">
        <v>78</v>
      </c>
      <c r="B118" s="67" t="s">
        <v>79</v>
      </c>
      <c r="C118" s="67" t="s">
        <v>19</v>
      </c>
      <c r="D118" s="67" t="n">
        <v>11589.3529447</v>
      </c>
      <c r="E118" s="67" t="n">
        <v>84674.9550184</v>
      </c>
      <c r="F118" s="67" t="n">
        <v>12.0390965145072</v>
      </c>
      <c r="G118" s="67" t="n">
        <v>87.9609034854928</v>
      </c>
    </row>
    <row r="119">
      <c r="A119" s="67" t="s">
        <v>80</v>
      </c>
      <c r="B119" s="67" t="s">
        <v>81</v>
      </c>
      <c r="C119" s="67" t="s">
        <v>18</v>
      </c>
      <c r="D119" s="67" t="n">
        <v>2682.1349597</v>
      </c>
      <c r="E119" s="67" t="n">
        <v>21746.3347518</v>
      </c>
      <c r="F119" s="67" t="n">
        <v>10.9795455522838</v>
      </c>
      <c r="G119" s="67" t="n">
        <v>89.0204544477162</v>
      </c>
    </row>
    <row r="120">
      <c r="A120" s="67" t="s">
        <v>80</v>
      </c>
      <c r="B120" s="67" t="s">
        <v>81</v>
      </c>
      <c r="C120" s="67" t="s">
        <v>19</v>
      </c>
      <c r="D120" s="67" t="n">
        <v>34309.5515143</v>
      </c>
      <c r="E120" s="67" t="n">
        <v>343258.9787741</v>
      </c>
      <c r="F120" s="67" t="n">
        <v>9.0869732941178</v>
      </c>
      <c r="G120" s="67" t="n">
        <v>90.9130267058822</v>
      </c>
    </row>
    <row r="121">
      <c r="A121" s="67" t="s">
        <v>82</v>
      </c>
      <c r="B121" s="67" t="s">
        <v>83</v>
      </c>
      <c r="C121" s="67" t="s">
        <v>18</v>
      </c>
      <c r="D121" s="67" t="n">
        <v>5623.986457</v>
      </c>
      <c r="E121" s="67" t="n">
        <v>44922.9432999</v>
      </c>
      <c r="F121" s="67" t="n">
        <v>11.1262671819</v>
      </c>
      <c r="G121" s="67" t="n">
        <v>88.8737328181</v>
      </c>
    </row>
    <row r="122">
      <c r="A122" s="67" t="s">
        <v>82</v>
      </c>
      <c r="B122" s="67" t="s">
        <v>83</v>
      </c>
      <c r="C122" s="67" t="s">
        <v>19</v>
      </c>
      <c r="D122" s="67" t="n">
        <v>34718.8397731</v>
      </c>
      <c r="E122" s="67" t="n">
        <v>310494.230486</v>
      </c>
      <c r="F122" s="67" t="n">
        <v>10.0572205296404</v>
      </c>
      <c r="G122" s="67" t="n">
        <v>89.9427794703597</v>
      </c>
    </row>
    <row r="123">
      <c r="A123" s="67" t="s">
        <v>84</v>
      </c>
      <c r="B123" s="67" t="s">
        <v>85</v>
      </c>
      <c r="C123" s="67" t="s">
        <v>18</v>
      </c>
      <c r="D123" s="67" t="n">
        <v>854.9831613</v>
      </c>
      <c r="E123" s="67" t="n">
        <v>7834.1174483</v>
      </c>
      <c r="F123" s="67" t="n">
        <v>9.83971989408647</v>
      </c>
      <c r="G123" s="67" t="n">
        <v>90.1602801059135</v>
      </c>
    </row>
    <row r="124">
      <c r="A124" s="67" t="s">
        <v>84</v>
      </c>
      <c r="B124" s="67" t="s">
        <v>85</v>
      </c>
      <c r="C124" s="67" t="s">
        <v>19</v>
      </c>
      <c r="D124" s="67" t="n">
        <v>15305.1765365</v>
      </c>
      <c r="E124" s="67" t="n">
        <v>156586.7228661</v>
      </c>
      <c r="F124" s="67" t="n">
        <v>8.90395451425706</v>
      </c>
      <c r="G124" s="67" t="n">
        <v>91.0960454857429</v>
      </c>
    </row>
    <row r="125">
      <c r="A125" s="67" t="s">
        <v>86</v>
      </c>
      <c r="B125" s="67" t="s">
        <v>87</v>
      </c>
      <c r="C125" s="67" t="s">
        <v>18</v>
      </c>
      <c r="D125" s="67" t="n">
        <v>4189.6885422</v>
      </c>
      <c r="E125" s="67" t="n">
        <v>55198.7321581</v>
      </c>
      <c r="F125" s="67" t="n">
        <v>7.05472294564458</v>
      </c>
      <c r="G125" s="67" t="n">
        <v>92.9452770543554</v>
      </c>
    </row>
    <row r="126">
      <c r="A126" s="67" t="s">
        <v>86</v>
      </c>
      <c r="B126" s="67" t="s">
        <v>87</v>
      </c>
      <c r="C126" s="67" t="s">
        <v>19</v>
      </c>
      <c r="D126" s="67" t="n">
        <v>74120.8252271</v>
      </c>
      <c r="E126" s="67" t="n">
        <v>590581.7540735</v>
      </c>
      <c r="F126" s="67" t="n">
        <v>11.1509760207475</v>
      </c>
      <c r="G126" s="67" t="n">
        <v>88.8490239792525</v>
      </c>
    </row>
    <row r="127">
      <c r="A127" s="67" t="s">
        <v>88</v>
      </c>
      <c r="B127" s="67" t="s">
        <v>89</v>
      </c>
      <c r="C127" s="67" t="s">
        <v>18</v>
      </c>
      <c r="D127" s="67" t="n">
        <v>4405.6753267</v>
      </c>
      <c r="E127" s="67" t="n">
        <v>50311.6493854</v>
      </c>
      <c r="F127" s="67" t="n">
        <v>8.05170090073089</v>
      </c>
      <c r="G127" s="67" t="n">
        <v>91.9482990992691</v>
      </c>
    </row>
    <row r="128">
      <c r="A128" s="67" t="s">
        <v>88</v>
      </c>
      <c r="B128" s="67" t="s">
        <v>89</v>
      </c>
      <c r="C128" s="67" t="s">
        <v>19</v>
      </c>
      <c r="D128" s="67" t="n">
        <v>94605.2859334</v>
      </c>
      <c r="E128" s="67" t="n">
        <v>885202.3893617</v>
      </c>
      <c r="F128" s="67" t="n">
        <v>9.6554954935321</v>
      </c>
      <c r="G128" s="67" t="n">
        <v>90.3445045064679</v>
      </c>
    </row>
    <row r="129">
      <c r="A129" s="67" t="s">
        <v>90</v>
      </c>
      <c r="B129" s="67" t="s">
        <v>91</v>
      </c>
      <c r="C129" s="67" t="s">
        <v>18</v>
      </c>
      <c r="D129" s="67" t="n">
        <v>677.4761644</v>
      </c>
      <c r="E129" s="67" t="n">
        <v>9394.4060568</v>
      </c>
      <c r="F129" s="67" t="n">
        <v>6.72641070974798</v>
      </c>
      <c r="G129" s="67" t="n">
        <v>93.273589290252</v>
      </c>
    </row>
    <row r="130">
      <c r="A130" s="67" t="s">
        <v>90</v>
      </c>
      <c r="B130" s="67" t="s">
        <v>91</v>
      </c>
      <c r="C130" s="67" t="s">
        <v>19</v>
      </c>
      <c r="D130" s="67" t="n">
        <v>27142.8654596</v>
      </c>
      <c r="E130" s="67" t="n">
        <v>358215.2523191</v>
      </c>
      <c r="F130" s="67" t="n">
        <v>7.04354318939957</v>
      </c>
      <c r="G130" s="67" t="n">
        <v>92.9564568106004</v>
      </c>
    </row>
    <row r="131">
      <c r="A131" s="67" t="s">
        <v>92</v>
      </c>
      <c r="B131" s="67" t="s">
        <v>93</v>
      </c>
      <c r="C131" s="67" t="s">
        <v>18</v>
      </c>
      <c r="D131" s="67" t="n">
        <v>2645.4452422</v>
      </c>
      <c r="E131" s="67" t="n">
        <v>27105.4416113</v>
      </c>
      <c r="F131" s="67" t="n">
        <v>8.89198784300704</v>
      </c>
      <c r="G131" s="67" t="n">
        <v>91.108012156993</v>
      </c>
    </row>
    <row r="132">
      <c r="A132" s="67" t="s">
        <v>92</v>
      </c>
      <c r="B132" s="67" t="s">
        <v>93</v>
      </c>
      <c r="C132" s="67" t="s">
        <v>19</v>
      </c>
      <c r="D132" s="67" t="n">
        <v>80007.9247168</v>
      </c>
      <c r="E132" s="67" t="n">
        <v>704708.188423</v>
      </c>
      <c r="F132" s="67" t="n">
        <v>10.1957795153043</v>
      </c>
      <c r="G132" s="67" t="n">
        <v>89.8042204846957</v>
      </c>
    </row>
    <row r="133">
      <c r="A133" s="67" t="s">
        <v>94</v>
      </c>
      <c r="B133" s="67" t="s">
        <v>95</v>
      </c>
      <c r="C133" s="67" t="s">
        <v>18</v>
      </c>
      <c r="D133" s="67" t="n">
        <v>2906.3540373</v>
      </c>
      <c r="E133" s="67" t="n">
        <v>43178.4805451</v>
      </c>
      <c r="F133" s="67" t="n">
        <v>6.30653025802538</v>
      </c>
      <c r="G133" s="67" t="n">
        <v>93.6934697419746</v>
      </c>
    </row>
    <row r="134">
      <c r="A134" s="67" t="s">
        <v>94</v>
      </c>
      <c r="B134" s="67" t="s">
        <v>95</v>
      </c>
      <c r="C134" s="67" t="s">
        <v>19</v>
      </c>
      <c r="D134" s="67" t="n">
        <v>98117.5719237</v>
      </c>
      <c r="E134" s="67" t="n">
        <v>1115851.5934807</v>
      </c>
      <c r="F134" s="67" t="n">
        <v>8.08237760231866</v>
      </c>
      <c r="G134" s="67" t="n">
        <v>91.9176223976813</v>
      </c>
    </row>
    <row r="135">
      <c r="A135" s="67" t="s">
        <v>96</v>
      </c>
      <c r="B135" s="67" t="s">
        <v>97</v>
      </c>
      <c r="C135" s="67" t="s">
        <v>18</v>
      </c>
      <c r="D135" s="67" t="n">
        <v>143.5671333</v>
      </c>
      <c r="E135" s="67" t="n">
        <v>2774.7285292</v>
      </c>
      <c r="F135" s="67" t="n">
        <v>4.91955407893836</v>
      </c>
      <c r="G135" s="67" t="n">
        <v>95.0804459210617</v>
      </c>
    </row>
    <row r="136">
      <c r="A136" s="67" t="s">
        <v>96</v>
      </c>
      <c r="B136" s="67" t="s">
        <v>97</v>
      </c>
      <c r="C136" s="67" t="s">
        <v>19</v>
      </c>
      <c r="D136" s="67" t="n">
        <v>11313.8355688</v>
      </c>
      <c r="E136" s="67" t="n">
        <v>133760.8686949</v>
      </c>
      <c r="F136" s="67" t="n">
        <v>7.79862735286713</v>
      </c>
      <c r="G136" s="67" t="n">
        <v>92.2013726471329</v>
      </c>
    </row>
    <row r="137">
      <c r="A137" s="67" t="s">
        <v>98</v>
      </c>
      <c r="B137" s="67" t="s">
        <v>99</v>
      </c>
      <c r="C137" s="67" t="s">
        <v>18</v>
      </c>
      <c r="D137" s="67" t="n">
        <v>73.0722294</v>
      </c>
      <c r="E137" s="67" t="n">
        <v>901.4251083</v>
      </c>
      <c r="F137" s="67" t="n">
        <v>7.49845346652916</v>
      </c>
      <c r="G137" s="67" t="n">
        <v>92.5015465334708</v>
      </c>
    </row>
    <row r="138">
      <c r="A138" s="67" t="s">
        <v>98</v>
      </c>
      <c r="B138" s="67" t="s">
        <v>99</v>
      </c>
      <c r="C138" s="67" t="s">
        <v>19</v>
      </c>
      <c r="D138" s="67" t="n">
        <v>13788.0076136</v>
      </c>
      <c r="E138" s="67" t="n">
        <v>153637.4950468</v>
      </c>
      <c r="F138" s="67" t="n">
        <v>8.23530907448856</v>
      </c>
      <c r="G138" s="67" t="n">
        <v>91.7646909255114</v>
      </c>
    </row>
    <row r="139">
      <c r="A139" s="67" t="s">
        <v>100</v>
      </c>
      <c r="B139" s="67" t="s">
        <v>101</v>
      </c>
      <c r="C139" s="67" t="s">
        <v>18</v>
      </c>
      <c r="D139" s="67" t="n">
        <v>359.5270225</v>
      </c>
      <c r="E139" s="67" t="n">
        <v>5883.3638651</v>
      </c>
      <c r="F139" s="67" t="n">
        <v>5.75898296114888</v>
      </c>
      <c r="G139" s="67" t="n">
        <v>94.2410170388511</v>
      </c>
    </row>
    <row r="140">
      <c r="A140" s="67" t="s">
        <v>100</v>
      </c>
      <c r="B140" s="67" t="s">
        <v>101</v>
      </c>
      <c r="C140" s="67" t="s">
        <v>19</v>
      </c>
      <c r="D140" s="67" t="n">
        <v>6061.3179179</v>
      </c>
      <c r="E140" s="67" t="n">
        <v>71097.7911972</v>
      </c>
      <c r="F140" s="67" t="n">
        <v>7.85560899732291</v>
      </c>
      <c r="G140" s="67" t="n">
        <v>92.1443910026771</v>
      </c>
    </row>
    <row r="141">
      <c r="A141" s="67" t="s">
        <v>102</v>
      </c>
      <c r="B141" s="67" t="s">
        <v>103</v>
      </c>
      <c r="C141" s="67" t="s">
        <v>18</v>
      </c>
      <c r="D141" s="67" t="n">
        <v>310.2059201</v>
      </c>
      <c r="E141" s="67" t="n">
        <v>3416.734301</v>
      </c>
      <c r="F141" s="67" t="n">
        <v>8.32334037298949</v>
      </c>
      <c r="G141" s="67" t="n">
        <v>91.6766596270105</v>
      </c>
    </row>
    <row r="142">
      <c r="A142" s="67" t="s">
        <v>102</v>
      </c>
      <c r="B142" s="67" t="s">
        <v>103</v>
      </c>
      <c r="C142" s="67" t="s">
        <v>19</v>
      </c>
      <c r="D142" s="67" t="n">
        <v>7470.2456569</v>
      </c>
      <c r="E142" s="67" t="n">
        <v>71224.8141206</v>
      </c>
      <c r="F142" s="67" t="n">
        <v>9.49264881178201</v>
      </c>
      <c r="G142" s="67" t="n">
        <v>90.507351188218</v>
      </c>
    </row>
    <row r="143">
      <c r="A143" s="67" t="s">
        <v>104</v>
      </c>
      <c r="B143" s="67" t="s">
        <v>105</v>
      </c>
      <c r="C143" s="67" t="s">
        <v>18</v>
      </c>
      <c r="D143" s="67" t="n">
        <v>682.6276457</v>
      </c>
      <c r="E143" s="67" t="n">
        <v>7420.3307864</v>
      </c>
      <c r="F143" s="67" t="n">
        <v>8.424424874201</v>
      </c>
      <c r="G143" s="67" t="n">
        <v>91.575575125799</v>
      </c>
    </row>
    <row r="144">
      <c r="A144" s="67" t="s">
        <v>104</v>
      </c>
      <c r="B144" s="67" t="s">
        <v>105</v>
      </c>
      <c r="C144" s="67" t="s">
        <v>19</v>
      </c>
      <c r="D144" s="67" t="n">
        <v>25304.2597227</v>
      </c>
      <c r="E144" s="67" t="n">
        <v>220582.7818398</v>
      </c>
      <c r="F144" s="67" t="n">
        <v>10.291009872624</v>
      </c>
      <c r="G144" s="67" t="n">
        <v>89.708990127376</v>
      </c>
    </row>
    <row r="145">
      <c r="A145" s="67" t="s">
        <v>106</v>
      </c>
      <c r="B145" s="67" t="s">
        <v>107</v>
      </c>
      <c r="C145" s="67" t="s">
        <v>18</v>
      </c>
      <c r="D145" s="67" t="n">
        <v>100.1361844</v>
      </c>
      <c r="E145" s="67" t="n">
        <v>941.8735887</v>
      </c>
      <c r="F145" s="67" t="n">
        <v>9.60990836986997</v>
      </c>
      <c r="G145" s="67" t="n">
        <v>90.39009163013</v>
      </c>
    </row>
    <row r="146">
      <c r="A146" s="67" t="s">
        <v>106</v>
      </c>
      <c r="B146" s="67" t="s">
        <v>107</v>
      </c>
      <c r="C146" s="67" t="s">
        <v>19</v>
      </c>
      <c r="D146" s="67" t="n">
        <v>1213.9901561</v>
      </c>
      <c r="E146" s="67" t="n">
        <v>15714.0000727</v>
      </c>
      <c r="F146" s="67" t="n">
        <v>7.17149608247415</v>
      </c>
      <c r="G146" s="67" t="n">
        <v>92.8285039175258</v>
      </c>
    </row>
    <row r="147">
      <c r="A147" s="67" t="s">
        <v>108</v>
      </c>
      <c r="B147" s="67" t="s">
        <v>109</v>
      </c>
      <c r="C147" s="67" t="s">
        <v>18</v>
      </c>
      <c r="D147" s="67" t="n">
        <v>2884.9510127</v>
      </c>
      <c r="E147" s="67" t="n">
        <v>29352.7955315</v>
      </c>
      <c r="F147" s="67" t="n">
        <v>8.94898472120112</v>
      </c>
      <c r="G147" s="67" t="n">
        <v>91.0510152787989</v>
      </c>
    </row>
    <row r="148">
      <c r="A148" s="67" t="s">
        <v>108</v>
      </c>
      <c r="B148" s="67" t="s">
        <v>109</v>
      </c>
      <c r="C148" s="67" t="s">
        <v>19</v>
      </c>
      <c r="D148" s="67" t="n">
        <v>42147.157666</v>
      </c>
      <c r="E148" s="67" t="n">
        <v>310545.0958103</v>
      </c>
      <c r="F148" s="67" t="n">
        <v>11.9501228764108</v>
      </c>
      <c r="G148" s="67" t="n">
        <v>88.0498771235892</v>
      </c>
    </row>
    <row r="149">
      <c r="A149" s="67" t="s">
        <v>110</v>
      </c>
      <c r="B149" s="67" t="s">
        <v>111</v>
      </c>
      <c r="C149" s="67" t="s">
        <v>18</v>
      </c>
      <c r="D149" s="67" t="n">
        <v>4809.6061552</v>
      </c>
      <c r="E149" s="67" t="n">
        <v>66192.3127016</v>
      </c>
      <c r="F149" s="67" t="n">
        <v>6.77391010361317</v>
      </c>
      <c r="G149" s="67" t="n">
        <v>93.2260898963868</v>
      </c>
    </row>
    <row r="150">
      <c r="A150" s="67" t="s">
        <v>110</v>
      </c>
      <c r="B150" s="67" t="s">
        <v>111</v>
      </c>
      <c r="C150" s="67" t="s">
        <v>19</v>
      </c>
      <c r="D150" s="67" t="n">
        <v>46222.5678049</v>
      </c>
      <c r="E150" s="67" t="n">
        <v>534733.5133452</v>
      </c>
      <c r="F150" s="67" t="n">
        <v>7.95629296338454</v>
      </c>
      <c r="G150" s="67" t="n">
        <v>92.0437070366155</v>
      </c>
    </row>
    <row r="151">
      <c r="A151" s="67" t="s">
        <v>112</v>
      </c>
      <c r="B151" s="67" t="s">
        <v>113</v>
      </c>
      <c r="C151" s="67" t="s">
        <v>18</v>
      </c>
      <c r="D151" s="67" t="n">
        <v>63.162134</v>
      </c>
      <c r="E151" s="67" t="n">
        <v>519.7341312</v>
      </c>
      <c r="F151" s="67" t="n">
        <v>10.8359133126935</v>
      </c>
      <c r="G151" s="67" t="n">
        <v>89.1640866873065</v>
      </c>
    </row>
    <row r="152">
      <c r="A152" s="67" t="s">
        <v>112</v>
      </c>
      <c r="B152" s="67" t="s">
        <v>113</v>
      </c>
      <c r="C152" s="67" t="s">
        <v>19</v>
      </c>
      <c r="D152" s="67" t="n">
        <v>355.5125828</v>
      </c>
      <c r="E152" s="67" t="n">
        <v>2645.5910984</v>
      </c>
      <c r="F152" s="67" t="n">
        <v>11.8460613349369</v>
      </c>
      <c r="G152" s="67" t="n">
        <v>88.1539386650632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373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68" t="s">
        <v>74</v>
      </c>
      <c r="B163" s="68" t="s">
        <v>75</v>
      </c>
      <c r="C163" s="68" t="s">
        <v>18</v>
      </c>
      <c r="D163" s="68" t="n">
        <v>655.6994693</v>
      </c>
      <c r="E163" s="68" t="n">
        <v>12254.1554476</v>
      </c>
      <c r="F163" s="68" t="n">
        <v>5.07906148845746</v>
      </c>
      <c r="G163" s="68" t="n">
        <v>94.9209385115425</v>
      </c>
    </row>
    <row r="164">
      <c r="A164" s="68" t="s">
        <v>74</v>
      </c>
      <c r="B164" s="68" t="s">
        <v>75</v>
      </c>
      <c r="C164" s="68" t="s">
        <v>19</v>
      </c>
      <c r="D164" s="68" t="n">
        <v>38290.2043398</v>
      </c>
      <c r="E164" s="68" t="n">
        <v>522020.9407465</v>
      </c>
      <c r="F164" s="68" t="n">
        <v>6.83373955267345</v>
      </c>
      <c r="G164" s="68" t="n">
        <v>93.1662604473266</v>
      </c>
    </row>
    <row r="165">
      <c r="A165" s="68" t="s">
        <v>76</v>
      </c>
      <c r="B165" s="68" t="s">
        <v>77</v>
      </c>
      <c r="C165" s="68" t="s">
        <v>18</v>
      </c>
      <c r="D165" s="68" t="n">
        <v>366.1858076</v>
      </c>
      <c r="E165" s="68" t="n">
        <v>3090.5059177</v>
      </c>
      <c r="F165" s="68" t="n">
        <v>10.5935338381446</v>
      </c>
      <c r="G165" s="68" t="n">
        <v>89.4064661618554</v>
      </c>
    </row>
    <row r="166">
      <c r="A166" s="68" t="s">
        <v>76</v>
      </c>
      <c r="B166" s="68" t="s">
        <v>77</v>
      </c>
      <c r="C166" s="68" t="s">
        <v>19</v>
      </c>
      <c r="D166" s="68" t="n">
        <v>12910.8822391</v>
      </c>
      <c r="E166" s="68" t="n">
        <v>156994.4260124</v>
      </c>
      <c r="F166" s="68" t="n">
        <v>7.59886925956948</v>
      </c>
      <c r="G166" s="68" t="n">
        <v>92.4011307404305</v>
      </c>
    </row>
    <row r="167">
      <c r="A167" s="68" t="s">
        <v>78</v>
      </c>
      <c r="B167" s="68" t="s">
        <v>79</v>
      </c>
      <c r="C167" s="68" t="s">
        <v>18</v>
      </c>
      <c r="D167" s="68" t="n">
        <v>1849.5809843</v>
      </c>
      <c r="E167" s="68" t="n">
        <v>9295.9399614</v>
      </c>
      <c r="F167" s="68" t="n">
        <v>16.5948365564158</v>
      </c>
      <c r="G167" s="68" t="n">
        <v>83.4051634435842</v>
      </c>
    </row>
    <row r="168">
      <c r="A168" s="68" t="s">
        <v>78</v>
      </c>
      <c r="B168" s="68" t="s">
        <v>79</v>
      </c>
      <c r="C168" s="68" t="s">
        <v>19</v>
      </c>
      <c r="D168" s="68" t="n">
        <v>11578.7394945</v>
      </c>
      <c r="E168" s="68" t="n">
        <v>83978.7395628</v>
      </c>
      <c r="F168" s="68" t="n">
        <v>12.1170416054582</v>
      </c>
      <c r="G168" s="68" t="n">
        <v>87.8829583945418</v>
      </c>
    </row>
    <row r="169">
      <c r="A169" s="68" t="s">
        <v>80</v>
      </c>
      <c r="B169" s="68" t="s">
        <v>81</v>
      </c>
      <c r="C169" s="68" t="s">
        <v>18</v>
      </c>
      <c r="D169" s="68" t="n">
        <v>2682.1349597</v>
      </c>
      <c r="E169" s="68" t="n">
        <v>21717.7981656</v>
      </c>
      <c r="F169" s="68" t="n">
        <v>10.9923865197767</v>
      </c>
      <c r="G169" s="68" t="n">
        <v>89.0076134802233</v>
      </c>
    </row>
    <row r="170">
      <c r="A170" s="68" t="s">
        <v>80</v>
      </c>
      <c r="B170" s="68" t="s">
        <v>81</v>
      </c>
      <c r="C170" s="68" t="s">
        <v>19</v>
      </c>
      <c r="D170" s="68" t="n">
        <v>34303.2100507</v>
      </c>
      <c r="E170" s="68" t="n">
        <v>343228.856822</v>
      </c>
      <c r="F170" s="68" t="n">
        <v>9.08617123171863</v>
      </c>
      <c r="G170" s="68" t="n">
        <v>90.9138287682814</v>
      </c>
    </row>
    <row r="171">
      <c r="A171" s="68" t="s">
        <v>82</v>
      </c>
      <c r="B171" s="68" t="s">
        <v>83</v>
      </c>
      <c r="C171" s="68" t="s">
        <v>18</v>
      </c>
      <c r="D171" s="68" t="n">
        <v>5491.1574826</v>
      </c>
      <c r="E171" s="68" t="n">
        <v>43517.1142999</v>
      </c>
      <c r="F171" s="68" t="n">
        <v>11.204552380402</v>
      </c>
      <c r="G171" s="68" t="n">
        <v>88.795447619598</v>
      </c>
    </row>
    <row r="172">
      <c r="A172" s="68" t="s">
        <v>82</v>
      </c>
      <c r="B172" s="68" t="s">
        <v>83</v>
      </c>
      <c r="C172" s="68" t="s">
        <v>19</v>
      </c>
      <c r="D172" s="68" t="n">
        <v>34164.6009776</v>
      </c>
      <c r="E172" s="68" t="n">
        <v>303223.1272545</v>
      </c>
      <c r="F172" s="68" t="n">
        <v>10.1262132907505</v>
      </c>
      <c r="G172" s="68" t="n">
        <v>89.8737867092495</v>
      </c>
    </row>
    <row r="173">
      <c r="A173" s="68" t="s">
        <v>84</v>
      </c>
      <c r="B173" s="68" t="s">
        <v>85</v>
      </c>
      <c r="C173" s="68" t="s">
        <v>18</v>
      </c>
      <c r="D173" s="68" t="n">
        <v>854.9831613</v>
      </c>
      <c r="E173" s="68" t="n">
        <v>7834.1174483</v>
      </c>
      <c r="F173" s="68" t="n">
        <v>9.83971989408647</v>
      </c>
      <c r="G173" s="68" t="n">
        <v>90.1602801059135</v>
      </c>
    </row>
    <row r="174">
      <c r="A174" s="68" t="s">
        <v>84</v>
      </c>
      <c r="B174" s="68" t="s">
        <v>85</v>
      </c>
      <c r="C174" s="68" t="s">
        <v>19</v>
      </c>
      <c r="D174" s="68" t="n">
        <v>15305.1765365</v>
      </c>
      <c r="E174" s="68" t="n">
        <v>156586.7228661</v>
      </c>
      <c r="F174" s="68" t="n">
        <v>8.90395451425706</v>
      </c>
      <c r="G174" s="68" t="n">
        <v>91.0960454857429</v>
      </c>
    </row>
    <row r="175">
      <c r="A175" s="68" t="s">
        <v>86</v>
      </c>
      <c r="B175" s="68" t="s">
        <v>87</v>
      </c>
      <c r="C175" s="68" t="s">
        <v>18</v>
      </c>
      <c r="D175" s="68" t="n">
        <v>4189.6885422</v>
      </c>
      <c r="E175" s="68" t="n">
        <v>55198.7321581</v>
      </c>
      <c r="F175" s="68" t="n">
        <v>7.05472294564458</v>
      </c>
      <c r="G175" s="68" t="n">
        <v>92.9452770543554</v>
      </c>
    </row>
    <row r="176">
      <c r="A176" s="68" t="s">
        <v>86</v>
      </c>
      <c r="B176" s="68" t="s">
        <v>87</v>
      </c>
      <c r="C176" s="68" t="s">
        <v>19</v>
      </c>
      <c r="D176" s="68" t="n">
        <v>74120.8252271</v>
      </c>
      <c r="E176" s="68" t="n">
        <v>590581.7540735</v>
      </c>
      <c r="F176" s="68" t="n">
        <v>11.1509760207475</v>
      </c>
      <c r="G176" s="68" t="n">
        <v>88.8490239792525</v>
      </c>
    </row>
    <row r="177">
      <c r="A177" s="68" t="s">
        <v>88</v>
      </c>
      <c r="B177" s="68" t="s">
        <v>89</v>
      </c>
      <c r="C177" s="68" t="s">
        <v>18</v>
      </c>
      <c r="D177" s="68" t="n">
        <v>4405.6753267</v>
      </c>
      <c r="E177" s="68" t="n">
        <v>50311.6493854</v>
      </c>
      <c r="F177" s="68" t="n">
        <v>8.05170090073089</v>
      </c>
      <c r="G177" s="68" t="n">
        <v>91.9482990992691</v>
      </c>
    </row>
    <row r="178">
      <c r="A178" s="68" t="s">
        <v>88</v>
      </c>
      <c r="B178" s="68" t="s">
        <v>89</v>
      </c>
      <c r="C178" s="68" t="s">
        <v>19</v>
      </c>
      <c r="D178" s="68" t="n">
        <v>94605.2859334</v>
      </c>
      <c r="E178" s="68" t="n">
        <v>885202.3893617</v>
      </c>
      <c r="F178" s="68" t="n">
        <v>9.6554954935321</v>
      </c>
      <c r="G178" s="68" t="n">
        <v>90.3445045064679</v>
      </c>
    </row>
    <row r="179">
      <c r="A179" s="68" t="s">
        <v>90</v>
      </c>
      <c r="B179" s="68" t="s">
        <v>91</v>
      </c>
      <c r="C179" s="68" t="s">
        <v>18</v>
      </c>
      <c r="D179" s="68" t="n">
        <v>677.4761644</v>
      </c>
      <c r="E179" s="68" t="n">
        <v>9394.4060568</v>
      </c>
      <c r="F179" s="68" t="n">
        <v>6.72641070974798</v>
      </c>
      <c r="G179" s="68" t="n">
        <v>93.273589290252</v>
      </c>
    </row>
    <row r="180">
      <c r="A180" s="68" t="s">
        <v>90</v>
      </c>
      <c r="B180" s="68" t="s">
        <v>91</v>
      </c>
      <c r="C180" s="68" t="s">
        <v>19</v>
      </c>
      <c r="D180" s="68" t="n">
        <v>27142.8654596</v>
      </c>
      <c r="E180" s="68" t="n">
        <v>358215.2523191</v>
      </c>
      <c r="F180" s="68" t="n">
        <v>7.04354318939957</v>
      </c>
      <c r="G180" s="68" t="n">
        <v>92.9564568106004</v>
      </c>
    </row>
    <row r="181">
      <c r="A181" s="68" t="s">
        <v>92</v>
      </c>
      <c r="B181" s="68" t="s">
        <v>93</v>
      </c>
      <c r="C181" s="68" t="s">
        <v>18</v>
      </c>
      <c r="D181" s="68" t="n">
        <v>2645.4452422</v>
      </c>
      <c r="E181" s="68" t="n">
        <v>27105.4416113</v>
      </c>
      <c r="F181" s="68" t="n">
        <v>8.89198784300704</v>
      </c>
      <c r="G181" s="68" t="n">
        <v>91.108012156993</v>
      </c>
    </row>
    <row r="182">
      <c r="A182" s="68" t="s">
        <v>92</v>
      </c>
      <c r="B182" s="68" t="s">
        <v>93</v>
      </c>
      <c r="C182" s="68" t="s">
        <v>19</v>
      </c>
      <c r="D182" s="68" t="n">
        <v>80007.9247168</v>
      </c>
      <c r="E182" s="68" t="n">
        <v>704708.188423</v>
      </c>
      <c r="F182" s="68" t="n">
        <v>10.1957795153043</v>
      </c>
      <c r="G182" s="68" t="n">
        <v>89.8042204846957</v>
      </c>
    </row>
    <row r="183">
      <c r="A183" s="68" t="s">
        <v>94</v>
      </c>
      <c r="B183" s="68" t="s">
        <v>95</v>
      </c>
      <c r="C183" s="68" t="s">
        <v>18</v>
      </c>
      <c r="D183" s="68" t="n">
        <v>2895.4872677</v>
      </c>
      <c r="E183" s="68" t="n">
        <v>42924.0268077</v>
      </c>
      <c r="F183" s="68" t="n">
        <v>6.31933211455543</v>
      </c>
      <c r="G183" s="68" t="n">
        <v>93.6806678854446</v>
      </c>
    </row>
    <row r="184">
      <c r="A184" s="68" t="s">
        <v>94</v>
      </c>
      <c r="B184" s="68" t="s">
        <v>95</v>
      </c>
      <c r="C184" s="68" t="s">
        <v>19</v>
      </c>
      <c r="D184" s="68" t="n">
        <v>97898.45799</v>
      </c>
      <c r="E184" s="68" t="n">
        <v>1112399.0279226</v>
      </c>
      <c r="F184" s="68" t="n">
        <v>8.08879297276088</v>
      </c>
      <c r="G184" s="68" t="n">
        <v>91.9112070272391</v>
      </c>
    </row>
    <row r="185">
      <c r="A185" s="68" t="s">
        <v>96</v>
      </c>
      <c r="B185" s="68" t="s">
        <v>97</v>
      </c>
      <c r="C185" s="68" t="s">
        <v>18</v>
      </c>
      <c r="D185" s="68" t="n">
        <v>143.5671333</v>
      </c>
      <c r="E185" s="68" t="n">
        <v>2774.7285292</v>
      </c>
      <c r="F185" s="68" t="n">
        <v>4.91955407893836</v>
      </c>
      <c r="G185" s="68" t="n">
        <v>95.0804459210617</v>
      </c>
    </row>
    <row r="186">
      <c r="A186" s="68" t="s">
        <v>96</v>
      </c>
      <c r="B186" s="68" t="s">
        <v>97</v>
      </c>
      <c r="C186" s="68" t="s">
        <v>19</v>
      </c>
      <c r="D186" s="68" t="n">
        <v>11313.8355688</v>
      </c>
      <c r="E186" s="68" t="n">
        <v>133760.8686949</v>
      </c>
      <c r="F186" s="68" t="n">
        <v>7.79862735286713</v>
      </c>
      <c r="G186" s="68" t="n">
        <v>92.2013726471329</v>
      </c>
    </row>
    <row r="187">
      <c r="A187" s="68" t="s">
        <v>98</v>
      </c>
      <c r="B187" s="68" t="s">
        <v>99</v>
      </c>
      <c r="C187" s="68" t="s">
        <v>18</v>
      </c>
      <c r="D187" s="68" t="n">
        <v>73.0722294</v>
      </c>
      <c r="E187" s="68" t="n">
        <v>901.4251083</v>
      </c>
      <c r="F187" s="68" t="n">
        <v>7.49845346652916</v>
      </c>
      <c r="G187" s="68" t="n">
        <v>92.5015465334708</v>
      </c>
    </row>
    <row r="188">
      <c r="A188" s="68" t="s">
        <v>98</v>
      </c>
      <c r="B188" s="68" t="s">
        <v>99</v>
      </c>
      <c r="C188" s="68" t="s">
        <v>19</v>
      </c>
      <c r="D188" s="68" t="n">
        <v>13788.0076136</v>
      </c>
      <c r="E188" s="68" t="n">
        <v>153637.4950468</v>
      </c>
      <c r="F188" s="68" t="n">
        <v>8.23530907448856</v>
      </c>
      <c r="G188" s="68" t="n">
        <v>91.7646909255114</v>
      </c>
    </row>
    <row r="189">
      <c r="A189" s="68" t="s">
        <v>100</v>
      </c>
      <c r="B189" s="68" t="s">
        <v>101</v>
      </c>
      <c r="C189" s="68" t="s">
        <v>18</v>
      </c>
      <c r="D189" s="68" t="n">
        <v>359.5270225</v>
      </c>
      <c r="E189" s="68" t="n">
        <v>5883.3638651</v>
      </c>
      <c r="F189" s="68" t="n">
        <v>5.75898296114888</v>
      </c>
      <c r="G189" s="68" t="n">
        <v>94.2410170388511</v>
      </c>
    </row>
    <row r="190">
      <c r="A190" s="68" t="s">
        <v>100</v>
      </c>
      <c r="B190" s="68" t="s">
        <v>101</v>
      </c>
      <c r="C190" s="68" t="s">
        <v>19</v>
      </c>
      <c r="D190" s="68" t="n">
        <v>6061.3179179</v>
      </c>
      <c r="E190" s="68" t="n">
        <v>71097.7911972</v>
      </c>
      <c r="F190" s="68" t="n">
        <v>7.85560899732291</v>
      </c>
      <c r="G190" s="68" t="n">
        <v>92.1443910026771</v>
      </c>
    </row>
    <row r="191">
      <c r="A191" s="68" t="s">
        <v>102</v>
      </c>
      <c r="B191" s="68" t="s">
        <v>103</v>
      </c>
      <c r="C191" s="68" t="s">
        <v>18</v>
      </c>
      <c r="D191" s="68" t="n">
        <v>310.2059201</v>
      </c>
      <c r="E191" s="68" t="n">
        <v>3416.734301</v>
      </c>
      <c r="F191" s="68" t="n">
        <v>8.32334037298949</v>
      </c>
      <c r="G191" s="68" t="n">
        <v>91.6766596270105</v>
      </c>
    </row>
    <row r="192">
      <c r="A192" s="68" t="s">
        <v>102</v>
      </c>
      <c r="B192" s="68" t="s">
        <v>103</v>
      </c>
      <c r="C192" s="68" t="s">
        <v>19</v>
      </c>
      <c r="D192" s="68" t="n">
        <v>7470.2456569</v>
      </c>
      <c r="E192" s="68" t="n">
        <v>71224.8141206</v>
      </c>
      <c r="F192" s="68" t="n">
        <v>9.49264881178201</v>
      </c>
      <c r="G192" s="68" t="n">
        <v>90.507351188218</v>
      </c>
    </row>
    <row r="193">
      <c r="A193" s="68" t="s">
        <v>104</v>
      </c>
      <c r="B193" s="68" t="s">
        <v>105</v>
      </c>
      <c r="C193" s="68" t="s">
        <v>18</v>
      </c>
      <c r="D193" s="68" t="n">
        <v>682.6276457</v>
      </c>
      <c r="E193" s="68" t="n">
        <v>7420.3307864</v>
      </c>
      <c r="F193" s="68" t="n">
        <v>8.424424874201</v>
      </c>
      <c r="G193" s="68" t="n">
        <v>91.575575125799</v>
      </c>
    </row>
    <row r="194">
      <c r="A194" s="68" t="s">
        <v>104</v>
      </c>
      <c r="B194" s="68" t="s">
        <v>105</v>
      </c>
      <c r="C194" s="68" t="s">
        <v>19</v>
      </c>
      <c r="D194" s="68" t="n">
        <v>25304.2597227</v>
      </c>
      <c r="E194" s="68" t="n">
        <v>220582.7818398</v>
      </c>
      <c r="F194" s="68" t="n">
        <v>10.291009872624</v>
      </c>
      <c r="G194" s="68" t="n">
        <v>89.708990127376</v>
      </c>
    </row>
    <row r="195">
      <c r="A195" s="68" t="s">
        <v>106</v>
      </c>
      <c r="B195" s="68" t="s">
        <v>107</v>
      </c>
      <c r="C195" s="68" t="s">
        <v>18</v>
      </c>
      <c r="D195" s="68" t="n">
        <v>100.1361844</v>
      </c>
      <c r="E195" s="68" t="n">
        <v>941.8735887</v>
      </c>
      <c r="F195" s="68" t="n">
        <v>9.60990836986997</v>
      </c>
      <c r="G195" s="68" t="n">
        <v>90.39009163013</v>
      </c>
    </row>
    <row r="196">
      <c r="A196" s="68" t="s">
        <v>106</v>
      </c>
      <c r="B196" s="68" t="s">
        <v>107</v>
      </c>
      <c r="C196" s="68" t="s">
        <v>19</v>
      </c>
      <c r="D196" s="68" t="n">
        <v>1213.9901561</v>
      </c>
      <c r="E196" s="68" t="n">
        <v>15714.0000727</v>
      </c>
      <c r="F196" s="68" t="n">
        <v>7.17149608247415</v>
      </c>
      <c r="G196" s="68" t="n">
        <v>92.8285039175258</v>
      </c>
    </row>
    <row r="197">
      <c r="A197" s="68" t="s">
        <v>108</v>
      </c>
      <c r="B197" s="68" t="s">
        <v>109</v>
      </c>
      <c r="C197" s="68" t="s">
        <v>18</v>
      </c>
      <c r="D197" s="68" t="n">
        <v>2884.9510127</v>
      </c>
      <c r="E197" s="68" t="n">
        <v>29352.7955315</v>
      </c>
      <c r="F197" s="68" t="n">
        <v>8.94898472120112</v>
      </c>
      <c r="G197" s="68" t="n">
        <v>91.0510152787989</v>
      </c>
    </row>
    <row r="198">
      <c r="A198" s="68" t="s">
        <v>108</v>
      </c>
      <c r="B198" s="68" t="s">
        <v>109</v>
      </c>
      <c r="C198" s="68" t="s">
        <v>19</v>
      </c>
      <c r="D198" s="68" t="n">
        <v>42147.157666</v>
      </c>
      <c r="E198" s="68" t="n">
        <v>310545.0958103</v>
      </c>
      <c r="F198" s="68" t="n">
        <v>11.9501228764108</v>
      </c>
      <c r="G198" s="68" t="n">
        <v>88.0498771235892</v>
      </c>
    </row>
    <row r="199">
      <c r="A199" s="68" t="s">
        <v>110</v>
      </c>
      <c r="B199" s="68" t="s">
        <v>111</v>
      </c>
      <c r="C199" s="68" t="s">
        <v>18</v>
      </c>
      <c r="D199" s="68" t="n">
        <v>4757.2825646</v>
      </c>
      <c r="E199" s="68" t="n">
        <v>64773.750102</v>
      </c>
      <c r="F199" s="68" t="n">
        <v>6.84195586078964</v>
      </c>
      <c r="G199" s="68" t="n">
        <v>93.1580441392103</v>
      </c>
    </row>
    <row r="200">
      <c r="A200" s="68" t="s">
        <v>110</v>
      </c>
      <c r="B200" s="68" t="s">
        <v>111</v>
      </c>
      <c r="C200" s="68" t="s">
        <v>19</v>
      </c>
      <c r="D200" s="68" t="n">
        <v>45715.8252829</v>
      </c>
      <c r="E200" s="68" t="n">
        <v>526769.1420626</v>
      </c>
      <c r="F200" s="68" t="n">
        <v>7.98550667537617</v>
      </c>
      <c r="G200" s="68" t="n">
        <v>92.0144933246238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374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69" t="s">
        <v>90</v>
      </c>
      <c r="B211" s="69" t="s">
        <v>117</v>
      </c>
      <c r="C211" s="69" t="s">
        <v>18</v>
      </c>
      <c r="D211" s="69" t="n">
        <v>490.2580618</v>
      </c>
      <c r="E211" s="69" t="n">
        <v>5638.6408952</v>
      </c>
      <c r="F211" s="69" t="n">
        <v>7.99912129796269</v>
      </c>
      <c r="G211" s="69" t="n">
        <v>92.0008787020373</v>
      </c>
    </row>
    <row r="212">
      <c r="A212" s="69" t="s">
        <v>90</v>
      </c>
      <c r="B212" s="69" t="s">
        <v>117</v>
      </c>
      <c r="C212" s="69" t="s">
        <v>19</v>
      </c>
      <c r="D212" s="69" t="n">
        <v>10634.8428776</v>
      </c>
      <c r="E212" s="69" t="n">
        <v>111960.2581629</v>
      </c>
      <c r="F212" s="69" t="n">
        <v>8.67476986220413</v>
      </c>
      <c r="G212" s="69" t="n">
        <v>91.3252301377959</v>
      </c>
    </row>
    <row r="213">
      <c r="A213" s="69" t="s">
        <v>94</v>
      </c>
      <c r="B213" s="69" t="s">
        <v>118</v>
      </c>
      <c r="C213" s="69" t="s">
        <v>18</v>
      </c>
      <c r="D213" s="69" t="n">
        <v>88.6317795</v>
      </c>
      <c r="E213" s="69" t="n">
        <v>4390.0433583</v>
      </c>
      <c r="F213" s="69" t="n">
        <v>1.97897317338219</v>
      </c>
      <c r="G213" s="69" t="n">
        <v>98.0210268266178</v>
      </c>
    </row>
    <row r="214">
      <c r="A214" s="69" t="s">
        <v>94</v>
      </c>
      <c r="B214" s="69" t="s">
        <v>118</v>
      </c>
      <c r="C214" s="69" t="s">
        <v>19</v>
      </c>
      <c r="D214" s="69" t="n">
        <v>3435.9626229</v>
      </c>
      <c r="E214" s="69" t="n">
        <v>63747.3622446</v>
      </c>
      <c r="F214" s="69" t="n">
        <v>5.11430869144458</v>
      </c>
      <c r="G214" s="69" t="n">
        <v>94.8856913085554</v>
      </c>
    </row>
    <row r="215">
      <c r="A215" s="69" t="s">
        <v>96</v>
      </c>
      <c r="B215" s="69" t="s">
        <v>119</v>
      </c>
      <c r="C215" s="69" t="s">
        <v>18</v>
      </c>
      <c r="D215" s="69" t="n">
        <v>0</v>
      </c>
      <c r="E215" s="69" t="n">
        <v>651.5179257</v>
      </c>
      <c r="F215" s="69" t="n">
        <v>0</v>
      </c>
      <c r="G215" s="69" t="n">
        <v>100</v>
      </c>
    </row>
    <row r="216">
      <c r="A216" s="69" t="s">
        <v>96</v>
      </c>
      <c r="B216" s="69" t="s">
        <v>119</v>
      </c>
      <c r="C216" s="69" t="s">
        <v>19</v>
      </c>
      <c r="D216" s="69" t="n">
        <v>5113.4637918</v>
      </c>
      <c r="E216" s="69" t="n">
        <v>56207.0182874</v>
      </c>
      <c r="F216" s="69" t="n">
        <v>8.33891648991862</v>
      </c>
      <c r="G216" s="69" t="n">
        <v>91.6610835100814</v>
      </c>
    </row>
    <row r="217">
      <c r="A217" s="69" t="s">
        <v>98</v>
      </c>
      <c r="B217" s="69" t="s">
        <v>120</v>
      </c>
      <c r="C217" s="69" t="s">
        <v>18</v>
      </c>
      <c r="D217" s="69" t="n">
        <v>45.9218313</v>
      </c>
      <c r="E217" s="69" t="n">
        <v>427.2926853</v>
      </c>
      <c r="F217" s="69" t="n">
        <v>9.70423131351588</v>
      </c>
      <c r="G217" s="69" t="n">
        <v>90.2957686864841</v>
      </c>
    </row>
    <row r="218">
      <c r="A218" s="69" t="s">
        <v>98</v>
      </c>
      <c r="B218" s="69" t="s">
        <v>120</v>
      </c>
      <c r="C218" s="69" t="s">
        <v>19</v>
      </c>
      <c r="D218" s="69" t="n">
        <v>6918.9006517</v>
      </c>
      <c r="E218" s="69" t="n">
        <v>124573.8848245</v>
      </c>
      <c r="F218" s="69" t="n">
        <v>5.2618100883963</v>
      </c>
      <c r="G218" s="69" t="n">
        <v>94.7381899116037</v>
      </c>
    </row>
    <row r="219">
      <c r="A219" s="69" t="s">
        <v>100</v>
      </c>
      <c r="B219" s="69" t="s">
        <v>121</v>
      </c>
      <c r="C219" s="69" t="s">
        <v>18</v>
      </c>
      <c r="D219" s="69" t="n">
        <v>0</v>
      </c>
      <c r="E219" s="69" t="n">
        <v>527.3759058</v>
      </c>
      <c r="F219" s="69" t="n">
        <v>0</v>
      </c>
      <c r="G219" s="69" t="n">
        <v>100</v>
      </c>
    </row>
    <row r="220">
      <c r="A220" s="69" t="s">
        <v>100</v>
      </c>
      <c r="B220" s="69" t="s">
        <v>121</v>
      </c>
      <c r="C220" s="69" t="s">
        <v>19</v>
      </c>
      <c r="D220" s="69" t="n">
        <v>2419.838146</v>
      </c>
      <c r="E220" s="69" t="n">
        <v>39372.7859546</v>
      </c>
      <c r="F220" s="69" t="n">
        <v>5.79010817835978</v>
      </c>
      <c r="G220" s="69" t="n">
        <v>94.2098918216402</v>
      </c>
    </row>
    <row r="221">
      <c r="A221" s="69" t="s">
        <v>108</v>
      </c>
      <c r="B221" s="69" t="s">
        <v>122</v>
      </c>
      <c r="C221" s="69" t="s">
        <v>18</v>
      </c>
      <c r="D221" s="69" t="n">
        <v>98.0039991</v>
      </c>
      <c r="E221" s="69" t="n">
        <v>1797.8770005</v>
      </c>
      <c r="F221" s="69" t="n">
        <v>5.16931174059328</v>
      </c>
      <c r="G221" s="69" t="n">
        <v>94.8306882594067</v>
      </c>
    </row>
    <row r="222">
      <c r="A222" s="69" t="s">
        <v>108</v>
      </c>
      <c r="B222" s="69" t="s">
        <v>122</v>
      </c>
      <c r="C222" s="69" t="s">
        <v>19</v>
      </c>
      <c r="D222" s="69" t="n">
        <v>10003.8853749</v>
      </c>
      <c r="E222" s="69" t="n">
        <v>82199.2336286</v>
      </c>
      <c r="F222" s="69" t="n">
        <v>10.8498340219058</v>
      </c>
      <c r="G222" s="69" t="n">
        <v>89.1501659780942</v>
      </c>
    </row>
    <row r="223">
      <c r="A223" s="69" t="s">
        <v>110</v>
      </c>
      <c r="B223" s="69" t="s">
        <v>123</v>
      </c>
      <c r="C223" s="69" t="s">
        <v>18</v>
      </c>
      <c r="D223" s="69" t="n">
        <v>0</v>
      </c>
      <c r="E223" s="69" t="n">
        <v>1330.4833798</v>
      </c>
      <c r="F223" s="69" t="n">
        <v>0</v>
      </c>
      <c r="G223" s="69" t="n">
        <v>100</v>
      </c>
    </row>
    <row r="224">
      <c r="A224" s="69" t="s">
        <v>110</v>
      </c>
      <c r="B224" s="69" t="s">
        <v>123</v>
      </c>
      <c r="C224" s="69" t="s">
        <v>19</v>
      </c>
      <c r="D224" s="69" t="n">
        <v>6902.4014211</v>
      </c>
      <c r="E224" s="69" t="n">
        <v>96430.1152046</v>
      </c>
      <c r="F224" s="69" t="n">
        <v>6.67979610532711</v>
      </c>
      <c r="G224" s="69" t="n">
        <v>93.3202038946729</v>
      </c>
    </row>
    <row r="225">
      <c r="A225" s="69" t="s">
        <v>112</v>
      </c>
      <c r="B225" s="69" t="s">
        <v>124</v>
      </c>
      <c r="C225" s="69" t="s">
        <v>18</v>
      </c>
      <c r="D225" s="69" t="n">
        <v>0</v>
      </c>
      <c r="E225" s="69" t="n">
        <v>84.6071878</v>
      </c>
      <c r="F225" s="69" t="n">
        <v>0</v>
      </c>
      <c r="G225" s="69" t="n">
        <v>100</v>
      </c>
    </row>
    <row r="226">
      <c r="A226" s="69" t="s">
        <v>112</v>
      </c>
      <c r="B226" s="69" t="s">
        <v>124</v>
      </c>
      <c r="C226" s="69" t="s">
        <v>19</v>
      </c>
      <c r="D226" s="69" t="n">
        <v>3523.6073551</v>
      </c>
      <c r="E226" s="69" t="n">
        <v>38985.7854558</v>
      </c>
      <c r="F226" s="69" t="n">
        <v>8.2890089039251</v>
      </c>
      <c r="G226" s="69" t="n">
        <v>91.7109910960749</v>
      </c>
    </row>
    <row r="227">
      <c r="A227" s="69" t="s">
        <v>125</v>
      </c>
      <c r="B227" s="69" t="s">
        <v>126</v>
      </c>
      <c r="C227" s="69" t="s">
        <v>18</v>
      </c>
      <c r="D227" s="69" t="n">
        <v>104.6759044</v>
      </c>
      <c r="E227" s="69" t="n">
        <v>407.5220596</v>
      </c>
      <c r="F227" s="69" t="n">
        <v>20.4366107944935</v>
      </c>
      <c r="G227" s="69" t="n">
        <v>79.5633892055065</v>
      </c>
    </row>
    <row r="228">
      <c r="A228" s="69" t="s">
        <v>125</v>
      </c>
      <c r="B228" s="69" t="s">
        <v>126</v>
      </c>
      <c r="C228" s="69" t="s">
        <v>19</v>
      </c>
      <c r="D228" s="69" t="n">
        <v>2209.5728918</v>
      </c>
      <c r="E228" s="69" t="n">
        <v>27705.2290667</v>
      </c>
      <c r="F228" s="69" t="n">
        <v>7.3862193534334</v>
      </c>
      <c r="G228" s="69" t="n">
        <v>92.6137806465666</v>
      </c>
    </row>
    <row r="229">
      <c r="A229" s="69" t="s">
        <v>127</v>
      </c>
      <c r="B229" s="69" t="s">
        <v>128</v>
      </c>
      <c r="C229" s="69" t="s">
        <v>18</v>
      </c>
      <c r="D229" s="69" t="n">
        <v>0</v>
      </c>
      <c r="E229" s="69" t="n">
        <v>593.0603734</v>
      </c>
      <c r="F229" s="69" t="n">
        <v>0</v>
      </c>
      <c r="G229" s="69" t="n">
        <v>100</v>
      </c>
    </row>
    <row r="230">
      <c r="A230" s="69" t="s">
        <v>127</v>
      </c>
      <c r="B230" s="69" t="s">
        <v>128</v>
      </c>
      <c r="C230" s="69" t="s">
        <v>19</v>
      </c>
      <c r="D230" s="69" t="n">
        <v>5610.5017442</v>
      </c>
      <c r="E230" s="69" t="n">
        <v>54203.4378749</v>
      </c>
      <c r="F230" s="69" t="n">
        <v>9.37992344247533</v>
      </c>
      <c r="G230" s="69" t="n">
        <v>90.6200765575247</v>
      </c>
    </row>
    <row r="231">
      <c r="A231" s="69" t="s">
        <v>129</v>
      </c>
      <c r="B231" s="69" t="s">
        <v>130</v>
      </c>
      <c r="C231" s="69" t="s">
        <v>18</v>
      </c>
      <c r="D231" s="69" t="n">
        <v>0</v>
      </c>
      <c r="E231" s="69" t="n">
        <v>1257.0390915</v>
      </c>
      <c r="F231" s="69" t="n">
        <v>0</v>
      </c>
      <c r="G231" s="69" t="n">
        <v>100</v>
      </c>
    </row>
    <row r="232">
      <c r="A232" s="69" t="s">
        <v>129</v>
      </c>
      <c r="B232" s="69" t="s">
        <v>130</v>
      </c>
      <c r="C232" s="69" t="s">
        <v>19</v>
      </c>
      <c r="D232" s="69" t="n">
        <v>6277.0019989</v>
      </c>
      <c r="E232" s="69" t="n">
        <v>75556.9589079</v>
      </c>
      <c r="F232" s="69" t="n">
        <v>7.6704120506263</v>
      </c>
      <c r="G232" s="69" t="n">
        <v>92.3295879493737</v>
      </c>
    </row>
    <row r="233">
      <c r="A233" s="69" t="s">
        <v>131</v>
      </c>
      <c r="B233" s="69" t="s">
        <v>132</v>
      </c>
      <c r="C233" s="69" t="s">
        <v>18</v>
      </c>
      <c r="D233" s="69" t="n">
        <v>0</v>
      </c>
      <c r="E233" s="69" t="n">
        <v>560.6475464</v>
      </c>
      <c r="F233" s="69" t="n">
        <v>0</v>
      </c>
      <c r="G233" s="69" t="n">
        <v>100</v>
      </c>
    </row>
    <row r="234">
      <c r="A234" s="69" t="s">
        <v>131</v>
      </c>
      <c r="B234" s="69" t="s">
        <v>132</v>
      </c>
      <c r="C234" s="69" t="s">
        <v>19</v>
      </c>
      <c r="D234" s="69" t="n">
        <v>4098.1597257</v>
      </c>
      <c r="E234" s="69" t="n">
        <v>40557.1927335</v>
      </c>
      <c r="F234" s="69" t="n">
        <v>9.17730910184696</v>
      </c>
      <c r="G234" s="69" t="n">
        <v>90.822690898153</v>
      </c>
    </row>
    <row r="235">
      <c r="A235" s="69" t="s">
        <v>133</v>
      </c>
      <c r="B235" s="69" t="s">
        <v>134</v>
      </c>
      <c r="C235" s="69" t="s">
        <v>18</v>
      </c>
      <c r="D235" s="69" t="n">
        <v>143.1769209</v>
      </c>
      <c r="E235" s="69" t="n">
        <v>3563.5277044</v>
      </c>
      <c r="F235" s="69" t="n">
        <v>3.86264715895489</v>
      </c>
      <c r="G235" s="69" t="n">
        <v>96.1373528410451</v>
      </c>
    </row>
    <row r="236">
      <c r="A236" s="69" t="s">
        <v>133</v>
      </c>
      <c r="B236" s="69" t="s">
        <v>134</v>
      </c>
      <c r="C236" s="69" t="s">
        <v>19</v>
      </c>
      <c r="D236" s="69" t="n">
        <v>11509.9046594</v>
      </c>
      <c r="E236" s="69" t="n">
        <v>85713.3907171</v>
      </c>
      <c r="F236" s="69" t="n">
        <v>11.8386284015858</v>
      </c>
      <c r="G236" s="69" t="n">
        <v>88.1613715984142</v>
      </c>
    </row>
    <row r="237">
      <c r="A237" s="69" t="s">
        <v>135</v>
      </c>
      <c r="B237" s="69" t="s">
        <v>136</v>
      </c>
      <c r="C237" s="69" t="s">
        <v>18</v>
      </c>
      <c r="D237" s="69" t="n">
        <v>265.6936323</v>
      </c>
      <c r="E237" s="69" t="n">
        <v>5556.3910327</v>
      </c>
      <c r="F237" s="69" t="n">
        <v>4.5635480689115</v>
      </c>
      <c r="G237" s="69" t="n">
        <v>95.4364519310885</v>
      </c>
    </row>
    <row r="238">
      <c r="A238" s="69" t="s">
        <v>135</v>
      </c>
      <c r="B238" s="69" t="s">
        <v>136</v>
      </c>
      <c r="C238" s="69" t="s">
        <v>19</v>
      </c>
      <c r="D238" s="69" t="n">
        <v>11794.2954158</v>
      </c>
      <c r="E238" s="69" t="n">
        <v>163761.6199153</v>
      </c>
      <c r="F238" s="69" t="n">
        <v>6.71825577255876</v>
      </c>
      <c r="G238" s="69" t="n">
        <v>93.2817442274412</v>
      </c>
    </row>
    <row r="239">
      <c r="A239" s="69" t="s">
        <v>137</v>
      </c>
      <c r="B239" s="69" t="s">
        <v>138</v>
      </c>
      <c r="C239" s="69" t="s">
        <v>18</v>
      </c>
      <c r="D239" s="69" t="n">
        <v>1406.0640655</v>
      </c>
      <c r="E239" s="69" t="n">
        <v>16008.9434784</v>
      </c>
      <c r="F239" s="69" t="n">
        <v>8.07386423437127</v>
      </c>
      <c r="G239" s="69" t="n">
        <v>91.9261357656287</v>
      </c>
    </row>
    <row r="240">
      <c r="A240" s="69" t="s">
        <v>137</v>
      </c>
      <c r="B240" s="69" t="s">
        <v>138</v>
      </c>
      <c r="C240" s="69" t="s">
        <v>19</v>
      </c>
      <c r="D240" s="69" t="n">
        <v>27294.0256981</v>
      </c>
      <c r="E240" s="69" t="n">
        <v>244274.966754</v>
      </c>
      <c r="F240" s="69" t="n">
        <v>10.0504941494431</v>
      </c>
      <c r="G240" s="69" t="n">
        <v>89.9495058505569</v>
      </c>
    </row>
    <row r="241">
      <c r="A241" s="69" t="s">
        <v>139</v>
      </c>
      <c r="B241" s="69" t="s">
        <v>140</v>
      </c>
      <c r="C241" s="69" t="s">
        <v>18</v>
      </c>
      <c r="D241" s="69" t="n">
        <v>322.400644</v>
      </c>
      <c r="E241" s="69" t="n">
        <v>3735.4807369</v>
      </c>
      <c r="F241" s="69" t="n">
        <v>7.94504850529895</v>
      </c>
      <c r="G241" s="69" t="n">
        <v>92.054951494701</v>
      </c>
    </row>
    <row r="242">
      <c r="A242" s="69" t="s">
        <v>139</v>
      </c>
      <c r="B242" s="69" t="s">
        <v>140</v>
      </c>
      <c r="C242" s="69" t="s">
        <v>19</v>
      </c>
      <c r="D242" s="69" t="n">
        <v>9116.4028224</v>
      </c>
      <c r="E242" s="69" t="n">
        <v>97384.7157943</v>
      </c>
      <c r="F242" s="69" t="n">
        <v>8.55991274158363</v>
      </c>
      <c r="G242" s="69" t="n">
        <v>91.4400872584164</v>
      </c>
    </row>
    <row r="243">
      <c r="A243" s="69" t="s">
        <v>141</v>
      </c>
      <c r="B243" s="69" t="s">
        <v>142</v>
      </c>
      <c r="C243" s="69" t="s">
        <v>18</v>
      </c>
      <c r="D243" s="69" t="n">
        <v>338.468634</v>
      </c>
      <c r="E243" s="69" t="n">
        <v>2195.3102911</v>
      </c>
      <c r="F243" s="69" t="n">
        <v>13.3582543704614</v>
      </c>
      <c r="G243" s="69" t="n">
        <v>86.6417456295386</v>
      </c>
    </row>
    <row r="244">
      <c r="A244" s="69" t="s">
        <v>141</v>
      </c>
      <c r="B244" s="69" t="s">
        <v>142</v>
      </c>
      <c r="C244" s="69" t="s">
        <v>19</v>
      </c>
      <c r="D244" s="69" t="n">
        <v>13470.0946346</v>
      </c>
      <c r="E244" s="69" t="n">
        <v>112074.1264348</v>
      </c>
      <c r="F244" s="69" t="n">
        <v>10.7293625464081</v>
      </c>
      <c r="G244" s="69" t="n">
        <v>89.2706374535919</v>
      </c>
    </row>
    <row r="245">
      <c r="A245" s="69" t="s">
        <v>143</v>
      </c>
      <c r="B245" s="69" t="s">
        <v>144</v>
      </c>
      <c r="C245" s="69" t="s">
        <v>18</v>
      </c>
      <c r="D245" s="69" t="n">
        <v>886.4420873</v>
      </c>
      <c r="E245" s="69" t="n">
        <v>6145.131174</v>
      </c>
      <c r="F245" s="69" t="n">
        <v>12.6065967651756</v>
      </c>
      <c r="G245" s="69" t="n">
        <v>87.3934032348244</v>
      </c>
    </row>
    <row r="246">
      <c r="A246" s="69" t="s">
        <v>143</v>
      </c>
      <c r="B246" s="69" t="s">
        <v>144</v>
      </c>
      <c r="C246" s="69" t="s">
        <v>19</v>
      </c>
      <c r="D246" s="69" t="n">
        <v>10094.0862408</v>
      </c>
      <c r="E246" s="69" t="n">
        <v>86422.3404936</v>
      </c>
      <c r="F246" s="69" t="n">
        <v>10.4584127099707</v>
      </c>
      <c r="G246" s="69" t="n">
        <v>89.5415872900294</v>
      </c>
    </row>
    <row r="247">
      <c r="A247" s="69" t="s">
        <v>145</v>
      </c>
      <c r="B247" s="69" t="s">
        <v>146</v>
      </c>
      <c r="C247" s="69" t="s">
        <v>18</v>
      </c>
      <c r="D247" s="69" t="n">
        <v>166.5876673</v>
      </c>
      <c r="E247" s="69" t="n">
        <v>1520.9457667</v>
      </c>
      <c r="F247" s="69" t="n">
        <v>9.8716661811632</v>
      </c>
      <c r="G247" s="69" t="n">
        <v>90.1283338188368</v>
      </c>
    </row>
    <row r="248">
      <c r="A248" s="69" t="s">
        <v>145</v>
      </c>
      <c r="B248" s="69" t="s">
        <v>146</v>
      </c>
      <c r="C248" s="69" t="s">
        <v>19</v>
      </c>
      <c r="D248" s="69" t="n">
        <v>4325.1972787</v>
      </c>
      <c r="E248" s="69" t="n">
        <v>38015.2692893</v>
      </c>
      <c r="F248" s="69" t="n">
        <v>10.2152801546332</v>
      </c>
      <c r="G248" s="69" t="n">
        <v>89.7847198453668</v>
      </c>
    </row>
    <row r="249">
      <c r="A249" s="69" t="s">
        <v>147</v>
      </c>
      <c r="B249" s="69" t="s">
        <v>148</v>
      </c>
      <c r="C249" s="69" t="s">
        <v>18</v>
      </c>
      <c r="D249" s="69" t="n">
        <v>512.9803675</v>
      </c>
      <c r="E249" s="69" t="n">
        <v>3866.1582462</v>
      </c>
      <c r="F249" s="69" t="n">
        <v>11.7141842894664</v>
      </c>
      <c r="G249" s="69" t="n">
        <v>88.2858157105337</v>
      </c>
    </row>
    <row r="250">
      <c r="A250" s="69" t="s">
        <v>147</v>
      </c>
      <c r="B250" s="69" t="s">
        <v>148</v>
      </c>
      <c r="C250" s="69" t="s">
        <v>19</v>
      </c>
      <c r="D250" s="69" t="n">
        <v>7867.4746264</v>
      </c>
      <c r="E250" s="69" t="n">
        <v>68219.3867602</v>
      </c>
      <c r="F250" s="69" t="n">
        <v>10.3401224377295</v>
      </c>
      <c r="G250" s="69" t="n">
        <v>89.6598775622705</v>
      </c>
    </row>
    <row r="251">
      <c r="A251" s="69" t="s">
        <v>149</v>
      </c>
      <c r="B251" s="69" t="s">
        <v>150</v>
      </c>
      <c r="C251" s="69" t="s">
        <v>18</v>
      </c>
      <c r="D251" s="69" t="n">
        <v>180.4582097</v>
      </c>
      <c r="E251" s="69" t="n">
        <v>1215.9016996</v>
      </c>
      <c r="F251" s="69" t="n">
        <v>12.9234739910618</v>
      </c>
      <c r="G251" s="69" t="n">
        <v>87.0765260089382</v>
      </c>
    </row>
    <row r="252">
      <c r="A252" s="69" t="s">
        <v>149</v>
      </c>
      <c r="B252" s="69" t="s">
        <v>150</v>
      </c>
      <c r="C252" s="69" t="s">
        <v>19</v>
      </c>
      <c r="D252" s="69" t="n">
        <v>2550.2007215</v>
      </c>
      <c r="E252" s="69" t="n">
        <v>22418.43937</v>
      </c>
      <c r="F252" s="69" t="n">
        <v>10.2136148070321</v>
      </c>
      <c r="G252" s="69" t="n">
        <v>89.7863851929679</v>
      </c>
    </row>
    <row r="253">
      <c r="A253" s="69" t="s">
        <v>151</v>
      </c>
      <c r="B253" s="69" t="s">
        <v>152</v>
      </c>
      <c r="C253" s="69" t="s">
        <v>18</v>
      </c>
      <c r="D253" s="69" t="n">
        <v>133.5777007</v>
      </c>
      <c r="E253" s="69" t="n">
        <v>1200.7045995</v>
      </c>
      <c r="F253" s="69" t="n">
        <v>10.0112023280214</v>
      </c>
      <c r="G253" s="69" t="n">
        <v>89.9887976719786</v>
      </c>
    </row>
    <row r="254">
      <c r="A254" s="69" t="s">
        <v>151</v>
      </c>
      <c r="B254" s="69" t="s">
        <v>152</v>
      </c>
      <c r="C254" s="69" t="s">
        <v>19</v>
      </c>
      <c r="D254" s="69" t="n">
        <v>4473.3044809</v>
      </c>
      <c r="E254" s="69" t="n">
        <v>42915.413225</v>
      </c>
      <c r="F254" s="69" t="n">
        <v>9.43959806775498</v>
      </c>
      <c r="G254" s="69" t="n">
        <v>90.560401932245</v>
      </c>
    </row>
    <row r="255">
      <c r="A255" s="69" t="s">
        <v>153</v>
      </c>
      <c r="B255" s="69" t="s">
        <v>154</v>
      </c>
      <c r="C255" s="69" t="s">
        <v>18</v>
      </c>
      <c r="D255" s="69" t="n">
        <v>134.9989744</v>
      </c>
      <c r="E255" s="69" t="n">
        <v>2002.3090839</v>
      </c>
      <c r="F255" s="69" t="n">
        <v>6.31630867977811</v>
      </c>
      <c r="G255" s="69" t="n">
        <v>93.6836913202219</v>
      </c>
    </row>
    <row r="256">
      <c r="A256" s="69" t="s">
        <v>153</v>
      </c>
      <c r="B256" s="69" t="s">
        <v>154</v>
      </c>
      <c r="C256" s="69" t="s">
        <v>19</v>
      </c>
      <c r="D256" s="69" t="n">
        <v>3797.1749852</v>
      </c>
      <c r="E256" s="69" t="n">
        <v>38172.5169592</v>
      </c>
      <c r="F256" s="69" t="n">
        <v>9.04742162565874</v>
      </c>
      <c r="G256" s="69" t="n">
        <v>90.9525783743413</v>
      </c>
    </row>
    <row r="257">
      <c r="A257" s="69" t="s">
        <v>155</v>
      </c>
      <c r="B257" s="69" t="s">
        <v>156</v>
      </c>
      <c r="C257" s="69" t="s">
        <v>18</v>
      </c>
      <c r="D257" s="69" t="n">
        <v>129.7477104</v>
      </c>
      <c r="E257" s="69" t="n">
        <v>2200.8326014</v>
      </c>
      <c r="F257" s="69" t="n">
        <v>5.56718469400399</v>
      </c>
      <c r="G257" s="69" t="n">
        <v>94.432815305996</v>
      </c>
    </row>
    <row r="258">
      <c r="A258" s="69" t="s">
        <v>155</v>
      </c>
      <c r="B258" s="69" t="s">
        <v>156</v>
      </c>
      <c r="C258" s="69" t="s">
        <v>19</v>
      </c>
      <c r="D258" s="69" t="n">
        <v>4920.0449354</v>
      </c>
      <c r="E258" s="69" t="n">
        <v>48806.3747506</v>
      </c>
      <c r="F258" s="69" t="n">
        <v>9.15758943952497</v>
      </c>
      <c r="G258" s="69" t="n">
        <v>90.842410560475</v>
      </c>
    </row>
    <row r="259">
      <c r="A259" s="69" t="s">
        <v>157</v>
      </c>
      <c r="B259" s="69" t="s">
        <v>158</v>
      </c>
      <c r="C259" s="69" t="s">
        <v>18</v>
      </c>
      <c r="D259" s="69" t="n">
        <v>559.2548232</v>
      </c>
      <c r="E259" s="69" t="n">
        <v>4987.0610319</v>
      </c>
      <c r="F259" s="69" t="n">
        <v>10.0833569131435</v>
      </c>
      <c r="G259" s="69" t="n">
        <v>89.9166430868565</v>
      </c>
    </row>
    <row r="260">
      <c r="A260" s="69" t="s">
        <v>157</v>
      </c>
      <c r="B260" s="69" t="s">
        <v>158</v>
      </c>
      <c r="C260" s="69" t="s">
        <v>19</v>
      </c>
      <c r="D260" s="69" t="n">
        <v>7711.8791347</v>
      </c>
      <c r="E260" s="69" t="n">
        <v>79259.8050087</v>
      </c>
      <c r="F260" s="69" t="n">
        <v>8.86711486693135</v>
      </c>
      <c r="G260" s="69" t="n">
        <v>91.1328851330687</v>
      </c>
    </row>
    <row r="261">
      <c r="A261" s="69" t="s">
        <v>159</v>
      </c>
      <c r="B261" s="69" t="s">
        <v>160</v>
      </c>
      <c r="C261" s="69" t="s">
        <v>18</v>
      </c>
      <c r="D261" s="69" t="n">
        <v>324.0387567</v>
      </c>
      <c r="E261" s="69" t="n">
        <v>2967.2079466</v>
      </c>
      <c r="F261" s="69" t="n">
        <v>9.84547151616132</v>
      </c>
      <c r="G261" s="69" t="n">
        <v>90.1545284838387</v>
      </c>
    </row>
    <row r="262">
      <c r="A262" s="69" t="s">
        <v>159</v>
      </c>
      <c r="B262" s="69" t="s">
        <v>160</v>
      </c>
      <c r="C262" s="69" t="s">
        <v>19</v>
      </c>
      <c r="D262" s="69" t="n">
        <v>11589.5649162</v>
      </c>
      <c r="E262" s="69" t="n">
        <v>87457.1883785</v>
      </c>
      <c r="F262" s="69" t="n">
        <v>11.7011053171191</v>
      </c>
      <c r="G262" s="69" t="n">
        <v>88.2988946828809</v>
      </c>
    </row>
    <row r="263">
      <c r="A263" s="69" t="s">
        <v>161</v>
      </c>
      <c r="B263" s="69" t="s">
        <v>162</v>
      </c>
      <c r="C263" s="69" t="s">
        <v>18</v>
      </c>
      <c r="D263" s="69" t="n">
        <v>147.9823274</v>
      </c>
      <c r="E263" s="69" t="n">
        <v>1064.5586344</v>
      </c>
      <c r="F263" s="69" t="n">
        <v>12.2043157354719</v>
      </c>
      <c r="G263" s="69" t="n">
        <v>87.7956842645281</v>
      </c>
    </row>
    <row r="264">
      <c r="A264" s="69" t="s">
        <v>161</v>
      </c>
      <c r="B264" s="69" t="s">
        <v>162</v>
      </c>
      <c r="C264" s="69" t="s">
        <v>19</v>
      </c>
      <c r="D264" s="69" t="n">
        <v>6803.5456676</v>
      </c>
      <c r="E264" s="69" t="n">
        <v>51372.9133688</v>
      </c>
      <c r="F264" s="69" t="n">
        <v>11.6946713160097</v>
      </c>
      <c r="G264" s="69" t="n">
        <v>88.3053286839903</v>
      </c>
    </row>
    <row r="265">
      <c r="A265" s="69" t="s">
        <v>163</v>
      </c>
      <c r="B265" s="69" t="s">
        <v>164</v>
      </c>
      <c r="C265" s="69" t="s">
        <v>18</v>
      </c>
      <c r="D265" s="69" t="n">
        <v>461.3040156</v>
      </c>
      <c r="E265" s="69" t="n">
        <v>4611.0925177</v>
      </c>
      <c r="F265" s="69" t="n">
        <v>9.09439970971443</v>
      </c>
      <c r="G265" s="69" t="n">
        <v>90.9056002902856</v>
      </c>
    </row>
    <row r="266">
      <c r="A266" s="69" t="s">
        <v>163</v>
      </c>
      <c r="B266" s="69" t="s">
        <v>164</v>
      </c>
      <c r="C266" s="69" t="s">
        <v>19</v>
      </c>
      <c r="D266" s="69" t="n">
        <v>11759.7060871</v>
      </c>
      <c r="E266" s="69" t="n">
        <v>122657.897386</v>
      </c>
      <c r="F266" s="69" t="n">
        <v>8.74863543408835</v>
      </c>
      <c r="G266" s="69" t="n">
        <v>91.2513645659116</v>
      </c>
    </row>
    <row r="267">
      <c r="A267" s="69" t="s">
        <v>165</v>
      </c>
      <c r="B267" s="69" t="s">
        <v>166</v>
      </c>
      <c r="C267" s="69" t="s">
        <v>18</v>
      </c>
      <c r="D267" s="69" t="n">
        <v>159.9424576</v>
      </c>
      <c r="E267" s="69" t="n">
        <v>2514.9722284</v>
      </c>
      <c r="F267" s="69" t="n">
        <v>5.97934799330643</v>
      </c>
      <c r="G267" s="69" t="n">
        <v>94.0206520066936</v>
      </c>
    </row>
    <row r="268">
      <c r="A268" s="69" t="s">
        <v>165</v>
      </c>
      <c r="B268" s="69" t="s">
        <v>166</v>
      </c>
      <c r="C268" s="69" t="s">
        <v>19</v>
      </c>
      <c r="D268" s="69" t="n">
        <v>5388.9106873</v>
      </c>
      <c r="E268" s="69" t="n">
        <v>65616.1746292</v>
      </c>
      <c r="F268" s="69" t="n">
        <v>7.58947146289498</v>
      </c>
      <c r="G268" s="69" t="n">
        <v>92.410528537105</v>
      </c>
    </row>
    <row r="269">
      <c r="A269" s="69" t="s">
        <v>167</v>
      </c>
      <c r="B269" s="69" t="s">
        <v>168</v>
      </c>
      <c r="C269" s="69" t="s">
        <v>18</v>
      </c>
      <c r="D269" s="69" t="n">
        <v>187.2922319</v>
      </c>
      <c r="E269" s="69" t="n">
        <v>2226.6510902</v>
      </c>
      <c r="F269" s="69" t="n">
        <v>7.75876675252946</v>
      </c>
      <c r="G269" s="69" t="n">
        <v>92.2412332474705</v>
      </c>
    </row>
    <row r="270">
      <c r="A270" s="69" t="s">
        <v>167</v>
      </c>
      <c r="B270" s="69" t="s">
        <v>168</v>
      </c>
      <c r="C270" s="69" t="s">
        <v>19</v>
      </c>
      <c r="D270" s="69" t="n">
        <v>11213.054147</v>
      </c>
      <c r="E270" s="69" t="n">
        <v>65278.0025347</v>
      </c>
      <c r="F270" s="69" t="n">
        <v>14.6593008822725</v>
      </c>
      <c r="G270" s="69" t="n">
        <v>85.3406991177275</v>
      </c>
    </row>
    <row r="271">
      <c r="A271" s="69" t="s">
        <v>169</v>
      </c>
      <c r="B271" s="69" t="s">
        <v>170</v>
      </c>
      <c r="C271" s="69" t="s">
        <v>18</v>
      </c>
      <c r="D271" s="69" t="n">
        <v>68.8606533</v>
      </c>
      <c r="E271" s="69" t="n">
        <v>3677.0874589</v>
      </c>
      <c r="F271" s="69" t="n">
        <v>1.83827034538282</v>
      </c>
      <c r="G271" s="69" t="n">
        <v>98.1617296546172</v>
      </c>
    </row>
    <row r="272">
      <c r="A272" s="69" t="s">
        <v>169</v>
      </c>
      <c r="B272" s="69" t="s">
        <v>170</v>
      </c>
      <c r="C272" s="69" t="s">
        <v>19</v>
      </c>
      <c r="D272" s="69" t="n">
        <v>11929.8966808</v>
      </c>
      <c r="E272" s="69" t="n">
        <v>73803.1552055</v>
      </c>
      <c r="F272" s="69" t="n">
        <v>13.9151662262316</v>
      </c>
      <c r="G272" s="69" t="n">
        <v>86.0848337737684</v>
      </c>
    </row>
    <row r="273">
      <c r="A273" s="69" t="s">
        <v>171</v>
      </c>
      <c r="B273" s="69" t="s">
        <v>172</v>
      </c>
      <c r="C273" s="69" t="s">
        <v>18</v>
      </c>
      <c r="D273" s="69" t="n">
        <v>222.6673418</v>
      </c>
      <c r="E273" s="69" t="n">
        <v>2932.2517777</v>
      </c>
      <c r="F273" s="69" t="n">
        <v>7.05778288970175</v>
      </c>
      <c r="G273" s="69" t="n">
        <v>92.9422171102983</v>
      </c>
    </row>
    <row r="274">
      <c r="A274" s="69" t="s">
        <v>171</v>
      </c>
      <c r="B274" s="69" t="s">
        <v>172</v>
      </c>
      <c r="C274" s="69" t="s">
        <v>19</v>
      </c>
      <c r="D274" s="69" t="n">
        <v>9232.4878592</v>
      </c>
      <c r="E274" s="69" t="n">
        <v>81187.5930255</v>
      </c>
      <c r="F274" s="69" t="n">
        <v>10.2106609160999</v>
      </c>
      <c r="G274" s="69" t="n">
        <v>89.7893390839001</v>
      </c>
    </row>
    <row r="275">
      <c r="A275" s="69" t="s">
        <v>173</v>
      </c>
      <c r="B275" s="69" t="s">
        <v>174</v>
      </c>
      <c r="C275" s="69" t="s">
        <v>18</v>
      </c>
      <c r="D275" s="69" t="n">
        <v>612.0748112</v>
      </c>
      <c r="E275" s="69" t="n">
        <v>3838.9871762</v>
      </c>
      <c r="F275" s="69" t="n">
        <v>13.751208429194</v>
      </c>
      <c r="G275" s="69" t="n">
        <v>86.248791570806</v>
      </c>
    </row>
    <row r="276">
      <c r="A276" s="69" t="s">
        <v>173</v>
      </c>
      <c r="B276" s="69" t="s">
        <v>174</v>
      </c>
      <c r="C276" s="69" t="s">
        <v>19</v>
      </c>
      <c r="D276" s="69" t="n">
        <v>15006.4236963</v>
      </c>
      <c r="E276" s="69" t="n">
        <v>120948.5143185</v>
      </c>
      <c r="F276" s="69" t="n">
        <v>11.0377923122339</v>
      </c>
      <c r="G276" s="69" t="n">
        <v>88.9622076877661</v>
      </c>
    </row>
    <row r="277">
      <c r="A277" s="69" t="s">
        <v>175</v>
      </c>
      <c r="B277" s="69" t="s">
        <v>176</v>
      </c>
      <c r="C277" s="69" t="s">
        <v>18</v>
      </c>
      <c r="D277" s="69" t="n">
        <v>217.6964203</v>
      </c>
      <c r="E277" s="69" t="n">
        <v>1933.3653708</v>
      </c>
      <c r="F277" s="69" t="n">
        <v>10.1204168657877</v>
      </c>
      <c r="G277" s="69" t="n">
        <v>89.8795831342123</v>
      </c>
    </row>
    <row r="278">
      <c r="A278" s="69" t="s">
        <v>175</v>
      </c>
      <c r="B278" s="69" t="s">
        <v>176</v>
      </c>
      <c r="C278" s="69" t="s">
        <v>19</v>
      </c>
      <c r="D278" s="69" t="n">
        <v>5015.687854</v>
      </c>
      <c r="E278" s="69" t="n">
        <v>29110.2503523</v>
      </c>
      <c r="F278" s="69" t="n">
        <v>14.6975823014122</v>
      </c>
      <c r="G278" s="69" t="n">
        <v>85.3024176985878</v>
      </c>
    </row>
    <row r="279">
      <c r="A279" s="69" t="s">
        <v>177</v>
      </c>
      <c r="B279" s="69" t="s">
        <v>178</v>
      </c>
      <c r="C279" s="69" t="s">
        <v>18</v>
      </c>
      <c r="D279" s="69" t="n">
        <v>692.6283259</v>
      </c>
      <c r="E279" s="69" t="n">
        <v>5372.7582594</v>
      </c>
      <c r="F279" s="69" t="n">
        <v>11.4193599395403</v>
      </c>
      <c r="G279" s="69" t="n">
        <v>88.5806400604597</v>
      </c>
    </row>
    <row r="280">
      <c r="A280" s="69" t="s">
        <v>177</v>
      </c>
      <c r="B280" s="69" t="s">
        <v>178</v>
      </c>
      <c r="C280" s="69" t="s">
        <v>19</v>
      </c>
      <c r="D280" s="69" t="n">
        <v>6842.5568113</v>
      </c>
      <c r="E280" s="69" t="n">
        <v>83248.0566067</v>
      </c>
      <c r="F280" s="69" t="n">
        <v>7.59519394051863</v>
      </c>
      <c r="G280" s="69" t="n">
        <v>92.4048060594814</v>
      </c>
    </row>
    <row r="281">
      <c r="A281" s="69" t="s">
        <v>179</v>
      </c>
      <c r="B281" s="69" t="s">
        <v>180</v>
      </c>
      <c r="C281" s="69" t="s">
        <v>18</v>
      </c>
      <c r="D281" s="69" t="n">
        <v>423.4965117</v>
      </c>
      <c r="E281" s="69" t="n">
        <v>4812.8047193</v>
      </c>
      <c r="F281" s="69" t="n">
        <v>8.0877033810204</v>
      </c>
      <c r="G281" s="69" t="n">
        <v>91.9122966189796</v>
      </c>
    </row>
    <row r="282">
      <c r="A282" s="69" t="s">
        <v>179</v>
      </c>
      <c r="B282" s="69" t="s">
        <v>180</v>
      </c>
      <c r="C282" s="69" t="s">
        <v>19</v>
      </c>
      <c r="D282" s="69" t="n">
        <v>5173.8950935</v>
      </c>
      <c r="E282" s="69" t="n">
        <v>67323.8036722</v>
      </c>
      <c r="F282" s="69" t="n">
        <v>7.13663355056432</v>
      </c>
      <c r="G282" s="69" t="n">
        <v>92.8633664494357</v>
      </c>
    </row>
    <row r="283">
      <c r="A283" s="69" t="s">
        <v>181</v>
      </c>
      <c r="B283" s="69" t="s">
        <v>182</v>
      </c>
      <c r="C283" s="69" t="s">
        <v>18</v>
      </c>
      <c r="D283" s="69" t="n">
        <v>294.1718684</v>
      </c>
      <c r="E283" s="69" t="n">
        <v>3268.2596162</v>
      </c>
      <c r="F283" s="69" t="n">
        <v>8.25761476878005</v>
      </c>
      <c r="G283" s="69" t="n">
        <v>91.74238523122</v>
      </c>
    </row>
    <row r="284">
      <c r="A284" s="69" t="s">
        <v>181</v>
      </c>
      <c r="B284" s="69" t="s">
        <v>182</v>
      </c>
      <c r="C284" s="69" t="s">
        <v>19</v>
      </c>
      <c r="D284" s="69" t="n">
        <v>1086.8429008</v>
      </c>
      <c r="E284" s="69" t="n">
        <v>14979.7256221</v>
      </c>
      <c r="F284" s="69" t="n">
        <v>6.76462369205286</v>
      </c>
      <c r="G284" s="69" t="n">
        <v>93.2353763079471</v>
      </c>
    </row>
    <row r="285">
      <c r="A285" s="69" t="s">
        <v>183</v>
      </c>
      <c r="B285" s="69" t="s">
        <v>184</v>
      </c>
      <c r="C285" s="69" t="s">
        <v>18</v>
      </c>
      <c r="D285" s="69" t="n">
        <v>630.830672</v>
      </c>
      <c r="E285" s="69" t="n">
        <v>4358.7689236</v>
      </c>
      <c r="F285" s="69" t="n">
        <v>12.6429117189341</v>
      </c>
      <c r="G285" s="69" t="n">
        <v>87.3570882810659</v>
      </c>
    </row>
    <row r="286">
      <c r="A286" s="69" t="s">
        <v>183</v>
      </c>
      <c r="B286" s="69" t="s">
        <v>184</v>
      </c>
      <c r="C286" s="69" t="s">
        <v>19</v>
      </c>
      <c r="D286" s="69" t="n">
        <v>7074.5488358</v>
      </c>
      <c r="E286" s="69" t="n">
        <v>35378.8515661</v>
      </c>
      <c r="F286" s="69" t="n">
        <v>16.664268983936</v>
      </c>
      <c r="G286" s="69" t="n">
        <v>83.335731016064</v>
      </c>
    </row>
    <row r="287">
      <c r="A287" s="69" t="s">
        <v>185</v>
      </c>
      <c r="B287" s="69" t="s">
        <v>186</v>
      </c>
      <c r="C287" s="69" t="s">
        <v>18</v>
      </c>
      <c r="D287" s="69" t="n">
        <v>834.5076621</v>
      </c>
      <c r="E287" s="69" t="n">
        <v>9882.0383426</v>
      </c>
      <c r="F287" s="69" t="n">
        <v>7.78709541053625</v>
      </c>
      <c r="G287" s="69" t="n">
        <v>92.2129045894637</v>
      </c>
    </row>
    <row r="288">
      <c r="A288" s="69" t="s">
        <v>185</v>
      </c>
      <c r="B288" s="69" t="s">
        <v>186</v>
      </c>
      <c r="C288" s="69" t="s">
        <v>19</v>
      </c>
      <c r="D288" s="69" t="n">
        <v>16889.837438</v>
      </c>
      <c r="E288" s="69" t="n">
        <v>93245.616575</v>
      </c>
      <c r="F288" s="69" t="n">
        <v>15.335513517751</v>
      </c>
      <c r="G288" s="69" t="n">
        <v>84.664486482249</v>
      </c>
    </row>
    <row r="289">
      <c r="A289" s="69" t="s">
        <v>187</v>
      </c>
      <c r="B289" s="69" t="s">
        <v>188</v>
      </c>
      <c r="C289" s="69" t="s">
        <v>18</v>
      </c>
      <c r="D289" s="69" t="n">
        <v>726.7801547</v>
      </c>
      <c r="E289" s="69" t="n">
        <v>8924.2226339</v>
      </c>
      <c r="F289" s="69" t="n">
        <v>7.53061801576195</v>
      </c>
      <c r="G289" s="69" t="n">
        <v>92.4693819842381</v>
      </c>
    </row>
    <row r="290">
      <c r="A290" s="69" t="s">
        <v>187</v>
      </c>
      <c r="B290" s="69" t="s">
        <v>188</v>
      </c>
      <c r="C290" s="69" t="s">
        <v>19</v>
      </c>
      <c r="D290" s="69" t="n">
        <v>5997.5877766</v>
      </c>
      <c r="E290" s="69" t="n">
        <v>59745.4094355</v>
      </c>
      <c r="F290" s="69" t="n">
        <v>9.1227781374959</v>
      </c>
      <c r="G290" s="69" t="n">
        <v>90.8772218625041</v>
      </c>
    </row>
    <row r="291">
      <c r="A291" s="69" t="s">
        <v>189</v>
      </c>
      <c r="B291" s="69" t="s">
        <v>190</v>
      </c>
      <c r="C291" s="69" t="s">
        <v>18</v>
      </c>
      <c r="D291" s="69" t="n">
        <v>1160.0007836</v>
      </c>
      <c r="E291" s="69" t="n">
        <v>11842.7555556</v>
      </c>
      <c r="F291" s="69" t="n">
        <v>8.92119142541257</v>
      </c>
      <c r="G291" s="69" t="n">
        <v>91.0788085745874</v>
      </c>
    </row>
    <row r="292">
      <c r="A292" s="69" t="s">
        <v>189</v>
      </c>
      <c r="B292" s="69" t="s">
        <v>190</v>
      </c>
      <c r="C292" s="69" t="s">
        <v>19</v>
      </c>
      <c r="D292" s="69" t="n">
        <v>7022.6935077</v>
      </c>
      <c r="E292" s="69" t="n">
        <v>111304.5501514</v>
      </c>
      <c r="F292" s="69" t="n">
        <v>5.93497599583434</v>
      </c>
      <c r="G292" s="69" t="n">
        <v>94.0650240041657</v>
      </c>
    </row>
    <row r="293">
      <c r="A293" s="69" t="s">
        <v>191</v>
      </c>
      <c r="B293" s="69" t="s">
        <v>192</v>
      </c>
      <c r="C293" s="69" t="s">
        <v>18</v>
      </c>
      <c r="D293" s="69" t="n">
        <v>1039.584051</v>
      </c>
      <c r="E293" s="69" t="n">
        <v>6985.2336368</v>
      </c>
      <c r="F293" s="69" t="n">
        <v>12.9546126958182</v>
      </c>
      <c r="G293" s="69" t="n">
        <v>87.0453873041818</v>
      </c>
    </row>
    <row r="294">
      <c r="A294" s="69" t="s">
        <v>191</v>
      </c>
      <c r="B294" s="69" t="s">
        <v>192</v>
      </c>
      <c r="C294" s="69" t="s">
        <v>19</v>
      </c>
      <c r="D294" s="69" t="n">
        <v>9706.0906231</v>
      </c>
      <c r="E294" s="69" t="n">
        <v>81059.0916888</v>
      </c>
      <c r="F294" s="69" t="n">
        <v>10.6936276398879</v>
      </c>
      <c r="G294" s="69" t="n">
        <v>89.3063723601121</v>
      </c>
    </row>
    <row r="295">
      <c r="A295" s="69" t="s">
        <v>193</v>
      </c>
      <c r="B295" s="69" t="s">
        <v>194</v>
      </c>
      <c r="C295" s="69" t="s">
        <v>18</v>
      </c>
      <c r="D295" s="69" t="n">
        <v>393.6791457</v>
      </c>
      <c r="E295" s="69" t="n">
        <v>3223.0249306</v>
      </c>
      <c r="F295" s="69" t="n">
        <v>10.8850250779363</v>
      </c>
      <c r="G295" s="69" t="n">
        <v>89.1149749220637</v>
      </c>
    </row>
    <row r="296">
      <c r="A296" s="69" t="s">
        <v>193</v>
      </c>
      <c r="B296" s="69" t="s">
        <v>194</v>
      </c>
      <c r="C296" s="69" t="s">
        <v>19</v>
      </c>
      <c r="D296" s="69" t="n">
        <v>3545.4704494</v>
      </c>
      <c r="E296" s="69" t="n">
        <v>33928.8254801</v>
      </c>
      <c r="F296" s="69" t="n">
        <v>9.46107288064879</v>
      </c>
      <c r="G296" s="69" t="n">
        <v>90.5389271193512</v>
      </c>
    </row>
    <row r="297">
      <c r="A297" s="69" t="s">
        <v>195</v>
      </c>
      <c r="B297" s="69" t="s">
        <v>196</v>
      </c>
      <c r="C297" s="69" t="s">
        <v>18</v>
      </c>
      <c r="D297" s="69" t="n">
        <v>267.6856888</v>
      </c>
      <c r="E297" s="69" t="n">
        <v>2241.0896869</v>
      </c>
      <c r="F297" s="69" t="n">
        <v>10.6699743385878</v>
      </c>
      <c r="G297" s="69" t="n">
        <v>89.3300256614122</v>
      </c>
    </row>
    <row r="298">
      <c r="A298" s="69" t="s">
        <v>195</v>
      </c>
      <c r="B298" s="69" t="s">
        <v>196</v>
      </c>
      <c r="C298" s="69" t="s">
        <v>19</v>
      </c>
      <c r="D298" s="69" t="n">
        <v>9570.5791505</v>
      </c>
      <c r="E298" s="69" t="n">
        <v>71195.6454714</v>
      </c>
      <c r="F298" s="69" t="n">
        <v>11.8497295067385</v>
      </c>
      <c r="G298" s="69" t="n">
        <v>88.1502704932615</v>
      </c>
    </row>
    <row r="299">
      <c r="A299" s="69" t="s">
        <v>197</v>
      </c>
      <c r="B299" s="69" t="s">
        <v>198</v>
      </c>
      <c r="C299" s="69" t="s">
        <v>18</v>
      </c>
      <c r="D299" s="69" t="n">
        <v>632.7050606</v>
      </c>
      <c r="E299" s="69" t="n">
        <v>6054.2818244</v>
      </c>
      <c r="F299" s="69" t="n">
        <v>9.46173622710791</v>
      </c>
      <c r="G299" s="69" t="n">
        <v>90.5382637728921</v>
      </c>
    </row>
    <row r="300">
      <c r="A300" s="69" t="s">
        <v>197</v>
      </c>
      <c r="B300" s="69" t="s">
        <v>198</v>
      </c>
      <c r="C300" s="69" t="s">
        <v>19</v>
      </c>
      <c r="D300" s="69" t="n">
        <v>6713.8506699</v>
      </c>
      <c r="E300" s="69" t="n">
        <v>57905.1624414</v>
      </c>
      <c r="F300" s="69" t="n">
        <v>10.3898997317338</v>
      </c>
      <c r="G300" s="69" t="n">
        <v>89.6101002682662</v>
      </c>
    </row>
    <row r="301">
      <c r="A301" s="69" t="s">
        <v>199</v>
      </c>
      <c r="B301" s="69" t="s">
        <v>200</v>
      </c>
      <c r="C301" s="69" t="s">
        <v>18</v>
      </c>
      <c r="D301" s="69" t="n">
        <v>1459.293514</v>
      </c>
      <c r="E301" s="69" t="n">
        <v>19623.6004704</v>
      </c>
      <c r="F301" s="69" t="n">
        <v>6.92169450304016</v>
      </c>
      <c r="G301" s="69" t="n">
        <v>93.0783054969598</v>
      </c>
    </row>
    <row r="302">
      <c r="A302" s="69" t="s">
        <v>199</v>
      </c>
      <c r="B302" s="69" t="s">
        <v>200</v>
      </c>
      <c r="C302" s="69" t="s">
        <v>19</v>
      </c>
      <c r="D302" s="69" t="n">
        <v>9314.7679729</v>
      </c>
      <c r="E302" s="69" t="n">
        <v>131433.3380555</v>
      </c>
      <c r="F302" s="69" t="n">
        <v>6.61804143284207</v>
      </c>
      <c r="G302" s="69" t="n">
        <v>93.3819585671579</v>
      </c>
    </row>
    <row r="303">
      <c r="A303" s="69" t="s">
        <v>201</v>
      </c>
      <c r="B303" s="69" t="s">
        <v>202</v>
      </c>
      <c r="C303" s="69" t="s">
        <v>18</v>
      </c>
      <c r="D303" s="69" t="n">
        <v>1254.0624405</v>
      </c>
      <c r="E303" s="69" t="n">
        <v>16138.0585243</v>
      </c>
      <c r="F303" s="69" t="n">
        <v>7.21052045945462</v>
      </c>
      <c r="G303" s="69" t="n">
        <v>92.7894795405454</v>
      </c>
    </row>
    <row r="304">
      <c r="A304" s="69" t="s">
        <v>201</v>
      </c>
      <c r="B304" s="69" t="s">
        <v>202</v>
      </c>
      <c r="C304" s="69" t="s">
        <v>19</v>
      </c>
      <c r="D304" s="69" t="n">
        <v>12629.1452183</v>
      </c>
      <c r="E304" s="69" t="n">
        <v>134498.7338189</v>
      </c>
      <c r="F304" s="69" t="n">
        <v>8.58378799514049</v>
      </c>
      <c r="G304" s="69" t="n">
        <v>91.4162120048595</v>
      </c>
    </row>
    <row r="305">
      <c r="A305" s="69" t="s">
        <v>203</v>
      </c>
      <c r="B305" s="69" t="s">
        <v>204</v>
      </c>
      <c r="C305" s="69" t="s">
        <v>18</v>
      </c>
      <c r="D305" s="69" t="n">
        <v>1016.0452749</v>
      </c>
      <c r="E305" s="69" t="n">
        <v>11829.0021503</v>
      </c>
      <c r="F305" s="69" t="n">
        <v>7.91001575367231</v>
      </c>
      <c r="G305" s="69" t="n">
        <v>92.0899842463277</v>
      </c>
    </row>
    <row r="306">
      <c r="A306" s="69" t="s">
        <v>203</v>
      </c>
      <c r="B306" s="69" t="s">
        <v>204</v>
      </c>
      <c r="C306" s="69" t="s">
        <v>19</v>
      </c>
      <c r="D306" s="69" t="n">
        <v>5222.6657159</v>
      </c>
      <c r="E306" s="69" t="n">
        <v>83259.2868596</v>
      </c>
      <c r="F306" s="69" t="n">
        <v>5.90252086881062</v>
      </c>
      <c r="G306" s="69" t="n">
        <v>94.0974791311894</v>
      </c>
    </row>
    <row r="307">
      <c r="A307" s="69" t="s">
        <v>205</v>
      </c>
      <c r="B307" s="69" t="s">
        <v>206</v>
      </c>
      <c r="C307" s="69" t="s">
        <v>18</v>
      </c>
      <c r="D307" s="69" t="n">
        <v>966.9390522</v>
      </c>
      <c r="E307" s="69" t="n">
        <v>15312.8456282</v>
      </c>
      <c r="F307" s="69" t="n">
        <v>5.93950762361214</v>
      </c>
      <c r="G307" s="69" t="n">
        <v>94.0604923763879</v>
      </c>
    </row>
    <row r="308">
      <c r="A308" s="69" t="s">
        <v>205</v>
      </c>
      <c r="B308" s="69" t="s">
        <v>206</v>
      </c>
      <c r="C308" s="69" t="s">
        <v>19</v>
      </c>
      <c r="D308" s="69" t="n">
        <v>15526.08319</v>
      </c>
      <c r="E308" s="69" t="n">
        <v>265296.1321257</v>
      </c>
      <c r="F308" s="69" t="n">
        <v>5.52879449816518</v>
      </c>
      <c r="G308" s="69" t="n">
        <v>94.4712055018348</v>
      </c>
    </row>
    <row r="309">
      <c r="A309" s="69" t="s">
        <v>207</v>
      </c>
      <c r="B309" s="69" t="s">
        <v>208</v>
      </c>
      <c r="C309" s="69" t="s">
        <v>18</v>
      </c>
      <c r="D309" s="69" t="n">
        <v>114.5821479</v>
      </c>
      <c r="E309" s="69" t="n">
        <v>823.5361785</v>
      </c>
      <c r="F309" s="69" t="n">
        <v>12.2140400283731</v>
      </c>
      <c r="G309" s="69" t="n">
        <v>87.7859599716269</v>
      </c>
    </row>
    <row r="310">
      <c r="A310" s="69" t="s">
        <v>207</v>
      </c>
      <c r="B310" s="69" t="s">
        <v>208</v>
      </c>
      <c r="C310" s="69" t="s">
        <v>19</v>
      </c>
      <c r="D310" s="69" t="n">
        <v>10845.1070854</v>
      </c>
      <c r="E310" s="69" t="n">
        <v>71786.7745813</v>
      </c>
      <c r="F310" s="69" t="n">
        <v>13.1246038050353</v>
      </c>
      <c r="G310" s="69" t="n">
        <v>86.8753961949647</v>
      </c>
    </row>
    <row r="311">
      <c r="A311" s="69" t="s">
        <v>209</v>
      </c>
      <c r="B311" s="69" t="s">
        <v>210</v>
      </c>
      <c r="C311" s="69" t="s">
        <v>18</v>
      </c>
      <c r="D311" s="69" t="n">
        <v>382.6516791</v>
      </c>
      <c r="E311" s="69" t="n">
        <v>4734.865088</v>
      </c>
      <c r="F311" s="69" t="n">
        <v>7.47729214215827</v>
      </c>
      <c r="G311" s="69" t="n">
        <v>92.5227078578417</v>
      </c>
    </row>
    <row r="312">
      <c r="A312" s="69" t="s">
        <v>209</v>
      </c>
      <c r="B312" s="69" t="s">
        <v>210</v>
      </c>
      <c r="C312" s="69" t="s">
        <v>19</v>
      </c>
      <c r="D312" s="69" t="n">
        <v>14998.4924355</v>
      </c>
      <c r="E312" s="69" t="n">
        <v>147389.9907985</v>
      </c>
      <c r="F312" s="69" t="n">
        <v>9.23617989207236</v>
      </c>
      <c r="G312" s="69" t="n">
        <v>90.7638201079276</v>
      </c>
    </row>
    <row r="313">
      <c r="A313" s="69" t="s">
        <v>211</v>
      </c>
      <c r="B313" s="69" t="s">
        <v>212</v>
      </c>
      <c r="C313" s="69" t="s">
        <v>18</v>
      </c>
      <c r="D313" s="69" t="n">
        <v>1260.0342402</v>
      </c>
      <c r="E313" s="69" t="n">
        <v>10909.0827985</v>
      </c>
      <c r="F313" s="69" t="n">
        <v>10.3543604371037</v>
      </c>
      <c r="G313" s="69" t="n">
        <v>89.6456395628963</v>
      </c>
    </row>
    <row r="314">
      <c r="A314" s="69" t="s">
        <v>211</v>
      </c>
      <c r="B314" s="69" t="s">
        <v>212</v>
      </c>
      <c r="C314" s="69" t="s">
        <v>19</v>
      </c>
      <c r="D314" s="69" t="n">
        <v>13022.3892545</v>
      </c>
      <c r="E314" s="69" t="n">
        <v>116431.4937092</v>
      </c>
      <c r="F314" s="69" t="n">
        <v>10.0594813816064</v>
      </c>
      <c r="G314" s="69" t="n">
        <v>89.9405186183936</v>
      </c>
    </row>
    <row r="315">
      <c r="A315" s="69" t="s">
        <v>213</v>
      </c>
      <c r="B315" s="69" t="s">
        <v>214</v>
      </c>
      <c r="C315" s="69" t="s">
        <v>18</v>
      </c>
      <c r="D315" s="69" t="n">
        <v>265.0589882</v>
      </c>
      <c r="E315" s="69" t="n">
        <v>5643.7357755</v>
      </c>
      <c r="F315" s="69" t="n">
        <v>4.48583846283441</v>
      </c>
      <c r="G315" s="69" t="n">
        <v>95.5141615371656</v>
      </c>
    </row>
    <row r="316">
      <c r="A316" s="69" t="s">
        <v>213</v>
      </c>
      <c r="B316" s="69" t="s">
        <v>214</v>
      </c>
      <c r="C316" s="69" t="s">
        <v>19</v>
      </c>
      <c r="D316" s="69" t="n">
        <v>7497.2842053</v>
      </c>
      <c r="E316" s="69" t="n">
        <v>123682.9210338</v>
      </c>
      <c r="F316" s="69" t="n">
        <v>5.7152557366676</v>
      </c>
      <c r="G316" s="69" t="n">
        <v>94.2847442633324</v>
      </c>
    </row>
    <row r="317">
      <c r="A317" s="69" t="s">
        <v>215</v>
      </c>
      <c r="B317" s="69" t="s">
        <v>216</v>
      </c>
      <c r="C317" s="69" t="s">
        <v>18</v>
      </c>
      <c r="D317" s="69" t="n">
        <v>159.1526568</v>
      </c>
      <c r="E317" s="69" t="n">
        <v>2003.5522788</v>
      </c>
      <c r="F317" s="69" t="n">
        <v>7.35896303652935</v>
      </c>
      <c r="G317" s="69" t="n">
        <v>92.6410369634706</v>
      </c>
    </row>
    <row r="318">
      <c r="A318" s="69" t="s">
        <v>215</v>
      </c>
      <c r="B318" s="69" t="s">
        <v>216</v>
      </c>
      <c r="C318" s="69" t="s">
        <v>19</v>
      </c>
      <c r="D318" s="69" t="n">
        <v>2506.084679</v>
      </c>
      <c r="E318" s="69" t="n">
        <v>29931.2103855</v>
      </c>
      <c r="F318" s="69" t="n">
        <v>7.72593606839526</v>
      </c>
      <c r="G318" s="69" t="n">
        <v>92.2740639316047</v>
      </c>
    </row>
    <row r="319">
      <c r="A319" s="69" t="s">
        <v>217</v>
      </c>
      <c r="B319" s="69" t="s">
        <v>218</v>
      </c>
      <c r="C319" s="69" t="s">
        <v>18</v>
      </c>
      <c r="D319" s="69" t="n">
        <v>202.9225846</v>
      </c>
      <c r="E319" s="69" t="n">
        <v>1380.3760881</v>
      </c>
      <c r="F319" s="69" t="n">
        <v>12.8164438017216</v>
      </c>
      <c r="G319" s="69" t="n">
        <v>87.1835561982784</v>
      </c>
    </row>
    <row r="320">
      <c r="A320" s="69" t="s">
        <v>217</v>
      </c>
      <c r="B320" s="69" t="s">
        <v>218</v>
      </c>
      <c r="C320" s="69" t="s">
        <v>19</v>
      </c>
      <c r="D320" s="69" t="n">
        <v>4345.3970865</v>
      </c>
      <c r="E320" s="69" t="n">
        <v>57563.3042399</v>
      </c>
      <c r="F320" s="69" t="n">
        <v>7.01904093188751</v>
      </c>
      <c r="G320" s="69" t="n">
        <v>92.9809590681125</v>
      </c>
    </row>
    <row r="321">
      <c r="A321" s="69" t="s">
        <v>219</v>
      </c>
      <c r="B321" s="69" t="s">
        <v>220</v>
      </c>
      <c r="C321" s="69" t="s">
        <v>18</v>
      </c>
      <c r="D321" s="69" t="n">
        <v>148.5937388</v>
      </c>
      <c r="E321" s="69" t="n">
        <v>445.7422752</v>
      </c>
      <c r="F321" s="69" t="n">
        <v>25.0016380128026</v>
      </c>
      <c r="G321" s="69" t="n">
        <v>74.9983619871974</v>
      </c>
    </row>
    <row r="322">
      <c r="A322" s="69" t="s">
        <v>219</v>
      </c>
      <c r="B322" s="69" t="s">
        <v>220</v>
      </c>
      <c r="C322" s="69" t="s">
        <v>19</v>
      </c>
      <c r="D322" s="69" t="n">
        <v>2137.1934761</v>
      </c>
      <c r="E322" s="69" t="n">
        <v>27156.4705049</v>
      </c>
      <c r="F322" s="69" t="n">
        <v>7.29575336661946</v>
      </c>
      <c r="G322" s="69" t="n">
        <v>92.7042466333805</v>
      </c>
    </row>
    <row r="323">
      <c r="A323" s="69" t="s">
        <v>221</v>
      </c>
      <c r="B323" s="69" t="s">
        <v>222</v>
      </c>
      <c r="C323" s="69" t="s">
        <v>18</v>
      </c>
      <c r="D323" s="69" t="n">
        <v>1011.6342757</v>
      </c>
      <c r="E323" s="69" t="n">
        <v>5799.0034552</v>
      </c>
      <c r="F323" s="69" t="n">
        <v>14.853737868191</v>
      </c>
      <c r="G323" s="69" t="n">
        <v>85.146262131809</v>
      </c>
    </row>
    <row r="324">
      <c r="A324" s="69" t="s">
        <v>221</v>
      </c>
      <c r="B324" s="69" t="s">
        <v>222</v>
      </c>
      <c r="C324" s="69" t="s">
        <v>19</v>
      </c>
      <c r="D324" s="69" t="n">
        <v>12057.7513045</v>
      </c>
      <c r="E324" s="69" t="n">
        <v>112547.6109679</v>
      </c>
      <c r="F324" s="69" t="n">
        <v>9.6767515334858</v>
      </c>
      <c r="G324" s="69" t="n">
        <v>90.3232484665142</v>
      </c>
    </row>
    <row r="325">
      <c r="A325" s="69" t="s">
        <v>223</v>
      </c>
      <c r="B325" s="69" t="s">
        <v>224</v>
      </c>
      <c r="C325" s="69" t="s">
        <v>18</v>
      </c>
      <c r="D325" s="69" t="n">
        <v>483.1960275</v>
      </c>
      <c r="E325" s="69" t="n">
        <v>6694.2866765</v>
      </c>
      <c r="F325" s="69" t="n">
        <v>6.73210995312766</v>
      </c>
      <c r="G325" s="69" t="n">
        <v>93.2678900468723</v>
      </c>
    </row>
    <row r="326">
      <c r="A326" s="69" t="s">
        <v>223</v>
      </c>
      <c r="B326" s="69" t="s">
        <v>224</v>
      </c>
      <c r="C326" s="69" t="s">
        <v>19</v>
      </c>
      <c r="D326" s="69" t="n">
        <v>3731.8276103</v>
      </c>
      <c r="E326" s="69" t="n">
        <v>45553.6896858</v>
      </c>
      <c r="F326" s="69" t="n">
        <v>7.5718544007152</v>
      </c>
      <c r="G326" s="69" t="n">
        <v>92.4281455992848</v>
      </c>
    </row>
    <row r="327">
      <c r="A327" s="69" t="s">
        <v>225</v>
      </c>
      <c r="B327" s="69" t="s">
        <v>226</v>
      </c>
      <c r="C327" s="69" t="s">
        <v>18</v>
      </c>
      <c r="D327" s="69" t="n">
        <v>171.4173084</v>
      </c>
      <c r="E327" s="69" t="n">
        <v>3934.4534407</v>
      </c>
      <c r="F327" s="69" t="n">
        <v>4.17493191761027</v>
      </c>
      <c r="G327" s="69" t="n">
        <v>95.8250680823897</v>
      </c>
    </row>
    <row r="328">
      <c r="A328" s="69" t="s">
        <v>225</v>
      </c>
      <c r="B328" s="69" t="s">
        <v>226</v>
      </c>
      <c r="C328" s="69" t="s">
        <v>19</v>
      </c>
      <c r="D328" s="69" t="n">
        <v>2134.4263742</v>
      </c>
      <c r="E328" s="69" t="n">
        <v>56291.7028788</v>
      </c>
      <c r="F328" s="69" t="n">
        <v>3.653205169484</v>
      </c>
      <c r="G328" s="69" t="n">
        <v>96.346794830516</v>
      </c>
    </row>
    <row r="329">
      <c r="A329" s="69" t="s">
        <v>227</v>
      </c>
      <c r="B329" s="69" t="s">
        <v>228</v>
      </c>
      <c r="C329" s="69" t="s">
        <v>18</v>
      </c>
      <c r="D329" s="69" t="n">
        <v>1207.5648279</v>
      </c>
      <c r="E329" s="69" t="n">
        <v>16607.1119541</v>
      </c>
      <c r="F329" s="69" t="n">
        <v>6.77848294794844</v>
      </c>
      <c r="G329" s="69" t="n">
        <v>93.2215170520516</v>
      </c>
    </row>
    <row r="330">
      <c r="A330" s="69" t="s">
        <v>227</v>
      </c>
      <c r="B330" s="69" t="s">
        <v>228</v>
      </c>
      <c r="C330" s="69" t="s">
        <v>19</v>
      </c>
      <c r="D330" s="69" t="n">
        <v>8988.6276138</v>
      </c>
      <c r="E330" s="69" t="n">
        <v>111854.6956062</v>
      </c>
      <c r="F330" s="69" t="n">
        <v>7.43824927541578</v>
      </c>
      <c r="G330" s="69" t="n">
        <v>92.5617507245842</v>
      </c>
    </row>
    <row r="331">
      <c r="A331" s="69" t="s">
        <v>229</v>
      </c>
      <c r="B331" s="69" t="s">
        <v>230</v>
      </c>
      <c r="C331" s="69" t="s">
        <v>18</v>
      </c>
      <c r="D331" s="69" t="n">
        <v>133.2855826</v>
      </c>
      <c r="E331" s="69" t="n">
        <v>764.354647</v>
      </c>
      <c r="F331" s="69" t="n">
        <v>14.8484413025243</v>
      </c>
      <c r="G331" s="69" t="n">
        <v>85.1515586974757</v>
      </c>
    </row>
    <row r="332">
      <c r="A332" s="69" t="s">
        <v>229</v>
      </c>
      <c r="B332" s="69" t="s">
        <v>230</v>
      </c>
      <c r="C332" s="69" t="s">
        <v>19</v>
      </c>
      <c r="D332" s="69" t="n">
        <v>3620.1857319</v>
      </c>
      <c r="E332" s="69" t="n">
        <v>26787.1740422</v>
      </c>
      <c r="F332" s="69" t="n">
        <v>11.9056233714298</v>
      </c>
      <c r="G332" s="69" t="n">
        <v>88.0943766285702</v>
      </c>
    </row>
    <row r="333">
      <c r="A333" s="69" t="s">
        <v>231</v>
      </c>
      <c r="B333" s="69" t="s">
        <v>232</v>
      </c>
      <c r="C333" s="69" t="s">
        <v>18</v>
      </c>
      <c r="D333" s="69" t="n">
        <v>1639.3701756</v>
      </c>
      <c r="E333" s="69" t="n">
        <v>18433.190877</v>
      </c>
      <c r="F333" s="69" t="n">
        <v>8.16721977481619</v>
      </c>
      <c r="G333" s="69" t="n">
        <v>91.8327802251838</v>
      </c>
    </row>
    <row r="334">
      <c r="A334" s="69" t="s">
        <v>231</v>
      </c>
      <c r="B334" s="69" t="s">
        <v>232</v>
      </c>
      <c r="C334" s="69" t="s">
        <v>19</v>
      </c>
      <c r="D334" s="69" t="n">
        <v>18184.923495</v>
      </c>
      <c r="E334" s="69" t="n">
        <v>160913.5154553</v>
      </c>
      <c r="F334" s="69" t="n">
        <v>10.1535912884458</v>
      </c>
      <c r="G334" s="69" t="n">
        <v>89.8464087115542</v>
      </c>
    </row>
    <row r="335">
      <c r="A335" s="69" t="s">
        <v>233</v>
      </c>
      <c r="B335" s="69" t="s">
        <v>234</v>
      </c>
      <c r="C335" s="69" t="s">
        <v>18</v>
      </c>
      <c r="D335" s="69" t="n">
        <v>1403.7590209</v>
      </c>
      <c r="E335" s="69" t="n">
        <v>16761.8441024</v>
      </c>
      <c r="F335" s="69" t="n">
        <v>7.72756627661581</v>
      </c>
      <c r="G335" s="69" t="n">
        <v>92.2724337233842</v>
      </c>
    </row>
    <row r="336">
      <c r="A336" s="69" t="s">
        <v>233</v>
      </c>
      <c r="B336" s="69" t="s">
        <v>234</v>
      </c>
      <c r="C336" s="69" t="s">
        <v>19</v>
      </c>
      <c r="D336" s="69" t="n">
        <v>30429.4414482</v>
      </c>
      <c r="E336" s="69" t="n">
        <v>188298.9554223</v>
      </c>
      <c r="F336" s="69" t="n">
        <v>13.9119757121504</v>
      </c>
      <c r="G336" s="69" t="n">
        <v>86.0880242878495</v>
      </c>
    </row>
    <row r="337">
      <c r="A337" s="69" t="s">
        <v>235</v>
      </c>
      <c r="B337" s="69" t="s">
        <v>236</v>
      </c>
      <c r="C337" s="69" t="s">
        <v>18</v>
      </c>
      <c r="D337" s="69" t="n">
        <v>575.8138513</v>
      </c>
      <c r="E337" s="69" t="n">
        <v>10213.792959</v>
      </c>
      <c r="F337" s="69" t="n">
        <v>5.33674545721458</v>
      </c>
      <c r="G337" s="69" t="n">
        <v>94.6632545427854</v>
      </c>
    </row>
    <row r="338">
      <c r="A338" s="69" t="s">
        <v>235</v>
      </c>
      <c r="B338" s="69" t="s">
        <v>236</v>
      </c>
      <c r="C338" s="69" t="s">
        <v>19</v>
      </c>
      <c r="D338" s="69" t="n">
        <v>9702.7994561</v>
      </c>
      <c r="E338" s="69" t="n">
        <v>121031.5937383</v>
      </c>
      <c r="F338" s="69" t="n">
        <v>7.42176501456054</v>
      </c>
      <c r="G338" s="69" t="n">
        <v>92.5782349854395</v>
      </c>
    </row>
    <row r="339">
      <c r="A339" s="69" t="s">
        <v>237</v>
      </c>
      <c r="B339" s="69" t="s">
        <v>238</v>
      </c>
      <c r="C339" s="69" t="s">
        <v>18</v>
      </c>
      <c r="D339" s="69" t="n">
        <v>353.0490741</v>
      </c>
      <c r="E339" s="69" t="n">
        <v>7856.5388489</v>
      </c>
      <c r="F339" s="69" t="n">
        <v>4.30044817610025</v>
      </c>
      <c r="G339" s="69" t="n">
        <v>95.6995518238998</v>
      </c>
    </row>
    <row r="340">
      <c r="A340" s="69" t="s">
        <v>237</v>
      </c>
      <c r="B340" s="69" t="s">
        <v>238</v>
      </c>
      <c r="C340" s="69" t="s">
        <v>19</v>
      </c>
      <c r="D340" s="69" t="n">
        <v>10787.9729738</v>
      </c>
      <c r="E340" s="69" t="n">
        <v>91227.4391053</v>
      </c>
      <c r="F340" s="69" t="n">
        <v>10.5748462452274</v>
      </c>
      <c r="G340" s="69" t="n">
        <v>89.4251537547726</v>
      </c>
    </row>
    <row r="341">
      <c r="A341" s="69" t="s">
        <v>239</v>
      </c>
      <c r="B341" s="69" t="s">
        <v>240</v>
      </c>
      <c r="C341" s="69" t="s">
        <v>18</v>
      </c>
      <c r="D341" s="69" t="n">
        <v>253.9226532</v>
      </c>
      <c r="E341" s="69" t="n">
        <v>1834.5947029</v>
      </c>
      <c r="F341" s="69" t="n">
        <v>12.1580341412227</v>
      </c>
      <c r="G341" s="69" t="n">
        <v>87.8419658587773</v>
      </c>
    </row>
    <row r="342">
      <c r="A342" s="69" t="s">
        <v>239</v>
      </c>
      <c r="B342" s="69" t="s">
        <v>240</v>
      </c>
      <c r="C342" s="69" t="s">
        <v>19</v>
      </c>
      <c r="D342" s="69" t="n">
        <v>1465.1527421</v>
      </c>
      <c r="E342" s="69" t="n">
        <v>13724.3299036</v>
      </c>
      <c r="F342" s="69" t="n">
        <v>9.64583703260473</v>
      </c>
      <c r="G342" s="69" t="n">
        <v>90.3541629673953</v>
      </c>
    </row>
    <row r="343">
      <c r="A343" s="69" t="s">
        <v>241</v>
      </c>
      <c r="B343" s="69" t="s">
        <v>242</v>
      </c>
      <c r="C343" s="69" t="s">
        <v>18</v>
      </c>
      <c r="D343" s="69" t="n">
        <v>95.5799933</v>
      </c>
      <c r="E343" s="69" t="n">
        <v>816.9738267</v>
      </c>
      <c r="F343" s="69" t="n">
        <v>10.4739020543468</v>
      </c>
      <c r="G343" s="69" t="n">
        <v>89.5260979456532</v>
      </c>
    </row>
    <row r="344">
      <c r="A344" s="69" t="s">
        <v>241</v>
      </c>
      <c r="B344" s="69" t="s">
        <v>242</v>
      </c>
      <c r="C344" s="69" t="s">
        <v>19</v>
      </c>
      <c r="D344" s="69" t="n">
        <v>1533.2319366</v>
      </c>
      <c r="E344" s="69" t="n">
        <v>9860.2142443</v>
      </c>
      <c r="F344" s="69" t="n">
        <v>13.4571394138001</v>
      </c>
      <c r="G344" s="69" t="n">
        <v>86.5428605861999</v>
      </c>
    </row>
    <row r="345">
      <c r="A345" s="69" t="s">
        <v>243</v>
      </c>
      <c r="B345" s="69" t="s">
        <v>244</v>
      </c>
      <c r="C345" s="69" t="s">
        <v>18</v>
      </c>
      <c r="D345" s="69" t="n">
        <v>100.1361844</v>
      </c>
      <c r="E345" s="69" t="n">
        <v>941.8735887</v>
      </c>
      <c r="F345" s="69" t="n">
        <v>9.60990836986997</v>
      </c>
      <c r="G345" s="69" t="n">
        <v>90.39009163013</v>
      </c>
    </row>
    <row r="346">
      <c r="A346" s="69" t="s">
        <v>243</v>
      </c>
      <c r="B346" s="69" t="s">
        <v>244</v>
      </c>
      <c r="C346" s="69" t="s">
        <v>19</v>
      </c>
      <c r="D346" s="69" t="n">
        <v>1213.9901561</v>
      </c>
      <c r="E346" s="69" t="n">
        <v>15714.0000727</v>
      </c>
      <c r="F346" s="69" t="n">
        <v>7.17149608247415</v>
      </c>
      <c r="G346" s="69" t="n">
        <v>92.8285039175258</v>
      </c>
    </row>
    <row r="347">
      <c r="A347" s="69" t="s">
        <v>245</v>
      </c>
      <c r="B347" s="69" t="s">
        <v>246</v>
      </c>
      <c r="C347" s="69" t="s">
        <v>18</v>
      </c>
      <c r="D347" s="69" t="n">
        <v>412.5137749</v>
      </c>
      <c r="E347" s="69" t="n">
        <v>1883.9650058</v>
      </c>
      <c r="F347" s="69" t="n">
        <v>17.9628820595616</v>
      </c>
      <c r="G347" s="69" t="n">
        <v>82.0371179404384</v>
      </c>
    </row>
    <row r="348">
      <c r="A348" s="69" t="s">
        <v>245</v>
      </c>
      <c r="B348" s="69" t="s">
        <v>246</v>
      </c>
      <c r="C348" s="69" t="s">
        <v>19</v>
      </c>
      <c r="D348" s="69" t="n">
        <v>2355.9041126</v>
      </c>
      <c r="E348" s="69" t="n">
        <v>16227.6171097</v>
      </c>
      <c r="F348" s="69" t="n">
        <v>12.6773827436586</v>
      </c>
      <c r="G348" s="69" t="n">
        <v>87.3226172563414</v>
      </c>
    </row>
    <row r="349">
      <c r="A349" s="69" t="s">
        <v>247</v>
      </c>
      <c r="B349" s="69" t="s">
        <v>248</v>
      </c>
      <c r="C349" s="69" t="s">
        <v>18</v>
      </c>
      <c r="D349" s="69" t="n">
        <v>1273.8834235</v>
      </c>
      <c r="E349" s="69" t="n">
        <v>5648.4266589</v>
      </c>
      <c r="F349" s="69" t="n">
        <v>18.402576716967</v>
      </c>
      <c r="G349" s="69" t="n">
        <v>81.597423283033</v>
      </c>
    </row>
    <row r="350">
      <c r="A350" s="69" t="s">
        <v>247</v>
      </c>
      <c r="B350" s="69" t="s">
        <v>248</v>
      </c>
      <c r="C350" s="69" t="s">
        <v>19</v>
      </c>
      <c r="D350" s="69" t="n">
        <v>5532.1261992</v>
      </c>
      <c r="E350" s="69" t="n">
        <v>32847.5637158</v>
      </c>
      <c r="F350" s="69" t="n">
        <v>14.4142024374143</v>
      </c>
      <c r="G350" s="69" t="n">
        <v>85.5857975625856</v>
      </c>
    </row>
    <row r="351">
      <c r="A351" s="69" t="s">
        <v>249</v>
      </c>
      <c r="B351" s="69" t="s">
        <v>250</v>
      </c>
      <c r="C351" s="69" t="s">
        <v>18</v>
      </c>
      <c r="D351" s="69" t="n">
        <v>15.4001506</v>
      </c>
      <c r="E351" s="69" t="n">
        <v>906.270517</v>
      </c>
      <c r="F351" s="69" t="n">
        <v>1.67089516259658</v>
      </c>
      <c r="G351" s="69" t="n">
        <v>98.3291048374034</v>
      </c>
    </row>
    <row r="352">
      <c r="A352" s="69" t="s">
        <v>249</v>
      </c>
      <c r="B352" s="69" t="s">
        <v>250</v>
      </c>
      <c r="C352" s="69" t="s">
        <v>19</v>
      </c>
      <c r="D352" s="69" t="n">
        <v>2770.357718</v>
      </c>
      <c r="E352" s="69" t="n">
        <v>39632.9716151</v>
      </c>
      <c r="F352" s="69" t="n">
        <v>6.53334953073475</v>
      </c>
      <c r="G352" s="69" t="n">
        <v>93.4666504692653</v>
      </c>
    </row>
    <row r="353">
      <c r="A353" s="69" t="s">
        <v>251</v>
      </c>
      <c r="B353" s="69" t="s">
        <v>252</v>
      </c>
      <c r="C353" s="69" t="s">
        <v>18</v>
      </c>
      <c r="D353" s="69" t="n">
        <v>47.3247144</v>
      </c>
      <c r="E353" s="69" t="n">
        <v>508.31301</v>
      </c>
      <c r="F353" s="69" t="n">
        <v>8.51718886637928</v>
      </c>
      <c r="G353" s="69" t="n">
        <v>91.4828111336207</v>
      </c>
    </row>
    <row r="354">
      <c r="A354" s="69" t="s">
        <v>251</v>
      </c>
      <c r="B354" s="69" t="s">
        <v>252</v>
      </c>
      <c r="C354" s="69" t="s">
        <v>19</v>
      </c>
      <c r="D354" s="69" t="n">
        <v>4243.4014572</v>
      </c>
      <c r="E354" s="69" t="n">
        <v>34201.9608145</v>
      </c>
      <c r="F354" s="69" t="n">
        <v>11.0374859448876</v>
      </c>
      <c r="G354" s="69" t="n">
        <v>88.9625140551124</v>
      </c>
    </row>
    <row r="355">
      <c r="A355" s="69" t="s">
        <v>253</v>
      </c>
      <c r="B355" s="69" t="s">
        <v>254</v>
      </c>
      <c r="C355" s="69" t="s">
        <v>18</v>
      </c>
      <c r="D355" s="69" t="n">
        <v>0</v>
      </c>
      <c r="E355" s="69" t="n">
        <v>148.4555394</v>
      </c>
      <c r="F355" s="69" t="n">
        <v>0</v>
      </c>
      <c r="G355" s="69" t="n">
        <v>100</v>
      </c>
    </row>
    <row r="356">
      <c r="A356" s="69" t="s">
        <v>253</v>
      </c>
      <c r="B356" s="69" t="s">
        <v>254</v>
      </c>
      <c r="C356" s="69" t="s">
        <v>19</v>
      </c>
      <c r="D356" s="69" t="n">
        <v>2677.6916688</v>
      </c>
      <c r="E356" s="69" t="n">
        <v>26515.8527915</v>
      </c>
      <c r="F356" s="69" t="n">
        <v>9.17220474013139</v>
      </c>
      <c r="G356" s="69" t="n">
        <v>90.8277952598686</v>
      </c>
    </row>
    <row r="357">
      <c r="A357" s="69" t="s">
        <v>255</v>
      </c>
      <c r="B357" s="69" t="s">
        <v>256</v>
      </c>
      <c r="C357" s="69" t="s">
        <v>18</v>
      </c>
      <c r="D357" s="69" t="n">
        <v>224.5280481</v>
      </c>
      <c r="E357" s="69" t="n">
        <v>3881.0547812</v>
      </c>
      <c r="F357" s="69" t="n">
        <v>5.46884711465636</v>
      </c>
      <c r="G357" s="69" t="n">
        <v>94.5311528853436</v>
      </c>
    </row>
    <row r="358">
      <c r="A358" s="69" t="s">
        <v>255</v>
      </c>
      <c r="B358" s="69" t="s">
        <v>256</v>
      </c>
      <c r="C358" s="69" t="s">
        <v>19</v>
      </c>
      <c r="D358" s="69" t="n">
        <v>2264.1429327</v>
      </c>
      <c r="E358" s="69" t="n">
        <v>32925.274238</v>
      </c>
      <c r="F358" s="69" t="n">
        <v>6.4341586611591</v>
      </c>
      <c r="G358" s="69" t="n">
        <v>93.5658413388409</v>
      </c>
    </row>
    <row r="359">
      <c r="A359" s="69" t="s">
        <v>257</v>
      </c>
      <c r="B359" s="69" t="s">
        <v>258</v>
      </c>
      <c r="C359" s="69" t="s">
        <v>18</v>
      </c>
      <c r="D359" s="69" t="n">
        <v>25.747515</v>
      </c>
      <c r="E359" s="69" t="n">
        <v>93.1027134</v>
      </c>
      <c r="F359" s="69" t="n">
        <v>21.6638329994156</v>
      </c>
      <c r="G359" s="69" t="n">
        <v>78.3361670005844</v>
      </c>
    </row>
    <row r="360">
      <c r="A360" s="69" t="s">
        <v>257</v>
      </c>
      <c r="B360" s="69" t="s">
        <v>258</v>
      </c>
      <c r="C360" s="69" t="s">
        <v>19</v>
      </c>
      <c r="D360" s="69" t="n">
        <v>2469.6776762</v>
      </c>
      <c r="E360" s="69" t="n">
        <v>26769.4720993</v>
      </c>
      <c r="F360" s="69" t="n">
        <v>8.44647568469787</v>
      </c>
      <c r="G360" s="69" t="n">
        <v>91.5535243153021</v>
      </c>
    </row>
    <row r="361">
      <c r="A361" s="69" t="s">
        <v>259</v>
      </c>
      <c r="B361" s="69" t="s">
        <v>260</v>
      </c>
      <c r="C361" s="69" t="s">
        <v>18</v>
      </c>
      <c r="D361" s="69" t="n">
        <v>0</v>
      </c>
      <c r="E361" s="69" t="n">
        <v>40.2134193</v>
      </c>
      <c r="F361" s="69" t="n">
        <v>0</v>
      </c>
      <c r="G361" s="69" t="n">
        <v>100</v>
      </c>
    </row>
    <row r="362">
      <c r="A362" s="69" t="s">
        <v>259</v>
      </c>
      <c r="B362" s="69" t="s">
        <v>260</v>
      </c>
      <c r="C362" s="69" t="s">
        <v>19</v>
      </c>
      <c r="D362" s="69" t="n">
        <v>1913.41603</v>
      </c>
      <c r="E362" s="69" t="n">
        <v>23783.3705487</v>
      </c>
      <c r="F362" s="69" t="n">
        <v>7.44612959344117</v>
      </c>
      <c r="G362" s="69" t="n">
        <v>92.5538704065588</v>
      </c>
    </row>
    <row r="363">
      <c r="A363" s="69" t="s">
        <v>261</v>
      </c>
      <c r="B363" s="69" t="s">
        <v>262</v>
      </c>
      <c r="C363" s="69" t="s">
        <v>18</v>
      </c>
      <c r="D363" s="69" t="n">
        <v>16.2042452</v>
      </c>
      <c r="E363" s="69" t="n">
        <v>49.7685658</v>
      </c>
      <c r="F363" s="69" t="n">
        <v>24.5620050963116</v>
      </c>
      <c r="G363" s="69" t="n">
        <v>75.4379949036884</v>
      </c>
    </row>
    <row r="364">
      <c r="A364" s="69" t="s">
        <v>261</v>
      </c>
      <c r="B364" s="69" t="s">
        <v>262</v>
      </c>
      <c r="C364" s="69" t="s">
        <v>19</v>
      </c>
      <c r="D364" s="69" t="n">
        <v>4310.2154107</v>
      </c>
      <c r="E364" s="69" t="n">
        <v>41446.811776</v>
      </c>
      <c r="F364" s="69" t="n">
        <v>9.41978899353154</v>
      </c>
      <c r="G364" s="69" t="n">
        <v>90.5802110064685</v>
      </c>
    </row>
    <row r="365">
      <c r="A365" s="69" t="s">
        <v>263</v>
      </c>
      <c r="B365" s="69" t="s">
        <v>264</v>
      </c>
      <c r="C365" s="69" t="s">
        <v>18</v>
      </c>
      <c r="D365" s="69" t="n">
        <v>34.1376896</v>
      </c>
      <c r="E365" s="69" t="n">
        <v>17.0688448</v>
      </c>
      <c r="F365" s="69" t="n">
        <v>66.6666666666667</v>
      </c>
      <c r="G365" s="69" t="n">
        <v>33.3333333333333</v>
      </c>
    </row>
    <row r="366">
      <c r="A366" s="69" t="s">
        <v>263</v>
      </c>
      <c r="B366" s="69" t="s">
        <v>264</v>
      </c>
      <c r="C366" s="69" t="s">
        <v>19</v>
      </c>
      <c r="D366" s="69" t="n">
        <v>3645.6334588</v>
      </c>
      <c r="E366" s="69" t="n">
        <v>47193.1600118</v>
      </c>
      <c r="F366" s="69" t="n">
        <v>7.17096769990866</v>
      </c>
      <c r="G366" s="69" t="n">
        <v>92.8290323000913</v>
      </c>
    </row>
    <row r="367">
      <c r="A367" s="69" t="s">
        <v>265</v>
      </c>
      <c r="B367" s="69" t="s">
        <v>266</v>
      </c>
      <c r="C367" s="69" t="s">
        <v>18</v>
      </c>
      <c r="D367" s="69" t="n">
        <v>0</v>
      </c>
      <c r="E367" s="69" t="n">
        <v>100.2397689</v>
      </c>
      <c r="F367" s="69" t="n">
        <v>0</v>
      </c>
      <c r="G367" s="69" t="n">
        <v>100</v>
      </c>
    </row>
    <row r="368">
      <c r="A368" s="69" t="s">
        <v>265</v>
      </c>
      <c r="B368" s="69" t="s">
        <v>266</v>
      </c>
      <c r="C368" s="69" t="s">
        <v>19</v>
      </c>
      <c r="D368" s="69" t="n">
        <v>3821.0290141</v>
      </c>
      <c r="E368" s="69" t="n">
        <v>40544.7312145</v>
      </c>
      <c r="F368" s="69" t="n">
        <v>8.61256291881776</v>
      </c>
      <c r="G368" s="69" t="n">
        <v>91.3874370811822</v>
      </c>
    </row>
    <row r="369">
      <c r="A369" s="69" t="s">
        <v>267</v>
      </c>
      <c r="B369" s="69" t="s">
        <v>268</v>
      </c>
      <c r="C369" s="69" t="s">
        <v>18</v>
      </c>
      <c r="D369" s="69" t="n">
        <v>3.5488381</v>
      </c>
      <c r="E369" s="69" t="n">
        <v>79.4918468</v>
      </c>
      <c r="F369" s="69" t="n">
        <v>4.27361371630498</v>
      </c>
      <c r="G369" s="69" t="n">
        <v>95.726386283695</v>
      </c>
    </row>
    <row r="370">
      <c r="A370" s="69" t="s">
        <v>267</v>
      </c>
      <c r="B370" s="69" t="s">
        <v>268</v>
      </c>
      <c r="C370" s="69" t="s">
        <v>19</v>
      </c>
      <c r="D370" s="69" t="n">
        <v>1655.0321827</v>
      </c>
      <c r="E370" s="69" t="n">
        <v>10325.9271355</v>
      </c>
      <c r="F370" s="69" t="n">
        <v>13.8138536217703</v>
      </c>
      <c r="G370" s="69" t="n">
        <v>86.1861463782297</v>
      </c>
    </row>
    <row r="371">
      <c r="A371" s="69" t="s">
        <v>269</v>
      </c>
      <c r="B371" s="69" t="s">
        <v>270</v>
      </c>
      <c r="C371" s="69" t="s">
        <v>18</v>
      </c>
      <c r="D371" s="69" t="n">
        <v>159.0885276</v>
      </c>
      <c r="E371" s="69" t="n">
        <v>3391.7194337</v>
      </c>
      <c r="F371" s="69" t="n">
        <v>4.48034727120966</v>
      </c>
      <c r="G371" s="69" t="n">
        <v>95.5196527287903</v>
      </c>
    </row>
    <row r="372">
      <c r="A372" s="69" t="s">
        <v>269</v>
      </c>
      <c r="B372" s="69" t="s">
        <v>270</v>
      </c>
      <c r="C372" s="69" t="s">
        <v>19</v>
      </c>
      <c r="D372" s="69" t="n">
        <v>14553.4114393</v>
      </c>
      <c r="E372" s="69" t="n">
        <v>163793.7805917</v>
      </c>
      <c r="F372" s="69" t="n">
        <v>8.16015731650564</v>
      </c>
      <c r="G372" s="69" t="n">
        <v>91.8398426834944</v>
      </c>
    </row>
    <row r="373">
      <c r="A373" s="69" t="s">
        <v>271</v>
      </c>
      <c r="B373" s="69" t="s">
        <v>272</v>
      </c>
      <c r="C373" s="69" t="s">
        <v>18</v>
      </c>
      <c r="D373" s="69" t="n">
        <v>0</v>
      </c>
      <c r="E373" s="69" t="n">
        <v>88.9290759</v>
      </c>
      <c r="F373" s="69" t="n">
        <v>0</v>
      </c>
      <c r="G373" s="69" t="n">
        <v>100</v>
      </c>
    </row>
    <row r="374">
      <c r="A374" s="69" t="s">
        <v>271</v>
      </c>
      <c r="B374" s="69" t="s">
        <v>272</v>
      </c>
      <c r="C374" s="69" t="s">
        <v>19</v>
      </c>
      <c r="D374" s="69" t="n">
        <v>6397.9492847</v>
      </c>
      <c r="E374" s="69" t="n">
        <v>91863.1216407</v>
      </c>
      <c r="F374" s="69" t="n">
        <v>6.51117398217381</v>
      </c>
      <c r="G374" s="69" t="n">
        <v>93.4888260178262</v>
      </c>
    </row>
    <row r="375">
      <c r="A375" s="69" t="s">
        <v>273</v>
      </c>
      <c r="B375" s="69" t="s">
        <v>274</v>
      </c>
      <c r="C375" s="69" t="s">
        <v>18</v>
      </c>
      <c r="D375" s="69" t="n">
        <v>30.8877967</v>
      </c>
      <c r="E375" s="69" t="n">
        <v>530.3556014</v>
      </c>
      <c r="F375" s="69" t="n">
        <v>5.50345835774028</v>
      </c>
      <c r="G375" s="69" t="n">
        <v>94.4965416422597</v>
      </c>
    </row>
    <row r="376">
      <c r="A376" s="69" t="s">
        <v>273</v>
      </c>
      <c r="B376" s="69" t="s">
        <v>274</v>
      </c>
      <c r="C376" s="69" t="s">
        <v>19</v>
      </c>
      <c r="D376" s="69" t="n">
        <v>3369.2469651</v>
      </c>
      <c r="E376" s="69" t="n">
        <v>34296.5096318</v>
      </c>
      <c r="F376" s="69" t="n">
        <v>8.94511957149242</v>
      </c>
      <c r="G376" s="69" t="n">
        <v>91.0548804285076</v>
      </c>
    </row>
    <row r="377">
      <c r="A377" s="69" t="s">
        <v>275</v>
      </c>
      <c r="B377" s="69" t="s">
        <v>276</v>
      </c>
      <c r="C377" s="69" t="s">
        <v>18</v>
      </c>
      <c r="D377" s="69" t="n">
        <v>158.7865186</v>
      </c>
      <c r="E377" s="69" t="n">
        <v>422.132089</v>
      </c>
      <c r="F377" s="69" t="n">
        <v>27.3336946902095</v>
      </c>
      <c r="G377" s="69" t="n">
        <v>72.6663053097905</v>
      </c>
    </row>
    <row r="378">
      <c r="A378" s="69" t="s">
        <v>275</v>
      </c>
      <c r="B378" s="69" t="s">
        <v>276</v>
      </c>
      <c r="C378" s="69" t="s">
        <v>19</v>
      </c>
      <c r="D378" s="69" t="n">
        <v>6868.4960662</v>
      </c>
      <c r="E378" s="69" t="n">
        <v>51133.5853223</v>
      </c>
      <c r="F378" s="69" t="n">
        <v>11.8418096416137</v>
      </c>
      <c r="G378" s="69" t="n">
        <v>88.1581903583863</v>
      </c>
    </row>
    <row r="379">
      <c r="A379" s="69" t="s">
        <v>277</v>
      </c>
      <c r="B379" s="69" t="s">
        <v>278</v>
      </c>
      <c r="C379" s="69" t="s">
        <v>18</v>
      </c>
      <c r="D379" s="69" t="n">
        <v>23.4910783</v>
      </c>
      <c r="E379" s="69" t="n">
        <v>1460.9359526</v>
      </c>
      <c r="F379" s="69" t="n">
        <v>1.58250138342991</v>
      </c>
      <c r="G379" s="69" t="n">
        <v>98.4174986165701</v>
      </c>
    </row>
    <row r="380">
      <c r="A380" s="69" t="s">
        <v>277</v>
      </c>
      <c r="B380" s="69" t="s">
        <v>278</v>
      </c>
      <c r="C380" s="69" t="s">
        <v>19</v>
      </c>
      <c r="D380" s="69" t="n">
        <v>6333.904959</v>
      </c>
      <c r="E380" s="69" t="n">
        <v>66422.6680131</v>
      </c>
      <c r="F380" s="69" t="n">
        <v>8.70561201587775</v>
      </c>
      <c r="G380" s="69" t="n">
        <v>91.2943879841223</v>
      </c>
    </row>
    <row r="381">
      <c r="A381" s="69" t="s">
        <v>279</v>
      </c>
      <c r="B381" s="69" t="s">
        <v>280</v>
      </c>
      <c r="C381" s="69" t="s">
        <v>18</v>
      </c>
      <c r="D381" s="69" t="n">
        <v>0</v>
      </c>
      <c r="E381" s="69" t="n">
        <v>111.3404262</v>
      </c>
      <c r="F381" s="69" t="n">
        <v>0</v>
      </c>
      <c r="G381" s="69" t="n">
        <v>100</v>
      </c>
    </row>
    <row r="382">
      <c r="A382" s="69" t="s">
        <v>279</v>
      </c>
      <c r="B382" s="69" t="s">
        <v>280</v>
      </c>
      <c r="C382" s="69" t="s">
        <v>19</v>
      </c>
      <c r="D382" s="69" t="n">
        <v>2483.8207814</v>
      </c>
      <c r="E382" s="69" t="n">
        <v>42366.8387928</v>
      </c>
      <c r="F382" s="69" t="n">
        <v>5.53798050013249</v>
      </c>
      <c r="G382" s="69" t="n">
        <v>94.4620194998675</v>
      </c>
    </row>
    <row r="383">
      <c r="A383" s="69" t="s">
        <v>281</v>
      </c>
      <c r="B383" s="69" t="s">
        <v>282</v>
      </c>
      <c r="C383" s="69" t="s">
        <v>18</v>
      </c>
      <c r="D383" s="69" t="n">
        <v>50.664104</v>
      </c>
      <c r="E383" s="69" t="n">
        <v>873.591977</v>
      </c>
      <c r="F383" s="69" t="n">
        <v>5.48160894383123</v>
      </c>
      <c r="G383" s="69" t="n">
        <v>94.5183910561688</v>
      </c>
    </row>
    <row r="384">
      <c r="A384" s="69" t="s">
        <v>281</v>
      </c>
      <c r="B384" s="69" t="s">
        <v>282</v>
      </c>
      <c r="C384" s="69" t="s">
        <v>19</v>
      </c>
      <c r="D384" s="69" t="n">
        <v>1522.2384516</v>
      </c>
      <c r="E384" s="69" t="n">
        <v>16136.5054633</v>
      </c>
      <c r="F384" s="69" t="n">
        <v>8.62030990956029</v>
      </c>
      <c r="G384" s="69" t="n">
        <v>91.3796900904397</v>
      </c>
    </row>
    <row r="385">
      <c r="A385" s="69" t="s">
        <v>283</v>
      </c>
      <c r="B385" s="69" t="s">
        <v>284</v>
      </c>
      <c r="C385" s="69" t="s">
        <v>18</v>
      </c>
      <c r="D385" s="69" t="n">
        <v>80.582138</v>
      </c>
      <c r="E385" s="69" t="n">
        <v>1064.1469671</v>
      </c>
      <c r="F385" s="69" t="n">
        <v>7.03940675929268</v>
      </c>
      <c r="G385" s="69" t="n">
        <v>92.9605932407073</v>
      </c>
    </row>
    <row r="386">
      <c r="A386" s="69" t="s">
        <v>283</v>
      </c>
      <c r="B386" s="69" t="s">
        <v>284</v>
      </c>
      <c r="C386" s="69" t="s">
        <v>19</v>
      </c>
      <c r="D386" s="69" t="n">
        <v>5390.5016423</v>
      </c>
      <c r="E386" s="69" t="n">
        <v>63601.7692523</v>
      </c>
      <c r="F386" s="69" t="n">
        <v>7.81319642389378</v>
      </c>
      <c r="G386" s="69" t="n">
        <v>92.1868035761062</v>
      </c>
    </row>
    <row r="387">
      <c r="A387" s="69" t="s">
        <v>285</v>
      </c>
      <c r="B387" s="69" t="s">
        <v>286</v>
      </c>
      <c r="C387" s="69" t="s">
        <v>18</v>
      </c>
      <c r="D387" s="69" t="n">
        <v>1891.9444553</v>
      </c>
      <c r="E387" s="69" t="n">
        <v>15043.9679062</v>
      </c>
      <c r="F387" s="69" t="n">
        <v>11.1711988992156</v>
      </c>
      <c r="G387" s="69" t="n">
        <v>88.8288011007844</v>
      </c>
    </row>
    <row r="388">
      <c r="A388" s="69" t="s">
        <v>285</v>
      </c>
      <c r="B388" s="69" t="s">
        <v>286</v>
      </c>
      <c r="C388" s="69" t="s">
        <v>19</v>
      </c>
      <c r="D388" s="69" t="n">
        <v>5708.2707958</v>
      </c>
      <c r="E388" s="69" t="n">
        <v>56561.8168454</v>
      </c>
      <c r="F388" s="69" t="n">
        <v>9.16695481254344</v>
      </c>
      <c r="G388" s="69" t="n">
        <v>90.8330451874566</v>
      </c>
    </row>
    <row r="389">
      <c r="A389" s="69" t="s">
        <v>287</v>
      </c>
      <c r="B389" s="69" t="s">
        <v>288</v>
      </c>
      <c r="C389" s="69" t="s">
        <v>18</v>
      </c>
      <c r="D389" s="69" t="n">
        <v>1105.4563243</v>
      </c>
      <c r="E389" s="69" t="n">
        <v>6376.8975851</v>
      </c>
      <c r="F389" s="69" t="n">
        <v>14.7741785230344</v>
      </c>
      <c r="G389" s="69" t="n">
        <v>85.2258214769656</v>
      </c>
    </row>
    <row r="390">
      <c r="A390" s="69" t="s">
        <v>287</v>
      </c>
      <c r="B390" s="69" t="s">
        <v>288</v>
      </c>
      <c r="C390" s="69" t="s">
        <v>19</v>
      </c>
      <c r="D390" s="69" t="n">
        <v>10640.7031502</v>
      </c>
      <c r="E390" s="69" t="n">
        <v>39317.9429468</v>
      </c>
      <c r="F390" s="69" t="n">
        <v>21.2990222544061</v>
      </c>
      <c r="G390" s="69" t="n">
        <v>78.7009777455939</v>
      </c>
    </row>
    <row r="391">
      <c r="A391" s="69" t="s">
        <v>289</v>
      </c>
      <c r="B391" s="69" t="s">
        <v>290</v>
      </c>
      <c r="C391" s="69" t="s">
        <v>18</v>
      </c>
      <c r="D391" s="69" t="n">
        <v>0</v>
      </c>
      <c r="E391" s="69" t="n">
        <v>199.6647349</v>
      </c>
      <c r="F391" s="69" t="n">
        <v>0</v>
      </c>
      <c r="G391" s="69" t="n">
        <v>100</v>
      </c>
    </row>
    <row r="392">
      <c r="A392" s="69" t="s">
        <v>289</v>
      </c>
      <c r="B392" s="69" t="s">
        <v>290</v>
      </c>
      <c r="C392" s="69" t="s">
        <v>19</v>
      </c>
      <c r="D392" s="69" t="n">
        <v>1017.2216052</v>
      </c>
      <c r="E392" s="69" t="n">
        <v>17853.1136576</v>
      </c>
      <c r="F392" s="69" t="n">
        <v>5.39058575819423</v>
      </c>
      <c r="G392" s="69" t="n">
        <v>94.6094142418058</v>
      </c>
    </row>
    <row r="393">
      <c r="A393" s="69" t="s">
        <v>291</v>
      </c>
      <c r="B393" s="69" t="s">
        <v>292</v>
      </c>
      <c r="C393" s="69" t="s">
        <v>18</v>
      </c>
      <c r="D393" s="69" t="n">
        <v>67.6037926</v>
      </c>
      <c r="E393" s="69" t="n">
        <v>946.57447</v>
      </c>
      <c r="F393" s="69" t="n">
        <v>6.66586882139313</v>
      </c>
      <c r="G393" s="69" t="n">
        <v>93.3341311786069</v>
      </c>
    </row>
    <row r="394">
      <c r="A394" s="69" t="s">
        <v>291</v>
      </c>
      <c r="B394" s="69" t="s">
        <v>292</v>
      </c>
      <c r="C394" s="69" t="s">
        <v>19</v>
      </c>
      <c r="D394" s="69" t="n">
        <v>2157.4772461</v>
      </c>
      <c r="E394" s="69" t="n">
        <v>25043.344493</v>
      </c>
      <c r="F394" s="69" t="n">
        <v>7.93166201666151</v>
      </c>
      <c r="G394" s="69" t="n">
        <v>92.0683379833385</v>
      </c>
    </row>
    <row r="395">
      <c r="A395" s="69" t="s">
        <v>293</v>
      </c>
      <c r="B395" s="69" t="s">
        <v>294</v>
      </c>
      <c r="C395" s="69" t="s">
        <v>18</v>
      </c>
      <c r="D395" s="69" t="n">
        <v>127.4905858</v>
      </c>
      <c r="E395" s="69" t="n">
        <v>8887.7174457</v>
      </c>
      <c r="F395" s="69" t="n">
        <v>1.41417242236159</v>
      </c>
      <c r="G395" s="69" t="n">
        <v>98.5858275776384</v>
      </c>
    </row>
    <row r="396">
      <c r="A396" s="69" t="s">
        <v>293</v>
      </c>
      <c r="B396" s="69" t="s">
        <v>294</v>
      </c>
      <c r="C396" s="69" t="s">
        <v>19</v>
      </c>
      <c r="D396" s="69" t="n">
        <v>2264.8165554</v>
      </c>
      <c r="E396" s="69" t="n">
        <v>48476.9754158</v>
      </c>
      <c r="F396" s="69" t="n">
        <v>4.46341460838723</v>
      </c>
      <c r="G396" s="69" t="n">
        <v>95.5365853916128</v>
      </c>
    </row>
    <row r="397">
      <c r="A397" s="69" t="s">
        <v>295</v>
      </c>
      <c r="B397" s="69" t="s">
        <v>296</v>
      </c>
      <c r="C397" s="69" t="s">
        <v>18</v>
      </c>
      <c r="D397" s="69" t="n">
        <v>55.4099314</v>
      </c>
      <c r="E397" s="69" t="n">
        <v>809.9190133</v>
      </c>
      <c r="F397" s="69" t="n">
        <v>6.40333733655587</v>
      </c>
      <c r="G397" s="69" t="n">
        <v>93.5966626634441</v>
      </c>
    </row>
    <row r="398">
      <c r="A398" s="69" t="s">
        <v>295</v>
      </c>
      <c r="B398" s="69" t="s">
        <v>296</v>
      </c>
      <c r="C398" s="69" t="s">
        <v>19</v>
      </c>
      <c r="D398" s="69" t="n">
        <v>6586.3136849</v>
      </c>
      <c r="E398" s="69" t="n">
        <v>70512.3573711</v>
      </c>
      <c r="F398" s="69" t="n">
        <v>8.54270715005721</v>
      </c>
      <c r="G398" s="69" t="n">
        <v>91.4572928499428</v>
      </c>
    </row>
    <row r="399">
      <c r="A399" s="69" t="s">
        <v>297</v>
      </c>
      <c r="B399" s="69" t="s">
        <v>298</v>
      </c>
      <c r="C399" s="69" t="s">
        <v>18</v>
      </c>
      <c r="D399" s="69" t="n">
        <v>56.853223</v>
      </c>
      <c r="E399" s="69" t="n">
        <v>445.9922015</v>
      </c>
      <c r="F399" s="69" t="n">
        <v>11.3063021417628</v>
      </c>
      <c r="G399" s="69" t="n">
        <v>88.6936978582371</v>
      </c>
    </row>
    <row r="400">
      <c r="A400" s="69" t="s">
        <v>297</v>
      </c>
      <c r="B400" s="69" t="s">
        <v>298</v>
      </c>
      <c r="C400" s="69" t="s">
        <v>19</v>
      </c>
      <c r="D400" s="69" t="n">
        <v>4859.4158121</v>
      </c>
      <c r="E400" s="69" t="n">
        <v>72757.7387377</v>
      </c>
      <c r="F400" s="69" t="n">
        <v>6.26074975343517</v>
      </c>
      <c r="G400" s="69" t="n">
        <v>93.7392502465648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375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70" t="s">
        <v>74</v>
      </c>
      <c r="B411" s="70" t="s">
        <v>75</v>
      </c>
      <c r="C411" s="70" t="s">
        <v>18</v>
      </c>
      <c r="D411" s="70" t="n">
        <v>0</v>
      </c>
      <c r="E411" s="70" t="n">
        <v>37.2037044</v>
      </c>
      <c r="F411" s="70" t="n">
        <v>0</v>
      </c>
      <c r="G411" s="70" t="n">
        <v>100</v>
      </c>
    </row>
    <row r="412">
      <c r="A412" s="70" t="s">
        <v>74</v>
      </c>
      <c r="B412" s="70" t="s">
        <v>75</v>
      </c>
      <c r="C412" s="70" t="s">
        <v>19</v>
      </c>
      <c r="D412" s="70" t="n">
        <v>63.4053502</v>
      </c>
      <c r="E412" s="70" t="n">
        <v>473.3909533</v>
      </c>
      <c r="F412" s="70" t="n">
        <v>11.8118082756134</v>
      </c>
      <c r="G412" s="70" t="n">
        <v>88.1881917243866</v>
      </c>
    </row>
    <row r="413">
      <c r="A413" s="70" t="s">
        <v>76</v>
      </c>
      <c r="B413" s="70" t="s">
        <v>77</v>
      </c>
      <c r="C413" s="70" t="s">
        <v>18</v>
      </c>
      <c r="D413" s="70" t="n">
        <v>6.79397</v>
      </c>
      <c r="E413" s="70" t="n">
        <v>130.7839225</v>
      </c>
      <c r="F413" s="70" t="n">
        <v>4.93827160493827</v>
      </c>
      <c r="G413" s="70" t="n">
        <v>95.0617283950617</v>
      </c>
    </row>
    <row r="414">
      <c r="A414" s="70" t="s">
        <v>76</v>
      </c>
      <c r="B414" s="70" t="s">
        <v>77</v>
      </c>
      <c r="C414" s="70" t="s">
        <v>19</v>
      </c>
      <c r="D414" s="70" t="n">
        <v>15.2864325</v>
      </c>
      <c r="E414" s="70" t="n">
        <v>861.1356975</v>
      </c>
      <c r="F414" s="70" t="n">
        <v>1.74418604651163</v>
      </c>
      <c r="G414" s="70" t="n">
        <v>98.2558139534884</v>
      </c>
    </row>
    <row r="415">
      <c r="A415" s="70" t="s">
        <v>78</v>
      </c>
      <c r="B415" s="70" t="s">
        <v>79</v>
      </c>
      <c r="C415" s="70" t="s">
        <v>18</v>
      </c>
      <c r="D415" s="70" t="n">
        <v>24.5377072</v>
      </c>
      <c r="E415" s="70" t="n">
        <v>295.633392</v>
      </c>
      <c r="F415" s="70" t="n">
        <v>7.66393570853568</v>
      </c>
      <c r="G415" s="70" t="n">
        <v>92.3360642914643</v>
      </c>
    </row>
    <row r="416">
      <c r="A416" s="70" t="s">
        <v>78</v>
      </c>
      <c r="B416" s="70" t="s">
        <v>79</v>
      </c>
      <c r="C416" s="70" t="s">
        <v>19</v>
      </c>
      <c r="D416" s="70" t="n">
        <v>10.6134502</v>
      </c>
      <c r="E416" s="70" t="n">
        <v>696.2154556</v>
      </c>
      <c r="F416" s="70" t="n">
        <v>1.50155859684141</v>
      </c>
      <c r="G416" s="70" t="n">
        <v>98.4984414031586</v>
      </c>
    </row>
    <row r="417">
      <c r="A417" s="70" t="s">
        <v>80</v>
      </c>
      <c r="B417" s="70" t="s">
        <v>81</v>
      </c>
      <c r="C417" s="70" t="s">
        <v>18</v>
      </c>
      <c r="D417" s="70" t="n">
        <v>0</v>
      </c>
      <c r="E417" s="70" t="n">
        <v>28.5365862</v>
      </c>
      <c r="F417" s="70" t="n">
        <v>0</v>
      </c>
      <c r="G417" s="70" t="n">
        <v>100</v>
      </c>
    </row>
    <row r="418">
      <c r="A418" s="70" t="s">
        <v>80</v>
      </c>
      <c r="B418" s="70" t="s">
        <v>81</v>
      </c>
      <c r="C418" s="70" t="s">
        <v>19</v>
      </c>
      <c r="D418" s="70" t="n">
        <v>6.3414636</v>
      </c>
      <c r="E418" s="70" t="n">
        <v>30.1219521</v>
      </c>
      <c r="F418" s="70" t="n">
        <v>17.3913043478261</v>
      </c>
      <c r="G418" s="70" t="n">
        <v>82.6086956521739</v>
      </c>
    </row>
    <row r="419">
      <c r="A419" s="70" t="s">
        <v>82</v>
      </c>
      <c r="B419" s="70" t="s">
        <v>83</v>
      </c>
      <c r="C419" s="70" t="s">
        <v>18</v>
      </c>
      <c r="D419" s="70" t="n">
        <v>132.8289744</v>
      </c>
      <c r="E419" s="70" t="n">
        <v>1405.829</v>
      </c>
      <c r="F419" s="70" t="n">
        <v>8.63278107350639</v>
      </c>
      <c r="G419" s="70" t="n">
        <v>91.3672189264936</v>
      </c>
    </row>
    <row r="420">
      <c r="A420" s="70" t="s">
        <v>82</v>
      </c>
      <c r="B420" s="70" t="s">
        <v>83</v>
      </c>
      <c r="C420" s="70" t="s">
        <v>19</v>
      </c>
      <c r="D420" s="70" t="n">
        <v>554.2387955</v>
      </c>
      <c r="E420" s="70" t="n">
        <v>7271.1032315</v>
      </c>
      <c r="F420" s="70" t="n">
        <v>7.08261432647537</v>
      </c>
      <c r="G420" s="70" t="n">
        <v>92.9173856735246</v>
      </c>
    </row>
    <row r="421">
      <c r="A421" s="70" t="s">
        <v>94</v>
      </c>
      <c r="B421" s="70" t="s">
        <v>95</v>
      </c>
      <c r="C421" s="70" t="s">
        <v>18</v>
      </c>
      <c r="D421" s="70" t="n">
        <v>10.8667696</v>
      </c>
      <c r="E421" s="70" t="n">
        <v>254.4537374</v>
      </c>
      <c r="F421" s="70" t="n">
        <v>4.09571416957981</v>
      </c>
      <c r="G421" s="70" t="n">
        <v>95.9042858304202</v>
      </c>
    </row>
    <row r="422">
      <c r="A422" s="70" t="s">
        <v>94</v>
      </c>
      <c r="B422" s="70" t="s">
        <v>95</v>
      </c>
      <c r="C422" s="70" t="s">
        <v>19</v>
      </c>
      <c r="D422" s="70" t="n">
        <v>219.1139337</v>
      </c>
      <c r="E422" s="70" t="n">
        <v>3452.5655581</v>
      </c>
      <c r="F422" s="70" t="n">
        <v>5.96767594201371</v>
      </c>
      <c r="G422" s="70" t="n">
        <v>94.0323240579863</v>
      </c>
    </row>
    <row r="423">
      <c r="A423" s="70" t="s">
        <v>110</v>
      </c>
      <c r="B423" s="70" t="s">
        <v>111</v>
      </c>
      <c r="C423" s="70" t="s">
        <v>18</v>
      </c>
      <c r="D423" s="70" t="n">
        <v>52.3235906</v>
      </c>
      <c r="E423" s="70" t="n">
        <v>1418.5625996</v>
      </c>
      <c r="F423" s="70" t="n">
        <v>3.55728342196791</v>
      </c>
      <c r="G423" s="70" t="n">
        <v>96.4427165780321</v>
      </c>
    </row>
    <row r="424">
      <c r="A424" s="70" t="s">
        <v>110</v>
      </c>
      <c r="B424" s="70" t="s">
        <v>111</v>
      </c>
      <c r="C424" s="70" t="s">
        <v>19</v>
      </c>
      <c r="D424" s="70" t="n">
        <v>506.742522</v>
      </c>
      <c r="E424" s="70" t="n">
        <v>7964.3712826</v>
      </c>
      <c r="F424" s="70" t="n">
        <v>5.98200583404779</v>
      </c>
      <c r="G424" s="70" t="n">
        <v>94.0179941659522</v>
      </c>
    </row>
    <row r="425">
      <c r="A425" s="70" t="s">
        <v>112</v>
      </c>
      <c r="B425" s="70" t="s">
        <v>113</v>
      </c>
      <c r="C425" s="70" t="s">
        <v>18</v>
      </c>
      <c r="D425" s="70" t="n">
        <v>63.162134</v>
      </c>
      <c r="E425" s="70" t="n">
        <v>519.7341312</v>
      </c>
      <c r="F425" s="70" t="n">
        <v>10.8359133126935</v>
      </c>
      <c r="G425" s="70" t="n">
        <v>89.1640866873065</v>
      </c>
    </row>
    <row r="426">
      <c r="A426" s="70" t="s">
        <v>112</v>
      </c>
      <c r="B426" s="70" t="s">
        <v>113</v>
      </c>
      <c r="C426" s="70" t="s">
        <v>19</v>
      </c>
      <c r="D426" s="70" t="n">
        <v>355.5125828</v>
      </c>
      <c r="E426" s="70" t="n">
        <v>2645.5910984</v>
      </c>
      <c r="F426" s="70" t="n">
        <v>11.8460613349369</v>
      </c>
      <c r="G426" s="70" t="n">
        <v>88.1539386650632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376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71" t="s">
        <v>16</v>
      </c>
      <c r="B437" s="71" t="s">
        <v>17</v>
      </c>
      <c r="C437" s="71" t="s">
        <v>18</v>
      </c>
      <c r="D437" s="71" t="n">
        <v>290.5131458</v>
      </c>
      <c r="E437" s="71" t="n">
        <v>4090.7370733</v>
      </c>
      <c r="F437" s="71" t="n">
        <v>6.63082753259588</v>
      </c>
      <c r="G437" s="71" t="n">
        <v>93.3691724674041</v>
      </c>
    </row>
    <row r="438">
      <c r="A438" s="71" t="s">
        <v>16</v>
      </c>
      <c r="B438" s="71" t="s">
        <v>17</v>
      </c>
      <c r="C438" s="71" t="s">
        <v>19</v>
      </c>
      <c r="D438" s="71" t="n">
        <v>1731.2545305</v>
      </c>
      <c r="E438" s="71" t="n">
        <v>23394.4952291</v>
      </c>
      <c r="F438" s="71" t="n">
        <v>6.89035967907197</v>
      </c>
      <c r="G438" s="71" t="n">
        <v>93.1096403209281</v>
      </c>
    </row>
    <row r="439">
      <c r="A439" s="71" t="s">
        <v>29</v>
      </c>
      <c r="B439" s="71" t="s">
        <v>30</v>
      </c>
      <c r="C439" s="71" t="s">
        <v>18</v>
      </c>
      <c r="D439" s="71" t="n">
        <v>17.1274363</v>
      </c>
      <c r="E439" s="71" t="n">
        <v>1912.8755439</v>
      </c>
      <c r="F439" s="71" t="n">
        <v>0.887430562320952</v>
      </c>
      <c r="G439" s="71" t="n">
        <v>99.1125694376791</v>
      </c>
    </row>
    <row r="440">
      <c r="A440" s="71" t="s">
        <v>29</v>
      </c>
      <c r="B440" s="71" t="s">
        <v>30</v>
      </c>
      <c r="C440" s="71" t="s">
        <v>19</v>
      </c>
      <c r="D440" s="71" t="n">
        <v>1466.9198416</v>
      </c>
      <c r="E440" s="71" t="n">
        <v>21962.0771794</v>
      </c>
      <c r="F440" s="71" t="n">
        <v>6.26112948960283</v>
      </c>
      <c r="G440" s="71" t="n">
        <v>93.7388705103972</v>
      </c>
    </row>
    <row r="441">
      <c r="A441" s="71" t="s">
        <v>31</v>
      </c>
      <c r="B441" s="71" t="s">
        <v>32</v>
      </c>
      <c r="C441" s="71" t="s">
        <v>18</v>
      </c>
      <c r="D441" s="71" t="n">
        <v>27.2905446</v>
      </c>
      <c r="E441" s="71" t="n">
        <v>629.3440271</v>
      </c>
      <c r="F441" s="71" t="n">
        <v>4.15612363043053</v>
      </c>
      <c r="G441" s="71" t="n">
        <v>95.8438763695695</v>
      </c>
    </row>
    <row r="442">
      <c r="A442" s="71" t="s">
        <v>31</v>
      </c>
      <c r="B442" s="71" t="s">
        <v>32</v>
      </c>
      <c r="C442" s="71" t="s">
        <v>19</v>
      </c>
      <c r="D442" s="71" t="n">
        <v>399.788727</v>
      </c>
      <c r="E442" s="71" t="n">
        <v>11573.5767073</v>
      </c>
      <c r="F442" s="71" t="n">
        <v>3.3389837568536</v>
      </c>
      <c r="G442" s="71" t="n">
        <v>96.6610162431464</v>
      </c>
    </row>
    <row r="443">
      <c r="A443" s="71" t="s">
        <v>33</v>
      </c>
      <c r="B443" s="71" t="s">
        <v>34</v>
      </c>
      <c r="C443" s="71" t="s">
        <v>18</v>
      </c>
      <c r="D443" s="71" t="n">
        <v>9.053416</v>
      </c>
      <c r="E443" s="71" t="n">
        <v>193.516767</v>
      </c>
      <c r="F443" s="71" t="n">
        <v>4.46927374301676</v>
      </c>
      <c r="G443" s="71" t="n">
        <v>95.5307262569832</v>
      </c>
    </row>
    <row r="444">
      <c r="A444" s="71" t="s">
        <v>33</v>
      </c>
      <c r="B444" s="71" t="s">
        <v>34</v>
      </c>
      <c r="C444" s="71" t="s">
        <v>19</v>
      </c>
      <c r="D444" s="71" t="n">
        <v>125.616147</v>
      </c>
      <c r="E444" s="71" t="n">
        <v>1493.81364</v>
      </c>
      <c r="F444" s="71" t="n">
        <v>7.75681341719078</v>
      </c>
      <c r="G444" s="71" t="n">
        <v>92.2431865828092</v>
      </c>
    </row>
    <row r="445">
      <c r="A445" s="71" t="s">
        <v>35</v>
      </c>
      <c r="B445" s="71" t="s">
        <v>36</v>
      </c>
      <c r="C445" s="71" t="s">
        <v>18</v>
      </c>
      <c r="D445" s="71" t="n">
        <v>260.8964939</v>
      </c>
      <c r="E445" s="71" t="n">
        <v>890.3562179</v>
      </c>
      <c r="F445" s="71" t="n">
        <v>22.6619656332522</v>
      </c>
      <c r="G445" s="71" t="n">
        <v>77.3380343667478</v>
      </c>
    </row>
    <row r="446">
      <c r="A446" s="71" t="s">
        <v>35</v>
      </c>
      <c r="B446" s="71" t="s">
        <v>36</v>
      </c>
      <c r="C446" s="71" t="s">
        <v>19</v>
      </c>
      <c r="D446" s="71" t="n">
        <v>3175.2053153</v>
      </c>
      <c r="E446" s="71" t="n">
        <v>12965.5419738</v>
      </c>
      <c r="F446" s="71" t="n">
        <v>19.6719845644585</v>
      </c>
      <c r="G446" s="71" t="n">
        <v>80.3280154355415</v>
      </c>
    </row>
    <row r="447">
      <c r="A447" s="71" t="s">
        <v>37</v>
      </c>
      <c r="B447" s="71" t="s">
        <v>38</v>
      </c>
      <c r="C447" s="71" t="s">
        <v>18</v>
      </c>
      <c r="D447" s="71" t="n">
        <v>49.861737</v>
      </c>
      <c r="E447" s="71" t="n">
        <v>341.9869521</v>
      </c>
      <c r="F447" s="71" t="n">
        <v>12.7247425822765</v>
      </c>
      <c r="G447" s="71" t="n">
        <v>87.2752574177235</v>
      </c>
    </row>
    <row r="448">
      <c r="A448" s="71" t="s">
        <v>37</v>
      </c>
      <c r="B448" s="71" t="s">
        <v>38</v>
      </c>
      <c r="C448" s="71" t="s">
        <v>19</v>
      </c>
      <c r="D448" s="71" t="n">
        <v>187.9910881</v>
      </c>
      <c r="E448" s="71" t="n">
        <v>1377.1601763</v>
      </c>
      <c r="F448" s="71" t="n">
        <v>12.0110491794585</v>
      </c>
      <c r="G448" s="71" t="n">
        <v>87.9889508205415</v>
      </c>
    </row>
    <row r="449">
      <c r="A449" s="71" t="s">
        <v>39</v>
      </c>
      <c r="B449" s="71" t="s">
        <v>40</v>
      </c>
      <c r="C449" s="71" t="s">
        <v>18</v>
      </c>
      <c r="D449" s="71" t="n">
        <v>36.4776703</v>
      </c>
      <c r="E449" s="71" t="n">
        <v>734.8081106</v>
      </c>
      <c r="F449" s="71" t="n">
        <v>4.72946230869637</v>
      </c>
      <c r="G449" s="71" t="n">
        <v>95.2705376913036</v>
      </c>
    </row>
    <row r="450">
      <c r="A450" s="71" t="s">
        <v>39</v>
      </c>
      <c r="B450" s="71" t="s">
        <v>40</v>
      </c>
      <c r="C450" s="71" t="s">
        <v>19</v>
      </c>
      <c r="D450" s="71" t="n">
        <v>124.3538792</v>
      </c>
      <c r="E450" s="71" t="n">
        <v>3636.3603396</v>
      </c>
      <c r="F450" s="71" t="n">
        <v>3.30665591600523</v>
      </c>
      <c r="G450" s="71" t="n">
        <v>96.6933440839948</v>
      </c>
    </row>
    <row r="451">
      <c r="A451" s="71" t="s">
        <v>41</v>
      </c>
      <c r="B451" s="71" t="s">
        <v>42</v>
      </c>
      <c r="C451" s="71" t="s">
        <v>18</v>
      </c>
      <c r="D451" s="71" t="n">
        <v>7.9099317</v>
      </c>
      <c r="E451" s="71" t="n">
        <v>403.8668332</v>
      </c>
      <c r="F451" s="71" t="n">
        <v>1.9209271562277</v>
      </c>
      <c r="G451" s="71" t="n">
        <v>98.0790728437723</v>
      </c>
    </row>
    <row r="452">
      <c r="A452" s="71" t="s">
        <v>41</v>
      </c>
      <c r="B452" s="71" t="s">
        <v>42</v>
      </c>
      <c r="C452" s="71" t="s">
        <v>19</v>
      </c>
      <c r="D452" s="71" t="n">
        <v>73.8711864</v>
      </c>
      <c r="E452" s="71" t="n">
        <v>7602.352053</v>
      </c>
      <c r="F452" s="71" t="n">
        <v>0.962337650901539</v>
      </c>
      <c r="G452" s="71" t="n">
        <v>99.0376623490985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345</v>
      </c>
    </row>
    <row r="9">
      <c r="A9" t="s">
        <v>346</v>
      </c>
    </row>
    <row r="10">
      <c r="A10" t="s">
        <v>377</v>
      </c>
    </row>
    <row r="11">
      <c r="A11" t="s">
        <v>378</v>
      </c>
    </row>
    <row r="12">
      <c r="A12" s="3" t="s">
        <v>6</v>
      </c>
    </row>
    <row r="13">
      <c r="A13" s="3" t="s">
        <v>7</v>
      </c>
    </row>
    <row r="15">
      <c r="A15" s="4" t="s">
        <v>379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72" t="s">
        <v>16</v>
      </c>
      <c r="B17" s="72" t="s">
        <v>17</v>
      </c>
      <c r="C17" s="72" t="s">
        <v>18</v>
      </c>
      <c r="D17" s="72" t="n">
        <v>126983.7795622</v>
      </c>
      <c r="E17" s="72" t="n">
        <v>311531.2438496</v>
      </c>
      <c r="F17" s="72" t="n">
        <v>28.9576805314951</v>
      </c>
      <c r="G17" s="72" t="n">
        <v>71.0423194685049</v>
      </c>
    </row>
    <row r="18">
      <c r="A18" s="72" t="s">
        <v>16</v>
      </c>
      <c r="B18" s="72" t="s">
        <v>17</v>
      </c>
      <c r="C18" s="72" t="s">
        <v>19</v>
      </c>
      <c r="D18" s="72" t="n">
        <v>2071737.1279625</v>
      </c>
      <c r="E18" s="72" t="n">
        <v>5347202.8485562</v>
      </c>
      <c r="F18" s="72" t="n">
        <v>27.9249749225583</v>
      </c>
      <c r="G18" s="72" t="n">
        <v>72.0750250774417</v>
      </c>
    </row>
    <row r="19">
      <c r="A19" s="72" t="s">
        <v>16</v>
      </c>
      <c r="B19" s="72" t="s">
        <v>20</v>
      </c>
      <c r="C19" s="72" t="s">
        <v>18</v>
      </c>
      <c r="D19" s="72" t="n">
        <v>881.3612376</v>
      </c>
      <c r="E19" s="72" t="n">
        <v>3499.8889815</v>
      </c>
      <c r="F19" s="72" t="n">
        <v>20.1166606225255</v>
      </c>
      <c r="G19" s="72" t="n">
        <v>79.8833393774745</v>
      </c>
    </row>
    <row r="20">
      <c r="A20" s="72" t="s">
        <v>16</v>
      </c>
      <c r="B20" s="72" t="s">
        <v>20</v>
      </c>
      <c r="C20" s="72" t="s">
        <v>19</v>
      </c>
      <c r="D20" s="72" t="n">
        <v>4097.9035862</v>
      </c>
      <c r="E20" s="72" t="n">
        <v>21027.8461734</v>
      </c>
      <c r="F20" s="72" t="n">
        <v>16.3095773276747</v>
      </c>
      <c r="G20" s="72" t="n">
        <v>83.6904226723253</v>
      </c>
    </row>
    <row r="21">
      <c r="A21" s="72" t="s">
        <v>16</v>
      </c>
      <c r="B21" s="72" t="s">
        <v>21</v>
      </c>
      <c r="C21" s="72" t="s">
        <v>18</v>
      </c>
      <c r="D21" s="72" t="n">
        <v>126102.4183246</v>
      </c>
      <c r="E21" s="72" t="n">
        <v>308031.3548681</v>
      </c>
      <c r="F21" s="72" t="n">
        <v>29.0469035378703</v>
      </c>
      <c r="G21" s="72" t="n">
        <v>70.9530964621297</v>
      </c>
    </row>
    <row r="22">
      <c r="A22" s="72" t="s">
        <v>16</v>
      </c>
      <c r="B22" s="72" t="s">
        <v>21</v>
      </c>
      <c r="C22" s="72" t="s">
        <v>19</v>
      </c>
      <c r="D22" s="72" t="n">
        <v>2067639.2243763</v>
      </c>
      <c r="E22" s="72" t="n">
        <v>5326175.0023828</v>
      </c>
      <c r="F22" s="72" t="n">
        <v>27.9644465084512</v>
      </c>
      <c r="G22" s="72" t="n">
        <v>72.0355534915488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380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73" t="s">
        <v>16</v>
      </c>
      <c r="B33" s="73" t="s">
        <v>17</v>
      </c>
      <c r="C33" s="73" t="s">
        <v>18</v>
      </c>
      <c r="D33" s="73" t="n">
        <v>126983.7795622</v>
      </c>
      <c r="E33" s="73" t="n">
        <v>311531.2438496</v>
      </c>
      <c r="F33" s="73" t="n">
        <v>28.9576805314951</v>
      </c>
      <c r="G33" s="73" t="n">
        <v>71.0423194685049</v>
      </c>
    </row>
    <row r="34">
      <c r="A34" s="73" t="s">
        <v>16</v>
      </c>
      <c r="B34" s="73" t="s">
        <v>17</v>
      </c>
      <c r="C34" s="73" t="s">
        <v>19</v>
      </c>
      <c r="D34" s="73" t="n">
        <v>2071737.1279625</v>
      </c>
      <c r="E34" s="73" t="n">
        <v>5347202.8485562</v>
      </c>
      <c r="F34" s="73" t="n">
        <v>27.9249749225583</v>
      </c>
      <c r="G34" s="73" t="n">
        <v>72.0750250774417</v>
      </c>
    </row>
    <row r="35">
      <c r="A35" s="73" t="s">
        <v>29</v>
      </c>
      <c r="B35" s="73" t="s">
        <v>30</v>
      </c>
      <c r="C35" s="73" t="s">
        <v>18</v>
      </c>
      <c r="D35" s="73" t="n">
        <v>809.7399039</v>
      </c>
      <c r="E35" s="73" t="n">
        <v>5703.2201759</v>
      </c>
      <c r="F35" s="73" t="n">
        <v>12.4327478439706</v>
      </c>
      <c r="G35" s="73" t="n">
        <v>87.5672521560294</v>
      </c>
    </row>
    <row r="36">
      <c r="A36" s="73" t="s">
        <v>29</v>
      </c>
      <c r="B36" s="73" t="s">
        <v>30</v>
      </c>
      <c r="C36" s="73" t="s">
        <v>19</v>
      </c>
      <c r="D36" s="73" t="n">
        <v>20628.8820501</v>
      </c>
      <c r="E36" s="73" t="n">
        <v>130157.1578702</v>
      </c>
      <c r="F36" s="73" t="n">
        <v>13.6808964947973</v>
      </c>
      <c r="G36" s="73" t="n">
        <v>86.3191035052027</v>
      </c>
    </row>
    <row r="37">
      <c r="A37" s="73" t="s">
        <v>31</v>
      </c>
      <c r="B37" s="73" t="s">
        <v>32</v>
      </c>
      <c r="C37" s="73" t="s">
        <v>18</v>
      </c>
      <c r="D37" s="73" t="n">
        <v>232.2670454</v>
      </c>
      <c r="E37" s="73" t="n">
        <v>999.4274541</v>
      </c>
      <c r="F37" s="73" t="n">
        <v>18.8575207159152</v>
      </c>
      <c r="G37" s="73" t="n">
        <v>81.1424792840849</v>
      </c>
    </row>
    <row r="38">
      <c r="A38" s="73" t="s">
        <v>31</v>
      </c>
      <c r="B38" s="73" t="s">
        <v>32</v>
      </c>
      <c r="C38" s="73" t="s">
        <v>19</v>
      </c>
      <c r="D38" s="73" t="n">
        <v>7660.585076</v>
      </c>
      <c r="E38" s="73" t="n">
        <v>30007.7204339</v>
      </c>
      <c r="F38" s="73" t="n">
        <v>20.3369516422411</v>
      </c>
      <c r="G38" s="73" t="n">
        <v>79.6630483577589</v>
      </c>
    </row>
    <row r="39">
      <c r="A39" s="73" t="s">
        <v>33</v>
      </c>
      <c r="B39" s="73" t="s">
        <v>34</v>
      </c>
      <c r="C39" s="73" t="s">
        <v>18</v>
      </c>
      <c r="D39" s="73" t="n">
        <v>556.0714824</v>
      </c>
      <c r="E39" s="73" t="n">
        <v>2704.9355428</v>
      </c>
      <c r="F39" s="73" t="n">
        <v>17.0521399709618</v>
      </c>
      <c r="G39" s="73" t="n">
        <v>82.9478600290382</v>
      </c>
    </row>
    <row r="40">
      <c r="A40" s="73" t="s">
        <v>33</v>
      </c>
      <c r="B40" s="73" t="s">
        <v>34</v>
      </c>
      <c r="C40" s="73" t="s">
        <v>19</v>
      </c>
      <c r="D40" s="73" t="n">
        <v>19794.250199</v>
      </c>
      <c r="E40" s="73" t="n">
        <v>87461.7427567</v>
      </c>
      <c r="F40" s="73" t="n">
        <v>18.4551460981538</v>
      </c>
      <c r="G40" s="73" t="n">
        <v>81.5448539018462</v>
      </c>
    </row>
    <row r="41">
      <c r="A41" s="73" t="s">
        <v>35</v>
      </c>
      <c r="B41" s="73" t="s">
        <v>36</v>
      </c>
      <c r="C41" s="73" t="s">
        <v>18</v>
      </c>
      <c r="D41" s="73" t="n">
        <v>434.9626283</v>
      </c>
      <c r="E41" s="73" t="n">
        <v>1632.4219596</v>
      </c>
      <c r="F41" s="73" t="n">
        <v>21.0392701409187</v>
      </c>
      <c r="G41" s="73" t="n">
        <v>78.9607298590813</v>
      </c>
    </row>
    <row r="42">
      <c r="A42" s="73" t="s">
        <v>35</v>
      </c>
      <c r="B42" s="73" t="s">
        <v>36</v>
      </c>
      <c r="C42" s="73" t="s">
        <v>19</v>
      </c>
      <c r="D42" s="73" t="n">
        <v>8884.2511424</v>
      </c>
      <c r="E42" s="73" t="n">
        <v>23651.3642715</v>
      </c>
      <c r="F42" s="73" t="n">
        <v>27.3062335824281</v>
      </c>
      <c r="G42" s="73" t="n">
        <v>72.693766417572</v>
      </c>
    </row>
    <row r="43">
      <c r="A43" s="73" t="s">
        <v>37</v>
      </c>
      <c r="B43" s="73" t="s">
        <v>38</v>
      </c>
      <c r="C43" s="73" t="s">
        <v>18</v>
      </c>
      <c r="D43" s="73" t="n">
        <v>1024.1350813</v>
      </c>
      <c r="E43" s="73" t="n">
        <v>6506.2482974</v>
      </c>
      <c r="F43" s="73" t="n">
        <v>13.6000390656976</v>
      </c>
      <c r="G43" s="73" t="n">
        <v>86.3999609343024</v>
      </c>
    </row>
    <row r="44">
      <c r="A44" s="73" t="s">
        <v>37</v>
      </c>
      <c r="B44" s="73" t="s">
        <v>38</v>
      </c>
      <c r="C44" s="73" t="s">
        <v>19</v>
      </c>
      <c r="D44" s="73" t="n">
        <v>27043.8549941</v>
      </c>
      <c r="E44" s="73" t="n">
        <v>123883.7615776</v>
      </c>
      <c r="F44" s="73" t="n">
        <v>17.9184271297708</v>
      </c>
      <c r="G44" s="73" t="n">
        <v>82.0815728702292</v>
      </c>
    </row>
    <row r="45">
      <c r="A45" s="73" t="s">
        <v>39</v>
      </c>
      <c r="B45" s="73" t="s">
        <v>40</v>
      </c>
      <c r="C45" s="73" t="s">
        <v>18</v>
      </c>
      <c r="D45" s="73" t="n">
        <v>13772.5693808</v>
      </c>
      <c r="E45" s="73" t="n">
        <v>56374.2817842</v>
      </c>
      <c r="F45" s="73" t="n">
        <v>19.6339096510605</v>
      </c>
      <c r="G45" s="73" t="n">
        <v>80.3660903489395</v>
      </c>
    </row>
    <row r="46">
      <c r="A46" s="73" t="s">
        <v>39</v>
      </c>
      <c r="B46" s="73" t="s">
        <v>40</v>
      </c>
      <c r="C46" s="73" t="s">
        <v>19</v>
      </c>
      <c r="D46" s="73" t="n">
        <v>130035.3359074</v>
      </c>
      <c r="E46" s="73" t="n">
        <v>592332.8129309</v>
      </c>
      <c r="F46" s="73" t="n">
        <v>18.0012554701534</v>
      </c>
      <c r="G46" s="73" t="n">
        <v>81.9987445298466</v>
      </c>
    </row>
    <row r="47">
      <c r="A47" s="73" t="s">
        <v>41</v>
      </c>
      <c r="B47" s="73" t="s">
        <v>42</v>
      </c>
      <c r="C47" s="73" t="s">
        <v>18</v>
      </c>
      <c r="D47" s="73" t="n">
        <v>219.0806739</v>
      </c>
      <c r="E47" s="73" t="n">
        <v>702.3752361</v>
      </c>
      <c r="F47" s="73" t="n">
        <v>23.7754917541307</v>
      </c>
      <c r="G47" s="73" t="n">
        <v>76.2245082458693</v>
      </c>
    </row>
    <row r="48">
      <c r="A48" s="73" t="s">
        <v>41</v>
      </c>
      <c r="B48" s="73" t="s">
        <v>42</v>
      </c>
      <c r="C48" s="73" t="s">
        <v>19</v>
      </c>
      <c r="D48" s="73" t="n">
        <v>5644.2992064</v>
      </c>
      <c r="E48" s="73" t="n">
        <v>23931.2448938</v>
      </c>
      <c r="F48" s="73" t="n">
        <v>19.0843461316468</v>
      </c>
      <c r="G48" s="73" t="n">
        <v>80.9156538683532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381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74" t="s">
        <v>16</v>
      </c>
      <c r="B59" s="74" t="s">
        <v>17</v>
      </c>
      <c r="C59" s="74" t="s">
        <v>18</v>
      </c>
      <c r="D59" s="74" t="n">
        <v>126102.4183246</v>
      </c>
      <c r="E59" s="74" t="n">
        <v>308031.3548681</v>
      </c>
      <c r="F59" s="74" t="n">
        <v>29.0469035378703</v>
      </c>
      <c r="G59" s="74" t="n">
        <v>70.9530964621297</v>
      </c>
    </row>
    <row r="60">
      <c r="A60" s="74" t="s">
        <v>16</v>
      </c>
      <c r="B60" s="74" t="s">
        <v>17</v>
      </c>
      <c r="C60" s="74" t="s">
        <v>19</v>
      </c>
      <c r="D60" s="74" t="n">
        <v>2067639.2243763</v>
      </c>
      <c r="E60" s="74" t="n">
        <v>5326175.0023828</v>
      </c>
      <c r="F60" s="74" t="n">
        <v>27.9644465084512</v>
      </c>
      <c r="G60" s="74" t="n">
        <v>72.0355534915488</v>
      </c>
    </row>
    <row r="61">
      <c r="A61" s="74" t="s">
        <v>44</v>
      </c>
      <c r="B61" s="74" t="s">
        <v>45</v>
      </c>
      <c r="C61" s="74" t="s">
        <v>18</v>
      </c>
      <c r="D61" s="74" t="n">
        <v>81.0912012</v>
      </c>
      <c r="E61" s="74" t="n">
        <v>603.3091949</v>
      </c>
      <c r="F61" s="74" t="n">
        <v>11.8485029614377</v>
      </c>
      <c r="G61" s="74" t="n">
        <v>88.1514970385623</v>
      </c>
    </row>
    <row r="62">
      <c r="A62" s="74" t="s">
        <v>44</v>
      </c>
      <c r="B62" s="74" t="s">
        <v>45</v>
      </c>
      <c r="C62" s="74" t="s">
        <v>19</v>
      </c>
      <c r="D62" s="74" t="n">
        <v>1099.3017915</v>
      </c>
      <c r="E62" s="74" t="n">
        <v>7801.2978141</v>
      </c>
      <c r="F62" s="74" t="n">
        <v>12.3508734266437</v>
      </c>
      <c r="G62" s="74" t="n">
        <v>87.6491265733564</v>
      </c>
    </row>
    <row r="63">
      <c r="A63" s="74" t="s">
        <v>46</v>
      </c>
      <c r="B63" s="74" t="s">
        <v>47</v>
      </c>
      <c r="C63" s="74" t="s">
        <v>18</v>
      </c>
      <c r="D63" s="74" t="n">
        <v>951.1116836</v>
      </c>
      <c r="E63" s="74" t="n">
        <v>2435.6387726</v>
      </c>
      <c r="F63" s="74" t="n">
        <v>28.083311596189</v>
      </c>
      <c r="G63" s="74" t="n">
        <v>71.916688403811</v>
      </c>
    </row>
    <row r="64">
      <c r="A64" s="74" t="s">
        <v>46</v>
      </c>
      <c r="B64" s="74" t="s">
        <v>47</v>
      </c>
      <c r="C64" s="74" t="s">
        <v>19</v>
      </c>
      <c r="D64" s="74" t="n">
        <v>15757.7734558</v>
      </c>
      <c r="E64" s="74" t="n">
        <v>49629.4760949</v>
      </c>
      <c r="F64" s="74" t="n">
        <v>24.0991532203564</v>
      </c>
      <c r="G64" s="74" t="n">
        <v>75.9008467796436</v>
      </c>
    </row>
    <row r="65">
      <c r="A65" s="74" t="s">
        <v>29</v>
      </c>
      <c r="B65" s="74" t="s">
        <v>30</v>
      </c>
      <c r="C65" s="74" t="s">
        <v>18</v>
      </c>
      <c r="D65" s="74" t="n">
        <v>682.3311811</v>
      </c>
      <c r="E65" s="74" t="n">
        <v>3900.6259185</v>
      </c>
      <c r="F65" s="74" t="n">
        <v>14.888447922839</v>
      </c>
      <c r="G65" s="74" t="n">
        <v>85.111552077161</v>
      </c>
    </row>
    <row r="66">
      <c r="A66" s="74" t="s">
        <v>29</v>
      </c>
      <c r="B66" s="74" t="s">
        <v>30</v>
      </c>
      <c r="C66" s="74" t="s">
        <v>19</v>
      </c>
      <c r="D66" s="74" t="n">
        <v>18392.6902727</v>
      </c>
      <c r="E66" s="74" t="n">
        <v>108964.3526266</v>
      </c>
      <c r="F66" s="74" t="n">
        <v>14.4418320761757</v>
      </c>
      <c r="G66" s="74" t="n">
        <v>85.5581679238243</v>
      </c>
    </row>
    <row r="67">
      <c r="A67" s="74" t="s">
        <v>31</v>
      </c>
      <c r="B67" s="74" t="s">
        <v>32</v>
      </c>
      <c r="C67" s="74" t="s">
        <v>18</v>
      </c>
      <c r="D67" s="74" t="n">
        <v>127.8406672</v>
      </c>
      <c r="E67" s="74" t="n">
        <v>447.2192606</v>
      </c>
      <c r="F67" s="74" t="n">
        <v>22.2308425643704</v>
      </c>
      <c r="G67" s="74" t="n">
        <v>77.7691574356296</v>
      </c>
    </row>
    <row r="68">
      <c r="A68" s="74" t="s">
        <v>31</v>
      </c>
      <c r="B68" s="74" t="s">
        <v>32</v>
      </c>
      <c r="C68" s="74" t="s">
        <v>19</v>
      </c>
      <c r="D68" s="74" t="n">
        <v>5440.2423032</v>
      </c>
      <c r="E68" s="74" t="n">
        <v>20254.6977724</v>
      </c>
      <c r="F68" s="74" t="n">
        <v>21.1724265057387</v>
      </c>
      <c r="G68" s="74" t="n">
        <v>78.8275734942613</v>
      </c>
    </row>
    <row r="69">
      <c r="A69" s="74" t="s">
        <v>48</v>
      </c>
      <c r="B69" s="74" t="s">
        <v>49</v>
      </c>
      <c r="C69" s="74" t="s">
        <v>18</v>
      </c>
      <c r="D69" s="74" t="n">
        <v>1162.8635897</v>
      </c>
      <c r="E69" s="74" t="n">
        <v>1965.3100595</v>
      </c>
      <c r="F69" s="74" t="n">
        <v>37.1738822746426</v>
      </c>
      <c r="G69" s="74" t="n">
        <v>62.8261177253574</v>
      </c>
    </row>
    <row r="70">
      <c r="A70" s="74" t="s">
        <v>48</v>
      </c>
      <c r="B70" s="74" t="s">
        <v>49</v>
      </c>
      <c r="C70" s="74" t="s">
        <v>19</v>
      </c>
      <c r="D70" s="74" t="n">
        <v>8829.5110738</v>
      </c>
      <c r="E70" s="74" t="n">
        <v>11798.3152836</v>
      </c>
      <c r="F70" s="74" t="n">
        <v>42.8038850086234</v>
      </c>
      <c r="G70" s="74" t="n">
        <v>57.1961149913766</v>
      </c>
    </row>
    <row r="71">
      <c r="A71" s="74" t="s">
        <v>50</v>
      </c>
      <c r="B71" s="74" t="s">
        <v>51</v>
      </c>
      <c r="C71" s="74" t="s">
        <v>18</v>
      </c>
      <c r="D71" s="74" t="n">
        <v>1673.2498303</v>
      </c>
      <c r="E71" s="74" t="n">
        <v>6548.09495</v>
      </c>
      <c r="F71" s="74" t="n">
        <v>20.352507710289</v>
      </c>
      <c r="G71" s="74" t="n">
        <v>79.647492289711</v>
      </c>
    </row>
    <row r="72">
      <c r="A72" s="74" t="s">
        <v>50</v>
      </c>
      <c r="B72" s="74" t="s">
        <v>51</v>
      </c>
      <c r="C72" s="74" t="s">
        <v>19</v>
      </c>
      <c r="D72" s="74" t="n">
        <v>24856.9875891</v>
      </c>
      <c r="E72" s="74" t="n">
        <v>120024.6676333</v>
      </c>
      <c r="F72" s="74" t="n">
        <v>17.1567529035635</v>
      </c>
      <c r="G72" s="74" t="n">
        <v>82.8432470964365</v>
      </c>
    </row>
    <row r="73">
      <c r="A73" s="74" t="s">
        <v>33</v>
      </c>
      <c r="B73" s="74" t="s">
        <v>34</v>
      </c>
      <c r="C73" s="74" t="s">
        <v>18</v>
      </c>
      <c r="D73" s="74" t="n">
        <v>526.6478804</v>
      </c>
      <c r="E73" s="74" t="n">
        <v>2531.7889618</v>
      </c>
      <c r="F73" s="74" t="n">
        <v>17.2195113900463</v>
      </c>
      <c r="G73" s="74" t="n">
        <v>82.7804886099537</v>
      </c>
    </row>
    <row r="74">
      <c r="A74" s="74" t="s">
        <v>33</v>
      </c>
      <c r="B74" s="74" t="s">
        <v>34</v>
      </c>
      <c r="C74" s="74" t="s">
        <v>19</v>
      </c>
      <c r="D74" s="74" t="n">
        <v>19356.2912</v>
      </c>
      <c r="E74" s="74" t="n">
        <v>86280.2719687</v>
      </c>
      <c r="F74" s="74" t="n">
        <v>18.3234768525064</v>
      </c>
      <c r="G74" s="74" t="n">
        <v>81.6765231474937</v>
      </c>
    </row>
    <row r="75">
      <c r="A75" s="74" t="s">
        <v>52</v>
      </c>
      <c r="B75" s="74" t="s">
        <v>53</v>
      </c>
      <c r="C75" s="74" t="s">
        <v>18</v>
      </c>
      <c r="D75" s="74" t="n">
        <v>4527.6589618</v>
      </c>
      <c r="E75" s="74" t="n">
        <v>9521.5238352</v>
      </c>
      <c r="F75" s="74" t="n">
        <v>32.2272051493758</v>
      </c>
      <c r="G75" s="74" t="n">
        <v>67.7727948506242</v>
      </c>
    </row>
    <row r="76">
      <c r="A76" s="74" t="s">
        <v>52</v>
      </c>
      <c r="B76" s="74" t="s">
        <v>53</v>
      </c>
      <c r="C76" s="74" t="s">
        <v>19</v>
      </c>
      <c r="D76" s="74" t="n">
        <v>53681.4579769</v>
      </c>
      <c r="E76" s="74" t="n">
        <v>72779.359223</v>
      </c>
      <c r="F76" s="74" t="n">
        <v>42.4490835703238</v>
      </c>
      <c r="G76" s="74" t="n">
        <v>57.5509164296762</v>
      </c>
    </row>
    <row r="77">
      <c r="A77" s="74" t="s">
        <v>54</v>
      </c>
      <c r="B77" s="74" t="s">
        <v>55</v>
      </c>
      <c r="C77" s="74" t="s">
        <v>18</v>
      </c>
      <c r="D77" s="74" t="n">
        <v>192.3671639</v>
      </c>
      <c r="E77" s="74" t="n">
        <v>550.7850274</v>
      </c>
      <c r="F77" s="74" t="n">
        <v>25.8852986174327</v>
      </c>
      <c r="G77" s="74" t="n">
        <v>74.1147013825672</v>
      </c>
    </row>
    <row r="78">
      <c r="A78" s="74" t="s">
        <v>54</v>
      </c>
      <c r="B78" s="74" t="s">
        <v>55</v>
      </c>
      <c r="C78" s="74" t="s">
        <v>19</v>
      </c>
      <c r="D78" s="74" t="n">
        <v>2891.5456919</v>
      </c>
      <c r="E78" s="74" t="n">
        <v>10916.3021153</v>
      </c>
      <c r="F78" s="74" t="n">
        <v>20.9413207059845</v>
      </c>
      <c r="G78" s="74" t="n">
        <v>79.0586792940155</v>
      </c>
    </row>
    <row r="79">
      <c r="A79" s="74" t="s">
        <v>35</v>
      </c>
      <c r="B79" s="74" t="s">
        <v>36</v>
      </c>
      <c r="C79" s="74" t="s">
        <v>18</v>
      </c>
      <c r="D79" s="74" t="n">
        <v>39.599568</v>
      </c>
      <c r="E79" s="74" t="n">
        <v>876.5323081</v>
      </c>
      <c r="F79" s="74" t="n">
        <v>4.32247463853965</v>
      </c>
      <c r="G79" s="74" t="n">
        <v>95.6775253614604</v>
      </c>
    </row>
    <row r="80">
      <c r="A80" s="74" t="s">
        <v>35</v>
      </c>
      <c r="B80" s="74" t="s">
        <v>36</v>
      </c>
      <c r="C80" s="74" t="s">
        <v>19</v>
      </c>
      <c r="D80" s="74" t="n">
        <v>3251.9156836</v>
      </c>
      <c r="E80" s="74" t="n">
        <v>13142.9524412</v>
      </c>
      <c r="F80" s="74" t="n">
        <v>19.8349609087793</v>
      </c>
      <c r="G80" s="74" t="n">
        <v>80.1650390912207</v>
      </c>
    </row>
    <row r="81">
      <c r="A81" s="74" t="s">
        <v>56</v>
      </c>
      <c r="B81" s="74" t="s">
        <v>57</v>
      </c>
      <c r="C81" s="74" t="s">
        <v>18</v>
      </c>
      <c r="D81" s="74" t="n">
        <v>1226.0747219</v>
      </c>
      <c r="E81" s="74" t="n">
        <v>6957.1361481</v>
      </c>
      <c r="F81" s="74" t="n">
        <v>14.9828073769288</v>
      </c>
      <c r="G81" s="74" t="n">
        <v>85.0171926230712</v>
      </c>
    </row>
    <row r="82">
      <c r="A82" s="74" t="s">
        <v>56</v>
      </c>
      <c r="B82" s="74" t="s">
        <v>57</v>
      </c>
      <c r="C82" s="74" t="s">
        <v>19</v>
      </c>
      <c r="D82" s="74" t="n">
        <v>17060.2843767</v>
      </c>
      <c r="E82" s="74" t="n">
        <v>102132.5047541</v>
      </c>
      <c r="F82" s="74" t="n">
        <v>14.313184967908</v>
      </c>
      <c r="G82" s="74" t="n">
        <v>85.686815032092</v>
      </c>
    </row>
    <row r="83">
      <c r="A83" s="74" t="s">
        <v>37</v>
      </c>
      <c r="B83" s="74" t="s">
        <v>38</v>
      </c>
      <c r="C83" s="74" t="s">
        <v>18</v>
      </c>
      <c r="D83" s="74" t="n">
        <v>996.4341163</v>
      </c>
      <c r="E83" s="74" t="n">
        <v>6142.1005733</v>
      </c>
      <c r="F83" s="74" t="n">
        <v>13.9585245379796</v>
      </c>
      <c r="G83" s="74" t="n">
        <v>86.0414754620204</v>
      </c>
    </row>
    <row r="84">
      <c r="A84" s="74" t="s">
        <v>37</v>
      </c>
      <c r="B84" s="74" t="s">
        <v>38</v>
      </c>
      <c r="C84" s="74" t="s">
        <v>19</v>
      </c>
      <c r="D84" s="74" t="n">
        <v>26800.1363568</v>
      </c>
      <c r="E84" s="74" t="n">
        <v>122562.3289505</v>
      </c>
      <c r="F84" s="74" t="n">
        <v>17.9430195542509</v>
      </c>
      <c r="G84" s="74" t="n">
        <v>82.0569804457491</v>
      </c>
    </row>
    <row r="85">
      <c r="A85" s="74" t="s">
        <v>58</v>
      </c>
      <c r="B85" s="74" t="s">
        <v>59</v>
      </c>
      <c r="C85" s="74" t="s">
        <v>18</v>
      </c>
      <c r="D85" s="74" t="n">
        <v>281.4423036</v>
      </c>
      <c r="E85" s="74" t="n">
        <v>1267.6269513</v>
      </c>
      <c r="F85" s="74" t="n">
        <v>18.1684777946334</v>
      </c>
      <c r="G85" s="74" t="n">
        <v>81.8315222053666</v>
      </c>
    </row>
    <row r="86">
      <c r="A86" s="74" t="s">
        <v>58</v>
      </c>
      <c r="B86" s="74" t="s">
        <v>59</v>
      </c>
      <c r="C86" s="74" t="s">
        <v>19</v>
      </c>
      <c r="D86" s="74" t="n">
        <v>5642.7781602</v>
      </c>
      <c r="E86" s="74" t="n">
        <v>21158.1525864</v>
      </c>
      <c r="F86" s="74" t="n">
        <v>21.0544111827752</v>
      </c>
      <c r="G86" s="74" t="n">
        <v>78.9455888172248</v>
      </c>
    </row>
    <row r="87">
      <c r="A87" s="74" t="s">
        <v>39</v>
      </c>
      <c r="B87" s="74" t="s">
        <v>40</v>
      </c>
      <c r="C87" s="74" t="s">
        <v>18</v>
      </c>
      <c r="D87" s="74" t="n">
        <v>13594.1734551</v>
      </c>
      <c r="E87" s="74" t="n">
        <v>55781.391929</v>
      </c>
      <c r="F87" s="74" t="n">
        <v>19.5950452869615</v>
      </c>
      <c r="G87" s="74" t="n">
        <v>80.4049547130385</v>
      </c>
    </row>
    <row r="88">
      <c r="A88" s="74" t="s">
        <v>39</v>
      </c>
      <c r="B88" s="74" t="s">
        <v>40</v>
      </c>
      <c r="C88" s="74" t="s">
        <v>19</v>
      </c>
      <c r="D88" s="74" t="n">
        <v>129567.2255833</v>
      </c>
      <c r="E88" s="74" t="n">
        <v>589040.2090362</v>
      </c>
      <c r="F88" s="74" t="n">
        <v>18.0303207761697</v>
      </c>
      <c r="G88" s="74" t="n">
        <v>81.9696792238303</v>
      </c>
    </row>
    <row r="89">
      <c r="A89" s="74" t="s">
        <v>41</v>
      </c>
      <c r="B89" s="74" t="s">
        <v>42</v>
      </c>
      <c r="C89" s="74" t="s">
        <v>18</v>
      </c>
      <c r="D89" s="74" t="n">
        <v>185.4073581</v>
      </c>
      <c r="E89" s="74" t="n">
        <v>324.271787</v>
      </c>
      <c r="F89" s="74" t="n">
        <v>36.3772698731126</v>
      </c>
      <c r="G89" s="74" t="n">
        <v>63.6227301268874</v>
      </c>
    </row>
    <row r="90">
      <c r="A90" s="74" t="s">
        <v>41</v>
      </c>
      <c r="B90" s="74" t="s">
        <v>42</v>
      </c>
      <c r="C90" s="74" t="s">
        <v>19</v>
      </c>
      <c r="D90" s="74" t="n">
        <v>5426.8771992</v>
      </c>
      <c r="E90" s="74" t="n">
        <v>16472.4436616</v>
      </c>
      <c r="F90" s="74" t="n">
        <v>24.781029666149</v>
      </c>
      <c r="G90" s="74" t="n">
        <v>75.218970333851</v>
      </c>
    </row>
    <row r="91">
      <c r="A91" s="74" t="s">
        <v>60</v>
      </c>
      <c r="B91" s="74" t="s">
        <v>61</v>
      </c>
      <c r="C91" s="74" t="s">
        <v>18</v>
      </c>
      <c r="D91" s="74" t="n">
        <v>60.7459168</v>
      </c>
      <c r="E91" s="74" t="n">
        <v>437.3875444</v>
      </c>
      <c r="F91" s="74" t="n">
        <v>12.1947071480931</v>
      </c>
      <c r="G91" s="74" t="n">
        <v>87.8052928519069</v>
      </c>
    </row>
    <row r="92">
      <c r="A92" s="74" t="s">
        <v>60</v>
      </c>
      <c r="B92" s="74" t="s">
        <v>61</v>
      </c>
      <c r="C92" s="74" t="s">
        <v>19</v>
      </c>
      <c r="D92" s="74" t="n">
        <v>1739.8803343</v>
      </c>
      <c r="E92" s="74" t="n">
        <v>7073.9862008</v>
      </c>
      <c r="F92" s="74" t="n">
        <v>19.7402618631808</v>
      </c>
      <c r="G92" s="74" t="n">
        <v>80.2597381368192</v>
      </c>
    </row>
    <row r="93">
      <c r="A93" s="74" t="s">
        <v>62</v>
      </c>
      <c r="B93" s="74" t="s">
        <v>63</v>
      </c>
      <c r="C93" s="74" t="s">
        <v>18</v>
      </c>
      <c r="D93" s="74" t="n">
        <v>113.6342182</v>
      </c>
      <c r="E93" s="74" t="n">
        <v>298.8891011</v>
      </c>
      <c r="F93" s="74" t="n">
        <v>27.5461320326868</v>
      </c>
      <c r="G93" s="74" t="n">
        <v>72.4538679673132</v>
      </c>
    </row>
    <row r="94">
      <c r="A94" s="74" t="s">
        <v>62</v>
      </c>
      <c r="B94" s="74" t="s">
        <v>63</v>
      </c>
      <c r="C94" s="74" t="s">
        <v>19</v>
      </c>
      <c r="D94" s="74" t="n">
        <v>2150.382461</v>
      </c>
      <c r="E94" s="74" t="n">
        <v>5977.0942164</v>
      </c>
      <c r="F94" s="74" t="n">
        <v>26.4581806427024</v>
      </c>
      <c r="G94" s="74" t="n">
        <v>73.5418193572976</v>
      </c>
    </row>
    <row r="95">
      <c r="A95" s="74" t="s">
        <v>64</v>
      </c>
      <c r="B95" s="74" t="s">
        <v>65</v>
      </c>
      <c r="C95" s="74" t="s">
        <v>18</v>
      </c>
      <c r="D95" s="74" t="n">
        <v>108.9018359</v>
      </c>
      <c r="E95" s="74" t="n">
        <v>756.0280743</v>
      </c>
      <c r="F95" s="74" t="n">
        <v>12.5908278365375</v>
      </c>
      <c r="G95" s="74" t="n">
        <v>87.4091721634625</v>
      </c>
    </row>
    <row r="96">
      <c r="A96" s="74" t="s">
        <v>64</v>
      </c>
      <c r="B96" s="74" t="s">
        <v>65</v>
      </c>
      <c r="C96" s="74" t="s">
        <v>19</v>
      </c>
      <c r="D96" s="74" t="n">
        <v>954.764062</v>
      </c>
      <c r="E96" s="74" t="n">
        <v>9691.3060309</v>
      </c>
      <c r="F96" s="74" t="n">
        <v>8.96823009494127</v>
      </c>
      <c r="G96" s="74" t="n">
        <v>91.0317699050587</v>
      </c>
    </row>
    <row r="97">
      <c r="A97" s="74" t="s">
        <v>66</v>
      </c>
      <c r="B97" s="74" t="s">
        <v>67</v>
      </c>
      <c r="C97" s="74" t="s">
        <v>18</v>
      </c>
      <c r="D97" s="74" t="n">
        <v>405.1846608</v>
      </c>
      <c r="E97" s="74" t="n">
        <v>1030.3746787</v>
      </c>
      <c r="F97" s="74" t="n">
        <v>28.2248632746261</v>
      </c>
      <c r="G97" s="74" t="n">
        <v>71.7751367253739</v>
      </c>
    </row>
    <row r="98">
      <c r="A98" s="74" t="s">
        <v>66</v>
      </c>
      <c r="B98" s="74" t="s">
        <v>67</v>
      </c>
      <c r="C98" s="74" t="s">
        <v>19</v>
      </c>
      <c r="D98" s="74" t="n">
        <v>4093.4639582</v>
      </c>
      <c r="E98" s="74" t="n">
        <v>15204.9767019</v>
      </c>
      <c r="F98" s="74" t="n">
        <v>21.2113715833183</v>
      </c>
      <c r="G98" s="74" t="n">
        <v>78.7886284166817</v>
      </c>
    </row>
    <row r="99">
      <c r="A99" s="74" t="s">
        <v>68</v>
      </c>
      <c r="B99" s="74" t="s">
        <v>69</v>
      </c>
      <c r="C99" s="74" t="s">
        <v>18</v>
      </c>
      <c r="D99" s="74" t="n">
        <v>20.6182243</v>
      </c>
      <c r="E99" s="74" t="n">
        <v>117.3625565</v>
      </c>
      <c r="F99" s="74" t="n">
        <v>14.9428233268847</v>
      </c>
      <c r="G99" s="74" t="n">
        <v>85.0571766731153</v>
      </c>
    </row>
    <row r="100">
      <c r="A100" s="74" t="s">
        <v>68</v>
      </c>
      <c r="B100" s="74" t="s">
        <v>69</v>
      </c>
      <c r="C100" s="74" t="s">
        <v>19</v>
      </c>
      <c r="D100" s="74" t="n">
        <v>196.1742809</v>
      </c>
      <c r="E100" s="74" t="n">
        <v>1292.844947</v>
      </c>
      <c r="F100" s="74" t="n">
        <v>13.1747312072437</v>
      </c>
      <c r="G100" s="74" t="n">
        <v>86.8252687927563</v>
      </c>
    </row>
    <row r="101">
      <c r="A101" s="74" t="s">
        <v>70</v>
      </c>
      <c r="B101" s="74" t="s">
        <v>71</v>
      </c>
      <c r="C101" s="74" t="s">
        <v>18</v>
      </c>
      <c r="D101" s="74" t="n">
        <v>1168.7747059</v>
      </c>
      <c r="E101" s="74" t="n">
        <v>2609.6339714</v>
      </c>
      <c r="F101" s="74" t="n">
        <v>30.9329880836287</v>
      </c>
      <c r="G101" s="74" t="n">
        <v>69.0670119163714</v>
      </c>
    </row>
    <row r="102">
      <c r="A102" s="74" t="s">
        <v>70</v>
      </c>
      <c r="B102" s="74" t="s">
        <v>71</v>
      </c>
      <c r="C102" s="74" t="s">
        <v>19</v>
      </c>
      <c r="D102" s="74" t="n">
        <v>33952.3332088</v>
      </c>
      <c r="E102" s="74" t="n">
        <v>91694.258115</v>
      </c>
      <c r="F102" s="74" t="n">
        <v>27.0220885828112</v>
      </c>
      <c r="G102" s="74" t="n">
        <v>72.9779114171888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382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75" t="s">
        <v>74</v>
      </c>
      <c r="B113" s="75" t="s">
        <v>75</v>
      </c>
      <c r="C113" s="75" t="s">
        <v>18</v>
      </c>
      <c r="D113" s="75" t="n">
        <v>2827.714934</v>
      </c>
      <c r="E113" s="75" t="n">
        <v>10119.3436873</v>
      </c>
      <c r="F113" s="75" t="n">
        <v>21.8405972870776</v>
      </c>
      <c r="G113" s="75" t="n">
        <v>78.1594027129224</v>
      </c>
    </row>
    <row r="114">
      <c r="A114" s="75" t="s">
        <v>74</v>
      </c>
      <c r="B114" s="75" t="s">
        <v>75</v>
      </c>
      <c r="C114" s="75" t="s">
        <v>19</v>
      </c>
      <c r="D114" s="75" t="n">
        <v>101731.4933771</v>
      </c>
      <c r="E114" s="75" t="n">
        <v>459116.4480127</v>
      </c>
      <c r="F114" s="75" t="n">
        <v>18.1388725658876</v>
      </c>
      <c r="G114" s="75" t="n">
        <v>81.8611274341124</v>
      </c>
    </row>
    <row r="115">
      <c r="A115" s="75" t="s">
        <v>76</v>
      </c>
      <c r="B115" s="75" t="s">
        <v>77</v>
      </c>
      <c r="C115" s="75" t="s">
        <v>18</v>
      </c>
      <c r="D115" s="75" t="n">
        <v>1051.4985578</v>
      </c>
      <c r="E115" s="75" t="n">
        <v>2542.77106</v>
      </c>
      <c r="F115" s="75" t="n">
        <v>29.2548603641929</v>
      </c>
      <c r="G115" s="75" t="n">
        <v>70.7451396358071</v>
      </c>
    </row>
    <row r="116">
      <c r="A116" s="75" t="s">
        <v>76</v>
      </c>
      <c r="B116" s="75" t="s">
        <v>77</v>
      </c>
      <c r="C116" s="75" t="s">
        <v>19</v>
      </c>
      <c r="D116" s="75" t="n">
        <v>40462.581483</v>
      </c>
      <c r="E116" s="75" t="n">
        <v>130319.1488985</v>
      </c>
      <c r="F116" s="75" t="n">
        <v>23.6925702723663</v>
      </c>
      <c r="G116" s="75" t="n">
        <v>76.3074297276337</v>
      </c>
    </row>
    <row r="117">
      <c r="A117" s="75" t="s">
        <v>78</v>
      </c>
      <c r="B117" s="75" t="s">
        <v>79</v>
      </c>
      <c r="C117" s="75" t="s">
        <v>18</v>
      </c>
      <c r="D117" s="75" t="n">
        <v>3142.6009346</v>
      </c>
      <c r="E117" s="75" t="n">
        <v>8323.0911103</v>
      </c>
      <c r="F117" s="75" t="n">
        <v>27.4087331344107</v>
      </c>
      <c r="G117" s="75" t="n">
        <v>72.5912668655893</v>
      </c>
    </row>
    <row r="118">
      <c r="A118" s="75" t="s">
        <v>78</v>
      </c>
      <c r="B118" s="75" t="s">
        <v>79</v>
      </c>
      <c r="C118" s="75" t="s">
        <v>19</v>
      </c>
      <c r="D118" s="75" t="n">
        <v>26749.9453606</v>
      </c>
      <c r="E118" s="75" t="n">
        <v>69514.3626025</v>
      </c>
      <c r="F118" s="75" t="n">
        <v>27.7880202191385</v>
      </c>
      <c r="G118" s="75" t="n">
        <v>72.2119797808615</v>
      </c>
    </row>
    <row r="119">
      <c r="A119" s="75" t="s">
        <v>80</v>
      </c>
      <c r="B119" s="75" t="s">
        <v>81</v>
      </c>
      <c r="C119" s="75" t="s">
        <v>18</v>
      </c>
      <c r="D119" s="75" t="n">
        <v>10490.1065474</v>
      </c>
      <c r="E119" s="75" t="n">
        <v>13938.3631641</v>
      </c>
      <c r="F119" s="75" t="n">
        <v>42.942135431683</v>
      </c>
      <c r="G119" s="75" t="n">
        <v>57.057864568317</v>
      </c>
    </row>
    <row r="120">
      <c r="A120" s="75" t="s">
        <v>80</v>
      </c>
      <c r="B120" s="75" t="s">
        <v>81</v>
      </c>
      <c r="C120" s="75" t="s">
        <v>19</v>
      </c>
      <c r="D120" s="75" t="n">
        <v>150434.0472232</v>
      </c>
      <c r="E120" s="75" t="n">
        <v>227134.4830652</v>
      </c>
      <c r="F120" s="75" t="n">
        <v>39.8428457764457</v>
      </c>
      <c r="G120" s="75" t="n">
        <v>60.1571542235543</v>
      </c>
    </row>
    <row r="121">
      <c r="A121" s="75" t="s">
        <v>82</v>
      </c>
      <c r="B121" s="75" t="s">
        <v>83</v>
      </c>
      <c r="C121" s="75" t="s">
        <v>18</v>
      </c>
      <c r="D121" s="75" t="n">
        <v>18823.7900508</v>
      </c>
      <c r="E121" s="75" t="n">
        <v>31723.1397061</v>
      </c>
      <c r="F121" s="75" t="n">
        <v>37.2402243644292</v>
      </c>
      <c r="G121" s="75" t="n">
        <v>62.7597756355708</v>
      </c>
    </row>
    <row r="122">
      <c r="A122" s="75" t="s">
        <v>82</v>
      </c>
      <c r="B122" s="75" t="s">
        <v>83</v>
      </c>
      <c r="C122" s="75" t="s">
        <v>19</v>
      </c>
      <c r="D122" s="75" t="n">
        <v>95499.1659734</v>
      </c>
      <c r="E122" s="75" t="n">
        <v>249713.9042857</v>
      </c>
      <c r="F122" s="75" t="n">
        <v>27.6638326300111</v>
      </c>
      <c r="G122" s="75" t="n">
        <v>72.3361673699889</v>
      </c>
    </row>
    <row r="123">
      <c r="A123" s="75" t="s">
        <v>84</v>
      </c>
      <c r="B123" s="75" t="s">
        <v>85</v>
      </c>
      <c r="C123" s="75" t="s">
        <v>18</v>
      </c>
      <c r="D123" s="75" t="n">
        <v>3750.3611472</v>
      </c>
      <c r="E123" s="75" t="n">
        <v>4938.7394624</v>
      </c>
      <c r="F123" s="75" t="n">
        <v>43.1616724872132</v>
      </c>
      <c r="G123" s="75" t="n">
        <v>56.8383275127868</v>
      </c>
    </row>
    <row r="124">
      <c r="A124" s="75" t="s">
        <v>84</v>
      </c>
      <c r="B124" s="75" t="s">
        <v>85</v>
      </c>
      <c r="C124" s="75" t="s">
        <v>19</v>
      </c>
      <c r="D124" s="75" t="n">
        <v>74879.7897211</v>
      </c>
      <c r="E124" s="75" t="n">
        <v>97012.1096815</v>
      </c>
      <c r="F124" s="75" t="n">
        <v>43.5621399154586</v>
      </c>
      <c r="G124" s="75" t="n">
        <v>56.4378600845414</v>
      </c>
    </row>
    <row r="125">
      <c r="A125" s="75" t="s">
        <v>86</v>
      </c>
      <c r="B125" s="75" t="s">
        <v>87</v>
      </c>
      <c r="C125" s="75" t="s">
        <v>18</v>
      </c>
      <c r="D125" s="75" t="n">
        <v>18841.1418962</v>
      </c>
      <c r="E125" s="75" t="n">
        <v>40547.2788041</v>
      </c>
      <c r="F125" s="75" t="n">
        <v>31.725278554351</v>
      </c>
      <c r="G125" s="75" t="n">
        <v>68.274721445649</v>
      </c>
    </row>
    <row r="126">
      <c r="A126" s="75" t="s">
        <v>86</v>
      </c>
      <c r="B126" s="75" t="s">
        <v>87</v>
      </c>
      <c r="C126" s="75" t="s">
        <v>19</v>
      </c>
      <c r="D126" s="75" t="n">
        <v>214741.2121479</v>
      </c>
      <c r="E126" s="75" t="n">
        <v>449961.3671527</v>
      </c>
      <c r="F126" s="75" t="n">
        <v>32.306360594215</v>
      </c>
      <c r="G126" s="75" t="n">
        <v>67.693639405785</v>
      </c>
    </row>
    <row r="127">
      <c r="A127" s="75" t="s">
        <v>88</v>
      </c>
      <c r="B127" s="75" t="s">
        <v>89</v>
      </c>
      <c r="C127" s="75" t="s">
        <v>18</v>
      </c>
      <c r="D127" s="75" t="n">
        <v>14851.0450728</v>
      </c>
      <c r="E127" s="75" t="n">
        <v>39866.2796393</v>
      </c>
      <c r="F127" s="75" t="n">
        <v>27.1413947062289</v>
      </c>
      <c r="G127" s="75" t="n">
        <v>72.8586052937711</v>
      </c>
    </row>
    <row r="128">
      <c r="A128" s="75" t="s">
        <v>88</v>
      </c>
      <c r="B128" s="75" t="s">
        <v>89</v>
      </c>
      <c r="C128" s="75" t="s">
        <v>19</v>
      </c>
      <c r="D128" s="75" t="n">
        <v>276607.9350002</v>
      </c>
      <c r="E128" s="75" t="n">
        <v>703199.7402949</v>
      </c>
      <c r="F128" s="75" t="n">
        <v>28.2308397836229</v>
      </c>
      <c r="G128" s="75" t="n">
        <v>71.7691602163771</v>
      </c>
    </row>
    <row r="129">
      <c r="A129" s="75" t="s">
        <v>90</v>
      </c>
      <c r="B129" s="75" t="s">
        <v>91</v>
      </c>
      <c r="C129" s="75" t="s">
        <v>18</v>
      </c>
      <c r="D129" s="75" t="n">
        <v>2532.3448286</v>
      </c>
      <c r="E129" s="75" t="n">
        <v>7539.5373926</v>
      </c>
      <c r="F129" s="75" t="n">
        <v>25.1427168525635</v>
      </c>
      <c r="G129" s="75" t="n">
        <v>74.8572831474365</v>
      </c>
    </row>
    <row r="130">
      <c r="A130" s="75" t="s">
        <v>90</v>
      </c>
      <c r="B130" s="75" t="s">
        <v>91</v>
      </c>
      <c r="C130" s="75" t="s">
        <v>19</v>
      </c>
      <c r="D130" s="75" t="n">
        <v>94159.1011753</v>
      </c>
      <c r="E130" s="75" t="n">
        <v>291199.0166034</v>
      </c>
      <c r="F130" s="75" t="n">
        <v>24.4341813059646</v>
      </c>
      <c r="G130" s="75" t="n">
        <v>75.5658186940354</v>
      </c>
    </row>
    <row r="131">
      <c r="A131" s="75" t="s">
        <v>92</v>
      </c>
      <c r="B131" s="75" t="s">
        <v>93</v>
      </c>
      <c r="C131" s="75" t="s">
        <v>18</v>
      </c>
      <c r="D131" s="75" t="n">
        <v>6316.9804236</v>
      </c>
      <c r="E131" s="75" t="n">
        <v>23433.9064299</v>
      </c>
      <c r="F131" s="75" t="n">
        <v>21.2329146848839</v>
      </c>
      <c r="G131" s="75" t="n">
        <v>78.7670853151161</v>
      </c>
    </row>
    <row r="132">
      <c r="A132" s="75" t="s">
        <v>92</v>
      </c>
      <c r="B132" s="75" t="s">
        <v>93</v>
      </c>
      <c r="C132" s="75" t="s">
        <v>19</v>
      </c>
      <c r="D132" s="75" t="n">
        <v>197202.8085722</v>
      </c>
      <c r="E132" s="75" t="n">
        <v>587513.3045676</v>
      </c>
      <c r="F132" s="75" t="n">
        <v>25.1304650522791</v>
      </c>
      <c r="G132" s="75" t="n">
        <v>74.869534947721</v>
      </c>
    </row>
    <row r="133">
      <c r="A133" s="75" t="s">
        <v>94</v>
      </c>
      <c r="B133" s="75" t="s">
        <v>95</v>
      </c>
      <c r="C133" s="75" t="s">
        <v>18</v>
      </c>
      <c r="D133" s="75" t="n">
        <v>11656.3837663</v>
      </c>
      <c r="E133" s="75" t="n">
        <v>34428.4508161</v>
      </c>
      <c r="F133" s="75" t="n">
        <v>25.2933180121506</v>
      </c>
      <c r="G133" s="75" t="n">
        <v>74.7066819878494</v>
      </c>
    </row>
    <row r="134">
      <c r="A134" s="75" t="s">
        <v>94</v>
      </c>
      <c r="B134" s="75" t="s">
        <v>95</v>
      </c>
      <c r="C134" s="75" t="s">
        <v>19</v>
      </c>
      <c r="D134" s="75" t="n">
        <v>340647.0147275</v>
      </c>
      <c r="E134" s="75" t="n">
        <v>873322.1506769</v>
      </c>
      <c r="F134" s="75" t="n">
        <v>28.0605986078751</v>
      </c>
      <c r="G134" s="75" t="n">
        <v>71.9394013921249</v>
      </c>
    </row>
    <row r="135">
      <c r="A135" s="75" t="s">
        <v>96</v>
      </c>
      <c r="B135" s="75" t="s">
        <v>97</v>
      </c>
      <c r="C135" s="75" t="s">
        <v>18</v>
      </c>
      <c r="D135" s="75" t="n">
        <v>500.557408</v>
      </c>
      <c r="E135" s="75" t="n">
        <v>2417.7382545</v>
      </c>
      <c r="F135" s="75" t="n">
        <v>17.1523884448086</v>
      </c>
      <c r="G135" s="75" t="n">
        <v>82.8476115551914</v>
      </c>
    </row>
    <row r="136">
      <c r="A136" s="75" t="s">
        <v>96</v>
      </c>
      <c r="B136" s="75" t="s">
        <v>97</v>
      </c>
      <c r="C136" s="75" t="s">
        <v>19</v>
      </c>
      <c r="D136" s="75" t="n">
        <v>41916.1169904</v>
      </c>
      <c r="E136" s="75" t="n">
        <v>103158.5872733</v>
      </c>
      <c r="F136" s="75" t="n">
        <v>28.8927812764724</v>
      </c>
      <c r="G136" s="75" t="n">
        <v>71.1072187235276</v>
      </c>
    </row>
    <row r="137">
      <c r="A137" s="75" t="s">
        <v>98</v>
      </c>
      <c r="B137" s="75" t="s">
        <v>99</v>
      </c>
      <c r="C137" s="75" t="s">
        <v>18</v>
      </c>
      <c r="D137" s="75" t="n">
        <v>229.6008342</v>
      </c>
      <c r="E137" s="75" t="n">
        <v>744.8965035</v>
      </c>
      <c r="F137" s="75" t="n">
        <v>23.5609503810346</v>
      </c>
      <c r="G137" s="75" t="n">
        <v>76.4390496189654</v>
      </c>
    </row>
    <row r="138">
      <c r="A138" s="75" t="s">
        <v>98</v>
      </c>
      <c r="B138" s="75" t="s">
        <v>99</v>
      </c>
      <c r="C138" s="75" t="s">
        <v>19</v>
      </c>
      <c r="D138" s="75" t="n">
        <v>36529.4681255</v>
      </c>
      <c r="E138" s="75" t="n">
        <v>130896.0345349</v>
      </c>
      <c r="F138" s="75" t="n">
        <v>21.8183416176418</v>
      </c>
      <c r="G138" s="75" t="n">
        <v>78.1816583823582</v>
      </c>
    </row>
    <row r="139">
      <c r="A139" s="75" t="s">
        <v>100</v>
      </c>
      <c r="B139" s="75" t="s">
        <v>101</v>
      </c>
      <c r="C139" s="75" t="s">
        <v>18</v>
      </c>
      <c r="D139" s="75" t="n">
        <v>1073.3009444</v>
      </c>
      <c r="E139" s="75" t="n">
        <v>5169.5899432</v>
      </c>
      <c r="F139" s="75" t="n">
        <v>17.1923707097277</v>
      </c>
      <c r="G139" s="75" t="n">
        <v>82.8076292902723</v>
      </c>
    </row>
    <row r="140">
      <c r="A140" s="75" t="s">
        <v>100</v>
      </c>
      <c r="B140" s="75" t="s">
        <v>101</v>
      </c>
      <c r="C140" s="75" t="s">
        <v>19</v>
      </c>
      <c r="D140" s="75" t="n">
        <v>21690.1023813</v>
      </c>
      <c r="E140" s="75" t="n">
        <v>55469.0067338</v>
      </c>
      <c r="F140" s="75" t="n">
        <v>28.1108771602642</v>
      </c>
      <c r="G140" s="75" t="n">
        <v>71.8891228397358</v>
      </c>
    </row>
    <row r="141">
      <c r="A141" s="75" t="s">
        <v>102</v>
      </c>
      <c r="B141" s="75" t="s">
        <v>103</v>
      </c>
      <c r="C141" s="75" t="s">
        <v>18</v>
      </c>
      <c r="D141" s="75" t="n">
        <v>1779.7514392</v>
      </c>
      <c r="E141" s="75" t="n">
        <v>1947.1887819</v>
      </c>
      <c r="F141" s="75" t="n">
        <v>47.7536889141385</v>
      </c>
      <c r="G141" s="75" t="n">
        <v>52.2463110858615</v>
      </c>
    </row>
    <row r="142">
      <c r="A142" s="75" t="s">
        <v>102</v>
      </c>
      <c r="B142" s="75" t="s">
        <v>103</v>
      </c>
      <c r="C142" s="75" t="s">
        <v>19</v>
      </c>
      <c r="D142" s="75" t="n">
        <v>28427.0937822</v>
      </c>
      <c r="E142" s="75" t="n">
        <v>50267.9659953</v>
      </c>
      <c r="F142" s="75" t="n">
        <v>36.1230982765295</v>
      </c>
      <c r="G142" s="75" t="n">
        <v>63.8769017234705</v>
      </c>
    </row>
    <row r="143">
      <c r="A143" s="75" t="s">
        <v>104</v>
      </c>
      <c r="B143" s="75" t="s">
        <v>105</v>
      </c>
      <c r="C143" s="75" t="s">
        <v>18</v>
      </c>
      <c r="D143" s="75" t="n">
        <v>1700.824208</v>
      </c>
      <c r="E143" s="75" t="n">
        <v>6402.1342241</v>
      </c>
      <c r="F143" s="75" t="n">
        <v>20.9901633119844</v>
      </c>
      <c r="G143" s="75" t="n">
        <v>79.0098366880156</v>
      </c>
    </row>
    <row r="144">
      <c r="A144" s="75" t="s">
        <v>104</v>
      </c>
      <c r="B144" s="75" t="s">
        <v>105</v>
      </c>
      <c r="C144" s="75" t="s">
        <v>19</v>
      </c>
      <c r="D144" s="75" t="n">
        <v>60982.5704372</v>
      </c>
      <c r="E144" s="75" t="n">
        <v>184904.4711253</v>
      </c>
      <c r="F144" s="75" t="n">
        <v>24.8010509417998</v>
      </c>
      <c r="G144" s="75" t="n">
        <v>75.1989490582002</v>
      </c>
    </row>
    <row r="145">
      <c r="A145" s="75" t="s">
        <v>106</v>
      </c>
      <c r="B145" s="75" t="s">
        <v>107</v>
      </c>
      <c r="C145" s="75" t="s">
        <v>18</v>
      </c>
      <c r="D145" s="75" t="n">
        <v>388.8818605</v>
      </c>
      <c r="E145" s="75" t="n">
        <v>653.1279126</v>
      </c>
      <c r="F145" s="75" t="n">
        <v>37.320365944656</v>
      </c>
      <c r="G145" s="75" t="n">
        <v>62.679634055344</v>
      </c>
    </row>
    <row r="146">
      <c r="A146" s="75" t="s">
        <v>106</v>
      </c>
      <c r="B146" s="75" t="s">
        <v>107</v>
      </c>
      <c r="C146" s="75" t="s">
        <v>19</v>
      </c>
      <c r="D146" s="75" t="n">
        <v>5482.979143</v>
      </c>
      <c r="E146" s="75" t="n">
        <v>11445.0110858</v>
      </c>
      <c r="F146" s="75" t="n">
        <v>32.3900183594841</v>
      </c>
      <c r="G146" s="75" t="n">
        <v>67.6099816405159</v>
      </c>
    </row>
    <row r="147">
      <c r="A147" s="75" t="s">
        <v>108</v>
      </c>
      <c r="B147" s="75" t="s">
        <v>109</v>
      </c>
      <c r="C147" s="75" t="s">
        <v>18</v>
      </c>
      <c r="D147" s="75" t="n">
        <v>9031.9248558</v>
      </c>
      <c r="E147" s="75" t="n">
        <v>23205.8216884</v>
      </c>
      <c r="F147" s="75" t="n">
        <v>28.0166135167564</v>
      </c>
      <c r="G147" s="75" t="n">
        <v>71.9833864832436</v>
      </c>
    </row>
    <row r="148">
      <c r="A148" s="75" t="s">
        <v>108</v>
      </c>
      <c r="B148" s="75" t="s">
        <v>109</v>
      </c>
      <c r="C148" s="75" t="s">
        <v>19</v>
      </c>
      <c r="D148" s="75" t="n">
        <v>101415.9207625</v>
      </c>
      <c r="E148" s="75" t="n">
        <v>251276.3327138</v>
      </c>
      <c r="F148" s="75" t="n">
        <v>28.754791114037</v>
      </c>
      <c r="G148" s="75" t="n">
        <v>71.245208885963</v>
      </c>
    </row>
    <row r="149">
      <c r="A149" s="75" t="s">
        <v>110</v>
      </c>
      <c r="B149" s="75" t="s">
        <v>111</v>
      </c>
      <c r="C149" s="75" t="s">
        <v>18</v>
      </c>
      <c r="D149" s="75" t="n">
        <v>17857.8177904</v>
      </c>
      <c r="E149" s="75" t="n">
        <v>53144.1010664</v>
      </c>
      <c r="F149" s="75" t="n">
        <v>25.1511763033003</v>
      </c>
      <c r="G149" s="75" t="n">
        <v>74.8488236966997</v>
      </c>
    </row>
    <row r="150">
      <c r="A150" s="75" t="s">
        <v>110</v>
      </c>
      <c r="B150" s="75" t="s">
        <v>111</v>
      </c>
      <c r="C150" s="75" t="s">
        <v>19</v>
      </c>
      <c r="D150" s="75" t="n">
        <v>161638.1964913</v>
      </c>
      <c r="E150" s="75" t="n">
        <v>419317.8846588</v>
      </c>
      <c r="F150" s="75" t="n">
        <v>27.8227910397822</v>
      </c>
      <c r="G150" s="75" t="n">
        <v>72.1772089602178</v>
      </c>
    </row>
    <row r="151">
      <c r="A151" s="75" t="s">
        <v>112</v>
      </c>
      <c r="B151" s="75" t="s">
        <v>113</v>
      </c>
      <c r="C151" s="75" t="s">
        <v>18</v>
      </c>
      <c r="D151" s="75" t="n">
        <v>137.1520624</v>
      </c>
      <c r="E151" s="75" t="n">
        <v>445.7442028</v>
      </c>
      <c r="F151" s="75" t="n">
        <v>23.5294117647059</v>
      </c>
      <c r="G151" s="75" t="n">
        <v>76.4705882352941</v>
      </c>
    </row>
    <row r="152">
      <c r="A152" s="75" t="s">
        <v>112</v>
      </c>
      <c r="B152" s="75" t="s">
        <v>113</v>
      </c>
      <c r="C152" s="75" t="s">
        <v>19</v>
      </c>
      <c r="D152" s="75" t="n">
        <v>539.5850876</v>
      </c>
      <c r="E152" s="75" t="n">
        <v>2461.5185936</v>
      </c>
      <c r="F152" s="75" t="n">
        <v>17.9795550210463</v>
      </c>
      <c r="G152" s="75" t="n">
        <v>82.0204449789537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383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76" t="s">
        <v>74</v>
      </c>
      <c r="B163" s="76" t="s">
        <v>75</v>
      </c>
      <c r="C163" s="76" t="s">
        <v>18</v>
      </c>
      <c r="D163" s="76" t="n">
        <v>2818.266374</v>
      </c>
      <c r="E163" s="76" t="n">
        <v>10091.5885429</v>
      </c>
      <c r="F163" s="76" t="n">
        <v>21.8303489244536</v>
      </c>
      <c r="G163" s="76" t="n">
        <v>78.1696510755464</v>
      </c>
    </row>
    <row r="164">
      <c r="A164" s="76" t="s">
        <v>74</v>
      </c>
      <c r="B164" s="76" t="s">
        <v>75</v>
      </c>
      <c r="C164" s="76" t="s">
        <v>19</v>
      </c>
      <c r="D164" s="76" t="n">
        <v>101673.800646</v>
      </c>
      <c r="E164" s="76" t="n">
        <v>458637.3444403</v>
      </c>
      <c r="F164" s="76" t="n">
        <v>18.1459536433708</v>
      </c>
      <c r="G164" s="76" t="n">
        <v>81.8540463566292</v>
      </c>
    </row>
    <row r="165">
      <c r="A165" s="76" t="s">
        <v>76</v>
      </c>
      <c r="B165" s="76" t="s">
        <v>77</v>
      </c>
      <c r="C165" s="76" t="s">
        <v>18</v>
      </c>
      <c r="D165" s="76" t="n">
        <v>1032.8151403</v>
      </c>
      <c r="E165" s="76" t="n">
        <v>2423.876585</v>
      </c>
      <c r="F165" s="76" t="n">
        <v>29.8787170617699</v>
      </c>
      <c r="G165" s="76" t="n">
        <v>70.1212829382301</v>
      </c>
    </row>
    <row r="166">
      <c r="A166" s="76" t="s">
        <v>76</v>
      </c>
      <c r="B166" s="76" t="s">
        <v>77</v>
      </c>
      <c r="C166" s="76" t="s">
        <v>19</v>
      </c>
      <c r="D166" s="76" t="n">
        <v>40382.7523355</v>
      </c>
      <c r="E166" s="76" t="n">
        <v>129522.555916</v>
      </c>
      <c r="F166" s="76" t="n">
        <v>23.7677991059137</v>
      </c>
      <c r="G166" s="76" t="n">
        <v>76.2322008940862</v>
      </c>
    </row>
    <row r="167">
      <c r="A167" s="76" t="s">
        <v>78</v>
      </c>
      <c r="B167" s="76" t="s">
        <v>79</v>
      </c>
      <c r="C167" s="76" t="s">
        <v>18</v>
      </c>
      <c r="D167" s="76" t="n">
        <v>3102.2963402</v>
      </c>
      <c r="E167" s="76" t="n">
        <v>8043.2246055</v>
      </c>
      <c r="F167" s="76" t="n">
        <v>27.8344669155808</v>
      </c>
      <c r="G167" s="76" t="n">
        <v>72.1655330844192</v>
      </c>
    </row>
    <row r="168">
      <c r="A168" s="76" t="s">
        <v>78</v>
      </c>
      <c r="B168" s="76" t="s">
        <v>79</v>
      </c>
      <c r="C168" s="76" t="s">
        <v>19</v>
      </c>
      <c r="D168" s="76" t="n">
        <v>26662.290893</v>
      </c>
      <c r="E168" s="76" t="n">
        <v>68895.1881643</v>
      </c>
      <c r="F168" s="76" t="n">
        <v>27.9018357914321</v>
      </c>
      <c r="G168" s="76" t="n">
        <v>72.0981642085679</v>
      </c>
    </row>
    <row r="169">
      <c r="A169" s="76" t="s">
        <v>80</v>
      </c>
      <c r="B169" s="76" t="s">
        <v>81</v>
      </c>
      <c r="C169" s="76" t="s">
        <v>18</v>
      </c>
      <c r="D169" s="76" t="n">
        <v>10490.1065474</v>
      </c>
      <c r="E169" s="76" t="n">
        <v>13909.8265779</v>
      </c>
      <c r="F169" s="76" t="n">
        <v>42.99235778037</v>
      </c>
      <c r="G169" s="76" t="n">
        <v>57.00764221963</v>
      </c>
    </row>
    <row r="170">
      <c r="A170" s="76" t="s">
        <v>80</v>
      </c>
      <c r="B170" s="76" t="s">
        <v>81</v>
      </c>
      <c r="C170" s="76" t="s">
        <v>19</v>
      </c>
      <c r="D170" s="76" t="n">
        <v>150426.1203937</v>
      </c>
      <c r="E170" s="76" t="n">
        <v>227105.946479</v>
      </c>
      <c r="F170" s="76" t="n">
        <v>39.8445942989055</v>
      </c>
      <c r="G170" s="76" t="n">
        <v>60.1554057010945</v>
      </c>
    </row>
    <row r="171">
      <c r="A171" s="76" t="s">
        <v>82</v>
      </c>
      <c r="B171" s="76" t="s">
        <v>83</v>
      </c>
      <c r="C171" s="76" t="s">
        <v>18</v>
      </c>
      <c r="D171" s="76" t="n">
        <v>18512.2078257</v>
      </c>
      <c r="E171" s="76" t="n">
        <v>30496.0639568</v>
      </c>
      <c r="F171" s="76" t="n">
        <v>37.7736393314534</v>
      </c>
      <c r="G171" s="76" t="n">
        <v>62.2263606685466</v>
      </c>
    </row>
    <row r="172">
      <c r="A172" s="76" t="s">
        <v>82</v>
      </c>
      <c r="B172" s="76" t="s">
        <v>83</v>
      </c>
      <c r="C172" s="76" t="s">
        <v>19</v>
      </c>
      <c r="D172" s="76" t="n">
        <v>94183.98714</v>
      </c>
      <c r="E172" s="76" t="n">
        <v>243203.7410921</v>
      </c>
      <c r="F172" s="76" t="n">
        <v>27.9156528998612</v>
      </c>
      <c r="G172" s="76" t="n">
        <v>72.0843471001388</v>
      </c>
    </row>
    <row r="173">
      <c r="A173" s="76" t="s">
        <v>84</v>
      </c>
      <c r="B173" s="76" t="s">
        <v>85</v>
      </c>
      <c r="C173" s="76" t="s">
        <v>18</v>
      </c>
      <c r="D173" s="76" t="n">
        <v>3750.3611472</v>
      </c>
      <c r="E173" s="76" t="n">
        <v>4938.7394624</v>
      </c>
      <c r="F173" s="76" t="n">
        <v>43.1616724872132</v>
      </c>
      <c r="G173" s="76" t="n">
        <v>56.8383275127868</v>
      </c>
    </row>
    <row r="174">
      <c r="A174" s="76" t="s">
        <v>84</v>
      </c>
      <c r="B174" s="76" t="s">
        <v>85</v>
      </c>
      <c r="C174" s="76" t="s">
        <v>19</v>
      </c>
      <c r="D174" s="76" t="n">
        <v>74879.7897211</v>
      </c>
      <c r="E174" s="76" t="n">
        <v>97012.1096815</v>
      </c>
      <c r="F174" s="76" t="n">
        <v>43.5621399154586</v>
      </c>
      <c r="G174" s="76" t="n">
        <v>56.4378600845414</v>
      </c>
    </row>
    <row r="175">
      <c r="A175" s="76" t="s">
        <v>86</v>
      </c>
      <c r="B175" s="76" t="s">
        <v>87</v>
      </c>
      <c r="C175" s="76" t="s">
        <v>18</v>
      </c>
      <c r="D175" s="76" t="n">
        <v>18841.1418962</v>
      </c>
      <c r="E175" s="76" t="n">
        <v>40547.2788041</v>
      </c>
      <c r="F175" s="76" t="n">
        <v>31.725278554351</v>
      </c>
      <c r="G175" s="76" t="n">
        <v>68.274721445649</v>
      </c>
    </row>
    <row r="176">
      <c r="A176" s="76" t="s">
        <v>86</v>
      </c>
      <c r="B176" s="76" t="s">
        <v>87</v>
      </c>
      <c r="C176" s="76" t="s">
        <v>19</v>
      </c>
      <c r="D176" s="76" t="n">
        <v>214741.2121479</v>
      </c>
      <c r="E176" s="76" t="n">
        <v>449961.3671527</v>
      </c>
      <c r="F176" s="76" t="n">
        <v>32.306360594215</v>
      </c>
      <c r="G176" s="76" t="n">
        <v>67.693639405785</v>
      </c>
    </row>
    <row r="177">
      <c r="A177" s="76" t="s">
        <v>88</v>
      </c>
      <c r="B177" s="76" t="s">
        <v>89</v>
      </c>
      <c r="C177" s="76" t="s">
        <v>18</v>
      </c>
      <c r="D177" s="76" t="n">
        <v>14851.0450728</v>
      </c>
      <c r="E177" s="76" t="n">
        <v>39866.2796393</v>
      </c>
      <c r="F177" s="76" t="n">
        <v>27.1413947062289</v>
      </c>
      <c r="G177" s="76" t="n">
        <v>72.8586052937711</v>
      </c>
    </row>
    <row r="178">
      <c r="A178" s="76" t="s">
        <v>88</v>
      </c>
      <c r="B178" s="76" t="s">
        <v>89</v>
      </c>
      <c r="C178" s="76" t="s">
        <v>19</v>
      </c>
      <c r="D178" s="76" t="n">
        <v>276607.9350002</v>
      </c>
      <c r="E178" s="76" t="n">
        <v>703199.7402949</v>
      </c>
      <c r="F178" s="76" t="n">
        <v>28.2308397836229</v>
      </c>
      <c r="G178" s="76" t="n">
        <v>71.7691602163771</v>
      </c>
    </row>
    <row r="179">
      <c r="A179" s="76" t="s">
        <v>90</v>
      </c>
      <c r="B179" s="76" t="s">
        <v>91</v>
      </c>
      <c r="C179" s="76" t="s">
        <v>18</v>
      </c>
      <c r="D179" s="76" t="n">
        <v>2532.3448286</v>
      </c>
      <c r="E179" s="76" t="n">
        <v>7539.5373926</v>
      </c>
      <c r="F179" s="76" t="n">
        <v>25.1427168525635</v>
      </c>
      <c r="G179" s="76" t="n">
        <v>74.8572831474365</v>
      </c>
    </row>
    <row r="180">
      <c r="A180" s="76" t="s">
        <v>90</v>
      </c>
      <c r="B180" s="76" t="s">
        <v>91</v>
      </c>
      <c r="C180" s="76" t="s">
        <v>19</v>
      </c>
      <c r="D180" s="76" t="n">
        <v>94159.1011753</v>
      </c>
      <c r="E180" s="76" t="n">
        <v>291199.0166034</v>
      </c>
      <c r="F180" s="76" t="n">
        <v>24.4341813059646</v>
      </c>
      <c r="G180" s="76" t="n">
        <v>75.5658186940354</v>
      </c>
    </row>
    <row r="181">
      <c r="A181" s="76" t="s">
        <v>92</v>
      </c>
      <c r="B181" s="76" t="s">
        <v>93</v>
      </c>
      <c r="C181" s="76" t="s">
        <v>18</v>
      </c>
      <c r="D181" s="76" t="n">
        <v>6316.9804236</v>
      </c>
      <c r="E181" s="76" t="n">
        <v>23433.9064299</v>
      </c>
      <c r="F181" s="76" t="n">
        <v>21.2329146848839</v>
      </c>
      <c r="G181" s="76" t="n">
        <v>78.7670853151161</v>
      </c>
    </row>
    <row r="182">
      <c r="A182" s="76" t="s">
        <v>92</v>
      </c>
      <c r="B182" s="76" t="s">
        <v>93</v>
      </c>
      <c r="C182" s="76" t="s">
        <v>19</v>
      </c>
      <c r="D182" s="76" t="n">
        <v>197202.8085722</v>
      </c>
      <c r="E182" s="76" t="n">
        <v>587513.3045676</v>
      </c>
      <c r="F182" s="76" t="n">
        <v>25.1304650522791</v>
      </c>
      <c r="G182" s="76" t="n">
        <v>74.869534947721</v>
      </c>
    </row>
    <row r="183">
      <c r="A183" s="76" t="s">
        <v>94</v>
      </c>
      <c r="B183" s="76" t="s">
        <v>95</v>
      </c>
      <c r="C183" s="76" t="s">
        <v>18</v>
      </c>
      <c r="D183" s="76" t="n">
        <v>11592.4316491</v>
      </c>
      <c r="E183" s="76" t="n">
        <v>34227.0824263</v>
      </c>
      <c r="F183" s="76" t="n">
        <v>25.3002064361129</v>
      </c>
      <c r="G183" s="76" t="n">
        <v>74.6997935638871</v>
      </c>
    </row>
    <row r="184">
      <c r="A184" s="76" t="s">
        <v>94</v>
      </c>
      <c r="B184" s="76" t="s">
        <v>95</v>
      </c>
      <c r="C184" s="76" t="s">
        <v>19</v>
      </c>
      <c r="D184" s="76" t="n">
        <v>339961.8400788</v>
      </c>
      <c r="E184" s="76" t="n">
        <v>870335.6458338</v>
      </c>
      <c r="F184" s="76" t="n">
        <v>28.0891139604788</v>
      </c>
      <c r="G184" s="76" t="n">
        <v>71.9108860395212</v>
      </c>
    </row>
    <row r="185">
      <c r="A185" s="76" t="s">
        <v>96</v>
      </c>
      <c r="B185" s="76" t="s">
        <v>97</v>
      </c>
      <c r="C185" s="76" t="s">
        <v>18</v>
      </c>
      <c r="D185" s="76" t="n">
        <v>500.557408</v>
      </c>
      <c r="E185" s="76" t="n">
        <v>2417.7382545</v>
      </c>
      <c r="F185" s="76" t="n">
        <v>17.1523884448086</v>
      </c>
      <c r="G185" s="76" t="n">
        <v>82.8476115551914</v>
      </c>
    </row>
    <row r="186">
      <c r="A186" s="76" t="s">
        <v>96</v>
      </c>
      <c r="B186" s="76" t="s">
        <v>97</v>
      </c>
      <c r="C186" s="76" t="s">
        <v>19</v>
      </c>
      <c r="D186" s="76" t="n">
        <v>41916.1169904</v>
      </c>
      <c r="E186" s="76" t="n">
        <v>103158.5872733</v>
      </c>
      <c r="F186" s="76" t="n">
        <v>28.8927812764724</v>
      </c>
      <c r="G186" s="76" t="n">
        <v>71.1072187235276</v>
      </c>
    </row>
    <row r="187">
      <c r="A187" s="76" t="s">
        <v>98</v>
      </c>
      <c r="B187" s="76" t="s">
        <v>99</v>
      </c>
      <c r="C187" s="76" t="s">
        <v>18</v>
      </c>
      <c r="D187" s="76" t="n">
        <v>229.6008342</v>
      </c>
      <c r="E187" s="76" t="n">
        <v>744.8965035</v>
      </c>
      <c r="F187" s="76" t="n">
        <v>23.5609503810346</v>
      </c>
      <c r="G187" s="76" t="n">
        <v>76.4390496189654</v>
      </c>
    </row>
    <row r="188">
      <c r="A188" s="76" t="s">
        <v>98</v>
      </c>
      <c r="B188" s="76" t="s">
        <v>99</v>
      </c>
      <c r="C188" s="76" t="s">
        <v>19</v>
      </c>
      <c r="D188" s="76" t="n">
        <v>36529.4681255</v>
      </c>
      <c r="E188" s="76" t="n">
        <v>130896.0345349</v>
      </c>
      <c r="F188" s="76" t="n">
        <v>21.8183416176418</v>
      </c>
      <c r="G188" s="76" t="n">
        <v>78.1816583823582</v>
      </c>
    </row>
    <row r="189">
      <c r="A189" s="76" t="s">
        <v>100</v>
      </c>
      <c r="B189" s="76" t="s">
        <v>101</v>
      </c>
      <c r="C189" s="76" t="s">
        <v>18</v>
      </c>
      <c r="D189" s="76" t="n">
        <v>1073.3009444</v>
      </c>
      <c r="E189" s="76" t="n">
        <v>5169.5899432</v>
      </c>
      <c r="F189" s="76" t="n">
        <v>17.1923707097277</v>
      </c>
      <c r="G189" s="76" t="n">
        <v>82.8076292902723</v>
      </c>
    </row>
    <row r="190">
      <c r="A190" s="76" t="s">
        <v>100</v>
      </c>
      <c r="B190" s="76" t="s">
        <v>101</v>
      </c>
      <c r="C190" s="76" t="s">
        <v>19</v>
      </c>
      <c r="D190" s="76" t="n">
        <v>21690.1023813</v>
      </c>
      <c r="E190" s="76" t="n">
        <v>55469.0067338</v>
      </c>
      <c r="F190" s="76" t="n">
        <v>28.1108771602642</v>
      </c>
      <c r="G190" s="76" t="n">
        <v>71.8891228397358</v>
      </c>
    </row>
    <row r="191">
      <c r="A191" s="76" t="s">
        <v>102</v>
      </c>
      <c r="B191" s="76" t="s">
        <v>103</v>
      </c>
      <c r="C191" s="76" t="s">
        <v>18</v>
      </c>
      <c r="D191" s="76" t="n">
        <v>1779.7514392</v>
      </c>
      <c r="E191" s="76" t="n">
        <v>1947.1887819</v>
      </c>
      <c r="F191" s="76" t="n">
        <v>47.7536889141385</v>
      </c>
      <c r="G191" s="76" t="n">
        <v>52.2463110858615</v>
      </c>
    </row>
    <row r="192">
      <c r="A192" s="76" t="s">
        <v>102</v>
      </c>
      <c r="B192" s="76" t="s">
        <v>103</v>
      </c>
      <c r="C192" s="76" t="s">
        <v>19</v>
      </c>
      <c r="D192" s="76" t="n">
        <v>28427.0937822</v>
      </c>
      <c r="E192" s="76" t="n">
        <v>50267.9659953</v>
      </c>
      <c r="F192" s="76" t="n">
        <v>36.1230982765295</v>
      </c>
      <c r="G192" s="76" t="n">
        <v>63.8769017234705</v>
      </c>
    </row>
    <row r="193">
      <c r="A193" s="76" t="s">
        <v>104</v>
      </c>
      <c r="B193" s="76" t="s">
        <v>105</v>
      </c>
      <c r="C193" s="76" t="s">
        <v>18</v>
      </c>
      <c r="D193" s="76" t="n">
        <v>1700.824208</v>
      </c>
      <c r="E193" s="76" t="n">
        <v>6402.1342241</v>
      </c>
      <c r="F193" s="76" t="n">
        <v>20.9901633119844</v>
      </c>
      <c r="G193" s="76" t="n">
        <v>79.0098366880156</v>
      </c>
    </row>
    <row r="194">
      <c r="A194" s="76" t="s">
        <v>104</v>
      </c>
      <c r="B194" s="76" t="s">
        <v>105</v>
      </c>
      <c r="C194" s="76" t="s">
        <v>19</v>
      </c>
      <c r="D194" s="76" t="n">
        <v>60982.5704372</v>
      </c>
      <c r="E194" s="76" t="n">
        <v>184904.4711253</v>
      </c>
      <c r="F194" s="76" t="n">
        <v>24.8010509417998</v>
      </c>
      <c r="G194" s="76" t="n">
        <v>75.1989490582002</v>
      </c>
    </row>
    <row r="195">
      <c r="A195" s="76" t="s">
        <v>106</v>
      </c>
      <c r="B195" s="76" t="s">
        <v>107</v>
      </c>
      <c r="C195" s="76" t="s">
        <v>18</v>
      </c>
      <c r="D195" s="76" t="n">
        <v>388.8818605</v>
      </c>
      <c r="E195" s="76" t="n">
        <v>653.1279126</v>
      </c>
      <c r="F195" s="76" t="n">
        <v>37.320365944656</v>
      </c>
      <c r="G195" s="76" t="n">
        <v>62.679634055344</v>
      </c>
    </row>
    <row r="196">
      <c r="A196" s="76" t="s">
        <v>106</v>
      </c>
      <c r="B196" s="76" t="s">
        <v>107</v>
      </c>
      <c r="C196" s="76" t="s">
        <v>19</v>
      </c>
      <c r="D196" s="76" t="n">
        <v>5482.979143</v>
      </c>
      <c r="E196" s="76" t="n">
        <v>11445.0110858</v>
      </c>
      <c r="F196" s="76" t="n">
        <v>32.3900183594841</v>
      </c>
      <c r="G196" s="76" t="n">
        <v>67.6099816405159</v>
      </c>
    </row>
    <row r="197">
      <c r="A197" s="76" t="s">
        <v>108</v>
      </c>
      <c r="B197" s="76" t="s">
        <v>109</v>
      </c>
      <c r="C197" s="76" t="s">
        <v>18</v>
      </c>
      <c r="D197" s="76" t="n">
        <v>9031.9248558</v>
      </c>
      <c r="E197" s="76" t="n">
        <v>23205.8216884</v>
      </c>
      <c r="F197" s="76" t="n">
        <v>28.0166135167564</v>
      </c>
      <c r="G197" s="76" t="n">
        <v>71.9833864832436</v>
      </c>
    </row>
    <row r="198">
      <c r="A198" s="76" t="s">
        <v>108</v>
      </c>
      <c r="B198" s="76" t="s">
        <v>109</v>
      </c>
      <c r="C198" s="76" t="s">
        <v>19</v>
      </c>
      <c r="D198" s="76" t="n">
        <v>101415.9207625</v>
      </c>
      <c r="E198" s="76" t="n">
        <v>251276.3327138</v>
      </c>
      <c r="F198" s="76" t="n">
        <v>28.754791114037</v>
      </c>
      <c r="G198" s="76" t="n">
        <v>71.245208885963</v>
      </c>
    </row>
    <row r="199">
      <c r="A199" s="76" t="s">
        <v>110</v>
      </c>
      <c r="B199" s="76" t="s">
        <v>111</v>
      </c>
      <c r="C199" s="76" t="s">
        <v>18</v>
      </c>
      <c r="D199" s="76" t="n">
        <v>17557.5795294</v>
      </c>
      <c r="E199" s="76" t="n">
        <v>51973.4531372</v>
      </c>
      <c r="F199" s="76" t="n">
        <v>25.2514292626549</v>
      </c>
      <c r="G199" s="76" t="n">
        <v>74.7485707373451</v>
      </c>
    </row>
    <row r="200">
      <c r="A200" s="76" t="s">
        <v>110</v>
      </c>
      <c r="B200" s="76" t="s">
        <v>111</v>
      </c>
      <c r="C200" s="76" t="s">
        <v>19</v>
      </c>
      <c r="D200" s="76" t="n">
        <v>160313.3346505</v>
      </c>
      <c r="E200" s="76" t="n">
        <v>412171.632695</v>
      </c>
      <c r="F200" s="76" t="n">
        <v>28.0030644985914</v>
      </c>
      <c r="G200" s="76" t="n">
        <v>71.9969355014086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384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77" t="s">
        <v>90</v>
      </c>
      <c r="B211" s="77" t="s">
        <v>117</v>
      </c>
      <c r="C211" s="77" t="s">
        <v>18</v>
      </c>
      <c r="D211" s="77" t="n">
        <v>1423.7720584</v>
      </c>
      <c r="E211" s="77" t="n">
        <v>4705.1268986</v>
      </c>
      <c r="F211" s="77" t="n">
        <v>23.2304704056814</v>
      </c>
      <c r="G211" s="77" t="n">
        <v>76.7695295943186</v>
      </c>
    </row>
    <row r="212">
      <c r="A212" s="77" t="s">
        <v>90</v>
      </c>
      <c r="B212" s="77" t="s">
        <v>117</v>
      </c>
      <c r="C212" s="77" t="s">
        <v>19</v>
      </c>
      <c r="D212" s="77" t="n">
        <v>21798.5573103</v>
      </c>
      <c r="E212" s="77" t="n">
        <v>100796.5437302</v>
      </c>
      <c r="F212" s="77" t="n">
        <v>17.7809366975428</v>
      </c>
      <c r="G212" s="77" t="n">
        <v>82.2190633024571</v>
      </c>
    </row>
    <row r="213">
      <c r="A213" s="77" t="s">
        <v>94</v>
      </c>
      <c r="B213" s="77" t="s">
        <v>118</v>
      </c>
      <c r="C213" s="77" t="s">
        <v>18</v>
      </c>
      <c r="D213" s="77" t="n">
        <v>939.2908416</v>
      </c>
      <c r="E213" s="77" t="n">
        <v>3539.3842962</v>
      </c>
      <c r="F213" s="77" t="n">
        <v>20.9725155922203</v>
      </c>
      <c r="G213" s="77" t="n">
        <v>79.0274844077797</v>
      </c>
    </row>
    <row r="214">
      <c r="A214" s="77" t="s">
        <v>94</v>
      </c>
      <c r="B214" s="77" t="s">
        <v>118</v>
      </c>
      <c r="C214" s="77" t="s">
        <v>19</v>
      </c>
      <c r="D214" s="77" t="n">
        <v>14848.6887645</v>
      </c>
      <c r="E214" s="77" t="n">
        <v>52334.636103</v>
      </c>
      <c r="F214" s="77" t="n">
        <v>22.1017474109607</v>
      </c>
      <c r="G214" s="77" t="n">
        <v>77.8982525890393</v>
      </c>
    </row>
    <row r="215">
      <c r="A215" s="77" t="s">
        <v>96</v>
      </c>
      <c r="B215" s="77" t="s">
        <v>119</v>
      </c>
      <c r="C215" s="77" t="s">
        <v>18</v>
      </c>
      <c r="D215" s="77" t="n">
        <v>38.940452</v>
      </c>
      <c r="E215" s="77" t="n">
        <v>612.5774737</v>
      </c>
      <c r="F215" s="77" t="n">
        <v>5.97688113618084</v>
      </c>
      <c r="G215" s="77" t="n">
        <v>94.0231188638191</v>
      </c>
    </row>
    <row r="216">
      <c r="A216" s="77" t="s">
        <v>96</v>
      </c>
      <c r="B216" s="77" t="s">
        <v>119</v>
      </c>
      <c r="C216" s="77" t="s">
        <v>19</v>
      </c>
      <c r="D216" s="77" t="n">
        <v>10076.1631977</v>
      </c>
      <c r="E216" s="77" t="n">
        <v>51244.3188815</v>
      </c>
      <c r="F216" s="77" t="n">
        <v>16.4319699650859</v>
      </c>
      <c r="G216" s="77" t="n">
        <v>83.5680300349141</v>
      </c>
    </row>
    <row r="217">
      <c r="A217" s="77" t="s">
        <v>98</v>
      </c>
      <c r="B217" s="77" t="s">
        <v>120</v>
      </c>
      <c r="C217" s="77" t="s">
        <v>18</v>
      </c>
      <c r="D217" s="77" t="n">
        <v>154.3567496</v>
      </c>
      <c r="E217" s="77" t="n">
        <v>318.857767</v>
      </c>
      <c r="F217" s="77" t="n">
        <v>32.618768906127</v>
      </c>
      <c r="G217" s="77" t="n">
        <v>67.381231093873</v>
      </c>
    </row>
    <row r="218">
      <c r="A218" s="77" t="s">
        <v>98</v>
      </c>
      <c r="B218" s="77" t="s">
        <v>120</v>
      </c>
      <c r="C218" s="77" t="s">
        <v>19</v>
      </c>
      <c r="D218" s="77" t="n">
        <v>21215.730671</v>
      </c>
      <c r="E218" s="77" t="n">
        <v>110277.0548052</v>
      </c>
      <c r="F218" s="77" t="n">
        <v>16.134520684285</v>
      </c>
      <c r="G218" s="77" t="n">
        <v>83.865479315715</v>
      </c>
    </row>
    <row r="219">
      <c r="A219" s="77" t="s">
        <v>100</v>
      </c>
      <c r="B219" s="77" t="s">
        <v>121</v>
      </c>
      <c r="C219" s="77" t="s">
        <v>18</v>
      </c>
      <c r="D219" s="77" t="n">
        <v>177.51296</v>
      </c>
      <c r="E219" s="77" t="n">
        <v>349.8629458</v>
      </c>
      <c r="F219" s="77" t="n">
        <v>33.6596643964465</v>
      </c>
      <c r="G219" s="77" t="n">
        <v>66.3403356035535</v>
      </c>
    </row>
    <row r="220">
      <c r="A220" s="77" t="s">
        <v>100</v>
      </c>
      <c r="B220" s="77" t="s">
        <v>121</v>
      </c>
      <c r="C220" s="77" t="s">
        <v>19</v>
      </c>
      <c r="D220" s="77" t="n">
        <v>6813.275336</v>
      </c>
      <c r="E220" s="77" t="n">
        <v>34979.3487646</v>
      </c>
      <c r="F220" s="77" t="n">
        <v>16.3025784636055</v>
      </c>
      <c r="G220" s="77" t="n">
        <v>83.6974215363945</v>
      </c>
    </row>
    <row r="221">
      <c r="A221" s="77" t="s">
        <v>108</v>
      </c>
      <c r="B221" s="77" t="s">
        <v>122</v>
      </c>
      <c r="C221" s="77" t="s">
        <v>18</v>
      </c>
      <c r="D221" s="77" t="n">
        <v>327.6902897</v>
      </c>
      <c r="E221" s="77" t="n">
        <v>1568.1907099</v>
      </c>
      <c r="F221" s="77" t="n">
        <v>17.2843279598845</v>
      </c>
      <c r="G221" s="77" t="n">
        <v>82.7156720401155</v>
      </c>
    </row>
    <row r="222">
      <c r="A222" s="77" t="s">
        <v>108</v>
      </c>
      <c r="B222" s="77" t="s">
        <v>122</v>
      </c>
      <c r="C222" s="77" t="s">
        <v>19</v>
      </c>
      <c r="D222" s="77" t="n">
        <v>23337.9663836</v>
      </c>
      <c r="E222" s="77" t="n">
        <v>68865.1526199</v>
      </c>
      <c r="F222" s="77" t="n">
        <v>25.3114717114007</v>
      </c>
      <c r="G222" s="77" t="n">
        <v>74.6885282885993</v>
      </c>
    </row>
    <row r="223">
      <c r="A223" s="77" t="s">
        <v>110</v>
      </c>
      <c r="B223" s="77" t="s">
        <v>123</v>
      </c>
      <c r="C223" s="77" t="s">
        <v>18</v>
      </c>
      <c r="D223" s="77" t="n">
        <v>158.194768</v>
      </c>
      <c r="E223" s="77" t="n">
        <v>1172.2886118</v>
      </c>
      <c r="F223" s="77" t="n">
        <v>11.8900221078883</v>
      </c>
      <c r="G223" s="77" t="n">
        <v>88.1099778921117</v>
      </c>
    </row>
    <row r="224">
      <c r="A224" s="77" t="s">
        <v>110</v>
      </c>
      <c r="B224" s="77" t="s">
        <v>123</v>
      </c>
      <c r="C224" s="77" t="s">
        <v>19</v>
      </c>
      <c r="D224" s="77" t="n">
        <v>30111.7448591</v>
      </c>
      <c r="E224" s="77" t="n">
        <v>73220.7717666</v>
      </c>
      <c r="F224" s="77" t="n">
        <v>29.1406285672625</v>
      </c>
      <c r="G224" s="77" t="n">
        <v>70.8593714327375</v>
      </c>
    </row>
    <row r="225">
      <c r="A225" s="77" t="s">
        <v>112</v>
      </c>
      <c r="B225" s="77" t="s">
        <v>124</v>
      </c>
      <c r="C225" s="77" t="s">
        <v>18</v>
      </c>
      <c r="D225" s="77" t="n">
        <v>0</v>
      </c>
      <c r="E225" s="77" t="n">
        <v>84.6071878</v>
      </c>
      <c r="F225" s="77" t="n">
        <v>0</v>
      </c>
      <c r="G225" s="77" t="n">
        <v>100</v>
      </c>
    </row>
    <row r="226">
      <c r="A226" s="77" t="s">
        <v>112</v>
      </c>
      <c r="B226" s="77" t="s">
        <v>124</v>
      </c>
      <c r="C226" s="77" t="s">
        <v>19</v>
      </c>
      <c r="D226" s="77" t="n">
        <v>7920.2455433</v>
      </c>
      <c r="E226" s="77" t="n">
        <v>34589.1472676</v>
      </c>
      <c r="F226" s="77" t="n">
        <v>18.6317541126326</v>
      </c>
      <c r="G226" s="77" t="n">
        <v>81.3682458873674</v>
      </c>
    </row>
    <row r="227">
      <c r="A227" s="77" t="s">
        <v>125</v>
      </c>
      <c r="B227" s="77" t="s">
        <v>126</v>
      </c>
      <c r="C227" s="77" t="s">
        <v>18</v>
      </c>
      <c r="D227" s="77" t="n">
        <v>192.7135806</v>
      </c>
      <c r="E227" s="77" t="n">
        <v>319.4843834</v>
      </c>
      <c r="F227" s="77" t="n">
        <v>37.6248236316691</v>
      </c>
      <c r="G227" s="77" t="n">
        <v>62.3751763683309</v>
      </c>
    </row>
    <row r="228">
      <c r="A228" s="77" t="s">
        <v>125</v>
      </c>
      <c r="B228" s="77" t="s">
        <v>126</v>
      </c>
      <c r="C228" s="77" t="s">
        <v>19</v>
      </c>
      <c r="D228" s="77" t="n">
        <v>6545.3924524</v>
      </c>
      <c r="E228" s="77" t="n">
        <v>23369.4095061</v>
      </c>
      <c r="F228" s="77" t="n">
        <v>21.8801129336582</v>
      </c>
      <c r="G228" s="77" t="n">
        <v>78.1198870663418</v>
      </c>
    </row>
    <row r="229">
      <c r="A229" s="77" t="s">
        <v>127</v>
      </c>
      <c r="B229" s="77" t="s">
        <v>128</v>
      </c>
      <c r="C229" s="77" t="s">
        <v>18</v>
      </c>
      <c r="D229" s="77" t="n">
        <v>40.7421066</v>
      </c>
      <c r="E229" s="77" t="n">
        <v>552.3182668</v>
      </c>
      <c r="F229" s="77" t="n">
        <v>6.86980759925444</v>
      </c>
      <c r="G229" s="77" t="n">
        <v>93.1301924007455</v>
      </c>
    </row>
    <row r="230">
      <c r="A230" s="77" t="s">
        <v>127</v>
      </c>
      <c r="B230" s="77" t="s">
        <v>128</v>
      </c>
      <c r="C230" s="77" t="s">
        <v>19</v>
      </c>
      <c r="D230" s="77" t="n">
        <v>10271.7040023</v>
      </c>
      <c r="E230" s="77" t="n">
        <v>49542.2356168</v>
      </c>
      <c r="F230" s="77" t="n">
        <v>17.1727595067488</v>
      </c>
      <c r="G230" s="77" t="n">
        <v>82.8272404932512</v>
      </c>
    </row>
    <row r="231">
      <c r="A231" s="77" t="s">
        <v>129</v>
      </c>
      <c r="B231" s="77" t="s">
        <v>130</v>
      </c>
      <c r="C231" s="77" t="s">
        <v>18</v>
      </c>
      <c r="D231" s="77" t="n">
        <v>161.28561</v>
      </c>
      <c r="E231" s="77" t="n">
        <v>1095.7534815</v>
      </c>
      <c r="F231" s="77" t="n">
        <v>12.830596207437</v>
      </c>
      <c r="G231" s="77" t="n">
        <v>87.169403792563</v>
      </c>
    </row>
    <row r="232">
      <c r="A232" s="77" t="s">
        <v>129</v>
      </c>
      <c r="B232" s="77" t="s">
        <v>130</v>
      </c>
      <c r="C232" s="77" t="s">
        <v>19</v>
      </c>
      <c r="D232" s="77" t="n">
        <v>15637.3077133</v>
      </c>
      <c r="E232" s="77" t="n">
        <v>66196.6531935</v>
      </c>
      <c r="F232" s="77" t="n">
        <v>19.1085797876864</v>
      </c>
      <c r="G232" s="77" t="n">
        <v>80.8914202123136</v>
      </c>
    </row>
    <row r="233">
      <c r="A233" s="77" t="s">
        <v>131</v>
      </c>
      <c r="B233" s="77" t="s">
        <v>132</v>
      </c>
      <c r="C233" s="77" t="s">
        <v>18</v>
      </c>
      <c r="D233" s="77" t="n">
        <v>203.5221177</v>
      </c>
      <c r="E233" s="77" t="n">
        <v>357.1254287</v>
      </c>
      <c r="F233" s="77" t="n">
        <v>36.3012589650745</v>
      </c>
      <c r="G233" s="77" t="n">
        <v>63.6987410349255</v>
      </c>
    </row>
    <row r="234">
      <c r="A234" s="77" t="s">
        <v>131</v>
      </c>
      <c r="B234" s="77" t="s">
        <v>132</v>
      </c>
      <c r="C234" s="77" t="s">
        <v>19</v>
      </c>
      <c r="D234" s="77" t="n">
        <v>13100.8225421</v>
      </c>
      <c r="E234" s="77" t="n">
        <v>31554.5299171</v>
      </c>
      <c r="F234" s="77" t="n">
        <v>29.3376310355399</v>
      </c>
      <c r="G234" s="77" t="n">
        <v>70.6623689644601</v>
      </c>
    </row>
    <row r="235">
      <c r="A235" s="77" t="s">
        <v>133</v>
      </c>
      <c r="B235" s="77" t="s">
        <v>134</v>
      </c>
      <c r="C235" s="77" t="s">
        <v>18</v>
      </c>
      <c r="D235" s="77" t="n">
        <v>660.7597157</v>
      </c>
      <c r="E235" s="77" t="n">
        <v>3045.9449096</v>
      </c>
      <c r="F235" s="77" t="n">
        <v>17.8260687725157</v>
      </c>
      <c r="G235" s="77" t="n">
        <v>82.1739312274842</v>
      </c>
    </row>
    <row r="236">
      <c r="A236" s="77" t="s">
        <v>133</v>
      </c>
      <c r="B236" s="77" t="s">
        <v>134</v>
      </c>
      <c r="C236" s="77" t="s">
        <v>19</v>
      </c>
      <c r="D236" s="77" t="n">
        <v>23464.7720573</v>
      </c>
      <c r="E236" s="77" t="n">
        <v>73758.5233192</v>
      </c>
      <c r="F236" s="77" t="n">
        <v>24.1349277109277</v>
      </c>
      <c r="G236" s="77" t="n">
        <v>75.8650722890723</v>
      </c>
    </row>
    <row r="237">
      <c r="A237" s="77" t="s">
        <v>135</v>
      </c>
      <c r="B237" s="77" t="s">
        <v>136</v>
      </c>
      <c r="C237" s="77" t="s">
        <v>18</v>
      </c>
      <c r="D237" s="77" t="n">
        <v>2973.7196893</v>
      </c>
      <c r="E237" s="77" t="n">
        <v>2848.3649757</v>
      </c>
      <c r="F237" s="77" t="n">
        <v>51.0765449217321</v>
      </c>
      <c r="G237" s="77" t="n">
        <v>48.9234550782679</v>
      </c>
    </row>
    <row r="238">
      <c r="A238" s="77" t="s">
        <v>135</v>
      </c>
      <c r="B238" s="77" t="s">
        <v>136</v>
      </c>
      <c r="C238" s="77" t="s">
        <v>19</v>
      </c>
      <c r="D238" s="77" t="n">
        <v>63330.4254204</v>
      </c>
      <c r="E238" s="77" t="n">
        <v>112225.4899107</v>
      </c>
      <c r="F238" s="77" t="n">
        <v>36.074219032129</v>
      </c>
      <c r="G238" s="77" t="n">
        <v>63.925780967871</v>
      </c>
    </row>
    <row r="239">
      <c r="A239" s="77" t="s">
        <v>137</v>
      </c>
      <c r="B239" s="77" t="s">
        <v>138</v>
      </c>
      <c r="C239" s="77" t="s">
        <v>18</v>
      </c>
      <c r="D239" s="77" t="n">
        <v>5666.9780464</v>
      </c>
      <c r="E239" s="77" t="n">
        <v>11748.0294975</v>
      </c>
      <c r="F239" s="77" t="n">
        <v>32.5407728484447</v>
      </c>
      <c r="G239" s="77" t="n">
        <v>67.4592271515553</v>
      </c>
    </row>
    <row r="240">
      <c r="A240" s="77" t="s">
        <v>137</v>
      </c>
      <c r="B240" s="77" t="s">
        <v>138</v>
      </c>
      <c r="C240" s="77" t="s">
        <v>19</v>
      </c>
      <c r="D240" s="77" t="n">
        <v>94203.4441049</v>
      </c>
      <c r="E240" s="77" t="n">
        <v>177365.5483472</v>
      </c>
      <c r="F240" s="77" t="n">
        <v>34.688586224186</v>
      </c>
      <c r="G240" s="77" t="n">
        <v>65.3114137758139</v>
      </c>
    </row>
    <row r="241">
      <c r="A241" s="77" t="s">
        <v>139</v>
      </c>
      <c r="B241" s="77" t="s">
        <v>140</v>
      </c>
      <c r="C241" s="77" t="s">
        <v>18</v>
      </c>
      <c r="D241" s="77" t="n">
        <v>1138.2372812</v>
      </c>
      <c r="E241" s="77" t="n">
        <v>2919.6440997</v>
      </c>
      <c r="F241" s="77" t="n">
        <v>28.0500382923354</v>
      </c>
      <c r="G241" s="77" t="n">
        <v>71.9499617076646</v>
      </c>
    </row>
    <row r="242">
      <c r="A242" s="77" t="s">
        <v>139</v>
      </c>
      <c r="B242" s="77" t="s">
        <v>140</v>
      </c>
      <c r="C242" s="77" t="s">
        <v>19</v>
      </c>
      <c r="D242" s="77" t="n">
        <v>31350.5298839</v>
      </c>
      <c r="E242" s="77" t="n">
        <v>75150.5887328</v>
      </c>
      <c r="F242" s="77" t="n">
        <v>29.4368080740366</v>
      </c>
      <c r="G242" s="77" t="n">
        <v>70.5631919259634</v>
      </c>
    </row>
    <row r="243">
      <c r="A243" s="77" t="s">
        <v>141</v>
      </c>
      <c r="B243" s="77" t="s">
        <v>142</v>
      </c>
      <c r="C243" s="77" t="s">
        <v>18</v>
      </c>
      <c r="D243" s="77" t="n">
        <v>1028.3694742</v>
      </c>
      <c r="E243" s="77" t="n">
        <v>1505.4094509</v>
      </c>
      <c r="F243" s="77" t="n">
        <v>40.5863930752922</v>
      </c>
      <c r="G243" s="77" t="n">
        <v>59.4136069247078</v>
      </c>
    </row>
    <row r="244">
      <c r="A244" s="77" t="s">
        <v>141</v>
      </c>
      <c r="B244" s="77" t="s">
        <v>142</v>
      </c>
      <c r="C244" s="77" t="s">
        <v>19</v>
      </c>
      <c r="D244" s="77" t="n">
        <v>34772.097646</v>
      </c>
      <c r="E244" s="77" t="n">
        <v>90772.1234234</v>
      </c>
      <c r="F244" s="77" t="n">
        <v>27.6970913912304</v>
      </c>
      <c r="G244" s="77" t="n">
        <v>72.3029086087696</v>
      </c>
    </row>
    <row r="245">
      <c r="A245" s="77" t="s">
        <v>143</v>
      </c>
      <c r="B245" s="77" t="s">
        <v>144</v>
      </c>
      <c r="C245" s="77" t="s">
        <v>18</v>
      </c>
      <c r="D245" s="77" t="n">
        <v>3874.8273892</v>
      </c>
      <c r="E245" s="77" t="n">
        <v>3156.7458721</v>
      </c>
      <c r="F245" s="77" t="n">
        <v>55.1061227012462</v>
      </c>
      <c r="G245" s="77" t="n">
        <v>44.8938772987538</v>
      </c>
    </row>
    <row r="246">
      <c r="A246" s="77" t="s">
        <v>143</v>
      </c>
      <c r="B246" s="77" t="s">
        <v>144</v>
      </c>
      <c r="C246" s="77" t="s">
        <v>19</v>
      </c>
      <c r="D246" s="77" t="n">
        <v>44989.3686334</v>
      </c>
      <c r="E246" s="77" t="n">
        <v>51527.058101</v>
      </c>
      <c r="F246" s="77" t="n">
        <v>46.6131726542307</v>
      </c>
      <c r="G246" s="77" t="n">
        <v>53.3868273457692</v>
      </c>
    </row>
    <row r="247">
      <c r="A247" s="77" t="s">
        <v>145</v>
      </c>
      <c r="B247" s="77" t="s">
        <v>146</v>
      </c>
      <c r="C247" s="77" t="s">
        <v>18</v>
      </c>
      <c r="D247" s="77" t="n">
        <v>730.7569894</v>
      </c>
      <c r="E247" s="77" t="n">
        <v>956.7764446</v>
      </c>
      <c r="F247" s="77" t="n">
        <v>43.3032599341081</v>
      </c>
      <c r="G247" s="77" t="n">
        <v>56.6967400658919</v>
      </c>
    </row>
    <row r="248">
      <c r="A248" s="77" t="s">
        <v>145</v>
      </c>
      <c r="B248" s="77" t="s">
        <v>146</v>
      </c>
      <c r="C248" s="77" t="s">
        <v>19</v>
      </c>
      <c r="D248" s="77" t="n">
        <v>14158.9264236</v>
      </c>
      <c r="E248" s="77" t="n">
        <v>28181.5401444</v>
      </c>
      <c r="F248" s="77" t="n">
        <v>33.4406480874753</v>
      </c>
      <c r="G248" s="77" t="n">
        <v>66.5593519125247</v>
      </c>
    </row>
    <row r="249">
      <c r="A249" s="77" t="s">
        <v>147</v>
      </c>
      <c r="B249" s="77" t="s">
        <v>148</v>
      </c>
      <c r="C249" s="77" t="s">
        <v>18</v>
      </c>
      <c r="D249" s="77" t="n">
        <v>1893.2254095</v>
      </c>
      <c r="E249" s="77" t="n">
        <v>2485.9132042</v>
      </c>
      <c r="F249" s="77" t="n">
        <v>43.2328267385075</v>
      </c>
      <c r="G249" s="77" t="n">
        <v>56.7671732614925</v>
      </c>
    </row>
    <row r="250">
      <c r="A250" s="77" t="s">
        <v>147</v>
      </c>
      <c r="B250" s="77" t="s">
        <v>148</v>
      </c>
      <c r="C250" s="77" t="s">
        <v>19</v>
      </c>
      <c r="D250" s="77" t="n">
        <v>35128.2320092</v>
      </c>
      <c r="E250" s="77" t="n">
        <v>40958.6293774</v>
      </c>
      <c r="F250" s="77" t="n">
        <v>46.1685912245903</v>
      </c>
      <c r="G250" s="77" t="n">
        <v>53.8314087754097</v>
      </c>
    </row>
    <row r="251">
      <c r="A251" s="77" t="s">
        <v>149</v>
      </c>
      <c r="B251" s="77" t="s">
        <v>150</v>
      </c>
      <c r="C251" s="77" t="s">
        <v>18</v>
      </c>
      <c r="D251" s="77" t="n">
        <v>865.9911786</v>
      </c>
      <c r="E251" s="77" t="n">
        <v>530.3687307</v>
      </c>
      <c r="F251" s="77" t="n">
        <v>62.0177629587006</v>
      </c>
      <c r="G251" s="77" t="n">
        <v>37.9822370412994</v>
      </c>
    </row>
    <row r="252">
      <c r="A252" s="77" t="s">
        <v>149</v>
      </c>
      <c r="B252" s="77" t="s">
        <v>150</v>
      </c>
      <c r="C252" s="77" t="s">
        <v>19</v>
      </c>
      <c r="D252" s="77" t="n">
        <v>8974.071248</v>
      </c>
      <c r="E252" s="77" t="n">
        <v>15994.5688435</v>
      </c>
      <c r="F252" s="77" t="n">
        <v>35.9413697146246</v>
      </c>
      <c r="G252" s="77" t="n">
        <v>64.0586302853754</v>
      </c>
    </row>
    <row r="253">
      <c r="A253" s="77" t="s">
        <v>151</v>
      </c>
      <c r="B253" s="77" t="s">
        <v>152</v>
      </c>
      <c r="C253" s="77" t="s">
        <v>18</v>
      </c>
      <c r="D253" s="77" t="n">
        <v>496.5296838</v>
      </c>
      <c r="E253" s="77" t="n">
        <v>837.7526164</v>
      </c>
      <c r="F253" s="77" t="n">
        <v>37.213240685691</v>
      </c>
      <c r="G253" s="77" t="n">
        <v>62.786759314309</v>
      </c>
    </row>
    <row r="254">
      <c r="A254" s="77" t="s">
        <v>151</v>
      </c>
      <c r="B254" s="77" t="s">
        <v>152</v>
      </c>
      <c r="C254" s="77" t="s">
        <v>19</v>
      </c>
      <c r="D254" s="77" t="n">
        <v>14946.9703881</v>
      </c>
      <c r="E254" s="77" t="n">
        <v>32441.7473178</v>
      </c>
      <c r="F254" s="77" t="n">
        <v>31.5412003356214</v>
      </c>
      <c r="G254" s="77" t="n">
        <v>68.4587996643786</v>
      </c>
    </row>
    <row r="255">
      <c r="A255" s="77" t="s">
        <v>153</v>
      </c>
      <c r="B255" s="77" t="s">
        <v>154</v>
      </c>
      <c r="C255" s="77" t="s">
        <v>18</v>
      </c>
      <c r="D255" s="77" t="n">
        <v>536.0729318</v>
      </c>
      <c r="E255" s="77" t="n">
        <v>1601.2351265</v>
      </c>
      <c r="F255" s="77" t="n">
        <v>25.0816876733431</v>
      </c>
      <c r="G255" s="77" t="n">
        <v>74.9183123266569</v>
      </c>
    </row>
    <row r="256">
      <c r="A256" s="77" t="s">
        <v>153</v>
      </c>
      <c r="B256" s="77" t="s">
        <v>154</v>
      </c>
      <c r="C256" s="77" t="s">
        <v>19</v>
      </c>
      <c r="D256" s="77" t="n">
        <v>12625.5461618</v>
      </c>
      <c r="E256" s="77" t="n">
        <v>29344.1457826</v>
      </c>
      <c r="F256" s="77" t="n">
        <v>30.0825323629392</v>
      </c>
      <c r="G256" s="77" t="n">
        <v>69.9174676370608</v>
      </c>
    </row>
    <row r="257">
      <c r="A257" s="77" t="s">
        <v>155</v>
      </c>
      <c r="B257" s="77" t="s">
        <v>156</v>
      </c>
      <c r="C257" s="77" t="s">
        <v>18</v>
      </c>
      <c r="D257" s="77" t="n">
        <v>913.7602606</v>
      </c>
      <c r="E257" s="77" t="n">
        <v>1416.8200512</v>
      </c>
      <c r="F257" s="77" t="n">
        <v>39.2074135344543</v>
      </c>
      <c r="G257" s="77" t="n">
        <v>60.7925864655457</v>
      </c>
    </row>
    <row r="258">
      <c r="A258" s="77" t="s">
        <v>155</v>
      </c>
      <c r="B258" s="77" t="s">
        <v>156</v>
      </c>
      <c r="C258" s="77" t="s">
        <v>19</v>
      </c>
      <c r="D258" s="77" t="n">
        <v>19453.0225342</v>
      </c>
      <c r="E258" s="77" t="n">
        <v>34273.3971518</v>
      </c>
      <c r="F258" s="77" t="n">
        <v>36.2075542124186</v>
      </c>
      <c r="G258" s="77" t="n">
        <v>63.7924457875814</v>
      </c>
    </row>
    <row r="259">
      <c r="A259" s="77" t="s">
        <v>157</v>
      </c>
      <c r="B259" s="77" t="s">
        <v>158</v>
      </c>
      <c r="C259" s="77" t="s">
        <v>18</v>
      </c>
      <c r="D259" s="77" t="n">
        <v>2303.9418289</v>
      </c>
      <c r="E259" s="77" t="n">
        <v>3242.3740262</v>
      </c>
      <c r="F259" s="77" t="n">
        <v>41.540040075097</v>
      </c>
      <c r="G259" s="77" t="n">
        <v>58.459959924903</v>
      </c>
    </row>
    <row r="260">
      <c r="A260" s="77" t="s">
        <v>157</v>
      </c>
      <c r="B260" s="77" t="s">
        <v>158</v>
      </c>
      <c r="C260" s="77" t="s">
        <v>19</v>
      </c>
      <c r="D260" s="77" t="n">
        <v>35168.7980407</v>
      </c>
      <c r="E260" s="77" t="n">
        <v>51802.8861027</v>
      </c>
      <c r="F260" s="77" t="n">
        <v>40.4370668305253</v>
      </c>
      <c r="G260" s="77" t="n">
        <v>59.5629331694747</v>
      </c>
    </row>
    <row r="261">
      <c r="A261" s="77" t="s">
        <v>159</v>
      </c>
      <c r="B261" s="77" t="s">
        <v>160</v>
      </c>
      <c r="C261" s="77" t="s">
        <v>18</v>
      </c>
      <c r="D261" s="77" t="n">
        <v>471.8237123</v>
      </c>
      <c r="E261" s="77" t="n">
        <v>2819.422991</v>
      </c>
      <c r="F261" s="77" t="n">
        <v>14.3357139356014</v>
      </c>
      <c r="G261" s="77" t="n">
        <v>85.6642860643986</v>
      </c>
    </row>
    <row r="262">
      <c r="A262" s="77" t="s">
        <v>159</v>
      </c>
      <c r="B262" s="77" t="s">
        <v>160</v>
      </c>
      <c r="C262" s="77" t="s">
        <v>19</v>
      </c>
      <c r="D262" s="77" t="n">
        <v>20354.3103949</v>
      </c>
      <c r="E262" s="77" t="n">
        <v>78692.4428998</v>
      </c>
      <c r="F262" s="77" t="n">
        <v>20.5502045426351</v>
      </c>
      <c r="G262" s="77" t="n">
        <v>79.4497954573649</v>
      </c>
    </row>
    <row r="263">
      <c r="A263" s="77" t="s">
        <v>161</v>
      </c>
      <c r="B263" s="77" t="s">
        <v>162</v>
      </c>
      <c r="C263" s="77" t="s">
        <v>18</v>
      </c>
      <c r="D263" s="77" t="n">
        <v>339.8849696</v>
      </c>
      <c r="E263" s="77" t="n">
        <v>872.6559922</v>
      </c>
      <c r="F263" s="77" t="n">
        <v>28.0308031075046</v>
      </c>
      <c r="G263" s="77" t="n">
        <v>71.9691968924954</v>
      </c>
    </row>
    <row r="264">
      <c r="A264" s="77" t="s">
        <v>161</v>
      </c>
      <c r="B264" s="77" t="s">
        <v>162</v>
      </c>
      <c r="C264" s="77" t="s">
        <v>19</v>
      </c>
      <c r="D264" s="77" t="n">
        <v>14969.3798085</v>
      </c>
      <c r="E264" s="77" t="n">
        <v>43207.0792279</v>
      </c>
      <c r="F264" s="77" t="n">
        <v>25.7309916355238</v>
      </c>
      <c r="G264" s="77" t="n">
        <v>74.2690083644762</v>
      </c>
    </row>
    <row r="265">
      <c r="A265" s="77" t="s">
        <v>163</v>
      </c>
      <c r="B265" s="77" t="s">
        <v>164</v>
      </c>
      <c r="C265" s="77" t="s">
        <v>18</v>
      </c>
      <c r="D265" s="77" t="n">
        <v>2157.350825</v>
      </c>
      <c r="E265" s="77" t="n">
        <v>2915.0457083</v>
      </c>
      <c r="F265" s="77" t="n">
        <v>42.531194295184</v>
      </c>
      <c r="G265" s="77" t="n">
        <v>57.468805704816</v>
      </c>
    </row>
    <row r="266">
      <c r="A266" s="77" t="s">
        <v>163</v>
      </c>
      <c r="B266" s="77" t="s">
        <v>164</v>
      </c>
      <c r="C266" s="77" t="s">
        <v>19</v>
      </c>
      <c r="D266" s="77" t="n">
        <v>59980.9339661</v>
      </c>
      <c r="E266" s="77" t="n">
        <v>74436.669507</v>
      </c>
      <c r="F266" s="77" t="n">
        <v>44.6228264872343</v>
      </c>
      <c r="G266" s="77" t="n">
        <v>55.3771735127657</v>
      </c>
    </row>
    <row r="267">
      <c r="A267" s="77" t="s">
        <v>165</v>
      </c>
      <c r="B267" s="77" t="s">
        <v>166</v>
      </c>
      <c r="C267" s="77" t="s">
        <v>18</v>
      </c>
      <c r="D267" s="77" t="n">
        <v>802.9260972</v>
      </c>
      <c r="E267" s="77" t="n">
        <v>1871.9885888</v>
      </c>
      <c r="F267" s="77" t="n">
        <v>30.016886198366</v>
      </c>
      <c r="G267" s="77" t="n">
        <v>69.983113801634</v>
      </c>
    </row>
    <row r="268">
      <c r="A268" s="77" t="s">
        <v>165</v>
      </c>
      <c r="B268" s="77" t="s">
        <v>166</v>
      </c>
      <c r="C268" s="77" t="s">
        <v>19</v>
      </c>
      <c r="D268" s="77" t="n">
        <v>23222.4248789</v>
      </c>
      <c r="E268" s="77" t="n">
        <v>47782.6604376</v>
      </c>
      <c r="F268" s="77" t="n">
        <v>32.7052981844719</v>
      </c>
      <c r="G268" s="77" t="n">
        <v>67.2947018155281</v>
      </c>
    </row>
    <row r="269">
      <c r="A269" s="77" t="s">
        <v>167</v>
      </c>
      <c r="B269" s="77" t="s">
        <v>168</v>
      </c>
      <c r="C269" s="77" t="s">
        <v>18</v>
      </c>
      <c r="D269" s="77" t="n">
        <v>315.5909998</v>
      </c>
      <c r="E269" s="77" t="n">
        <v>2098.3523223</v>
      </c>
      <c r="F269" s="77" t="n">
        <v>13.0736706579114</v>
      </c>
      <c r="G269" s="77" t="n">
        <v>86.9263293420886</v>
      </c>
    </row>
    <row r="270">
      <c r="A270" s="77" t="s">
        <v>167</v>
      </c>
      <c r="B270" s="77" t="s">
        <v>168</v>
      </c>
      <c r="C270" s="77" t="s">
        <v>19</v>
      </c>
      <c r="D270" s="77" t="n">
        <v>25105.9965715</v>
      </c>
      <c r="E270" s="77" t="n">
        <v>51385.0601102</v>
      </c>
      <c r="F270" s="77" t="n">
        <v>32.8221332801988</v>
      </c>
      <c r="G270" s="77" t="n">
        <v>67.1778667198012</v>
      </c>
    </row>
    <row r="271">
      <c r="A271" s="77" t="s">
        <v>169</v>
      </c>
      <c r="B271" s="77" t="s">
        <v>170</v>
      </c>
      <c r="C271" s="77" t="s">
        <v>18</v>
      </c>
      <c r="D271" s="77" t="n">
        <v>1593.7254353</v>
      </c>
      <c r="E271" s="77" t="n">
        <v>2152.2226769</v>
      </c>
      <c r="F271" s="77" t="n">
        <v>42.545315299736</v>
      </c>
      <c r="G271" s="77" t="n">
        <v>57.454684700264</v>
      </c>
    </row>
    <row r="272">
      <c r="A272" s="77" t="s">
        <v>169</v>
      </c>
      <c r="B272" s="77" t="s">
        <v>170</v>
      </c>
      <c r="C272" s="77" t="s">
        <v>19</v>
      </c>
      <c r="D272" s="77" t="n">
        <v>35992.1509894</v>
      </c>
      <c r="E272" s="77" t="n">
        <v>49740.9008969</v>
      </c>
      <c r="F272" s="77" t="n">
        <v>41.9816514138948</v>
      </c>
      <c r="G272" s="77" t="n">
        <v>58.0183485861052</v>
      </c>
    </row>
    <row r="273">
      <c r="A273" s="77" t="s">
        <v>171</v>
      </c>
      <c r="B273" s="77" t="s">
        <v>172</v>
      </c>
      <c r="C273" s="77" t="s">
        <v>18</v>
      </c>
      <c r="D273" s="77" t="n">
        <v>491.5231933</v>
      </c>
      <c r="E273" s="77" t="n">
        <v>2663.3959262</v>
      </c>
      <c r="F273" s="77" t="n">
        <v>15.5795814308513</v>
      </c>
      <c r="G273" s="77" t="n">
        <v>84.4204185691487</v>
      </c>
    </row>
    <row r="274">
      <c r="A274" s="77" t="s">
        <v>171</v>
      </c>
      <c r="B274" s="77" t="s">
        <v>172</v>
      </c>
      <c r="C274" s="77" t="s">
        <v>19</v>
      </c>
      <c r="D274" s="77" t="n">
        <v>27313.0597076</v>
      </c>
      <c r="E274" s="77" t="n">
        <v>63107.0211771</v>
      </c>
      <c r="F274" s="77" t="n">
        <v>30.2068516643206</v>
      </c>
      <c r="G274" s="77" t="n">
        <v>69.7931483356794</v>
      </c>
    </row>
    <row r="275">
      <c r="A275" s="77" t="s">
        <v>173</v>
      </c>
      <c r="B275" s="77" t="s">
        <v>174</v>
      </c>
      <c r="C275" s="77" t="s">
        <v>18</v>
      </c>
      <c r="D275" s="77" t="n">
        <v>898.7313199</v>
      </c>
      <c r="E275" s="77" t="n">
        <v>3552.3306675</v>
      </c>
      <c r="F275" s="77" t="n">
        <v>20.1913907836852</v>
      </c>
      <c r="G275" s="77" t="n">
        <v>79.8086092163148</v>
      </c>
    </row>
    <row r="276">
      <c r="A276" s="77" t="s">
        <v>173</v>
      </c>
      <c r="B276" s="77" t="s">
        <v>174</v>
      </c>
      <c r="C276" s="77" t="s">
        <v>19</v>
      </c>
      <c r="D276" s="77" t="n">
        <v>37903.2008203</v>
      </c>
      <c r="E276" s="77" t="n">
        <v>98051.7371945</v>
      </c>
      <c r="F276" s="77" t="n">
        <v>27.8792380576672</v>
      </c>
      <c r="G276" s="77" t="n">
        <v>72.1207619423328</v>
      </c>
    </row>
    <row r="277">
      <c r="A277" s="77" t="s">
        <v>175</v>
      </c>
      <c r="B277" s="77" t="s">
        <v>176</v>
      </c>
      <c r="C277" s="77" t="s">
        <v>18</v>
      </c>
      <c r="D277" s="77" t="n">
        <v>1112.9997811</v>
      </c>
      <c r="E277" s="77" t="n">
        <v>1038.06201</v>
      </c>
      <c r="F277" s="77" t="n">
        <v>51.7418786250133</v>
      </c>
      <c r="G277" s="77" t="n">
        <v>48.2581213749867</v>
      </c>
    </row>
    <row r="278">
      <c r="A278" s="77" t="s">
        <v>175</v>
      </c>
      <c r="B278" s="77" t="s">
        <v>176</v>
      </c>
      <c r="C278" s="77" t="s">
        <v>19</v>
      </c>
      <c r="D278" s="77" t="n">
        <v>14175.9264187</v>
      </c>
      <c r="E278" s="77" t="n">
        <v>19950.0117876</v>
      </c>
      <c r="F278" s="77" t="n">
        <v>41.5400342490305</v>
      </c>
      <c r="G278" s="77" t="n">
        <v>58.4599657509695</v>
      </c>
    </row>
    <row r="279">
      <c r="A279" s="77" t="s">
        <v>177</v>
      </c>
      <c r="B279" s="77" t="s">
        <v>178</v>
      </c>
      <c r="C279" s="77" t="s">
        <v>18</v>
      </c>
      <c r="D279" s="77" t="n">
        <v>2758.1895072</v>
      </c>
      <c r="E279" s="77" t="n">
        <v>3307.1970781</v>
      </c>
      <c r="F279" s="77" t="n">
        <v>45.4742573850893</v>
      </c>
      <c r="G279" s="77" t="n">
        <v>54.5257426149107</v>
      </c>
    </row>
    <row r="280">
      <c r="A280" s="77" t="s">
        <v>177</v>
      </c>
      <c r="B280" s="77" t="s">
        <v>178</v>
      </c>
      <c r="C280" s="77" t="s">
        <v>19</v>
      </c>
      <c r="D280" s="77" t="n">
        <v>38709.2095994</v>
      </c>
      <c r="E280" s="77" t="n">
        <v>51381.4038186</v>
      </c>
      <c r="F280" s="77" t="n">
        <v>42.9669730627741</v>
      </c>
      <c r="G280" s="77" t="n">
        <v>57.0330269372259</v>
      </c>
    </row>
    <row r="281">
      <c r="A281" s="77" t="s">
        <v>179</v>
      </c>
      <c r="B281" s="77" t="s">
        <v>180</v>
      </c>
      <c r="C281" s="77" t="s">
        <v>18</v>
      </c>
      <c r="D281" s="77" t="n">
        <v>1233.1072521</v>
      </c>
      <c r="E281" s="77" t="n">
        <v>4003.1939789</v>
      </c>
      <c r="F281" s="77" t="n">
        <v>23.5492038693219</v>
      </c>
      <c r="G281" s="77" t="n">
        <v>76.4507961306781</v>
      </c>
    </row>
    <row r="282">
      <c r="A282" s="77" t="s">
        <v>179</v>
      </c>
      <c r="B282" s="77" t="s">
        <v>180</v>
      </c>
      <c r="C282" s="77" t="s">
        <v>19</v>
      </c>
      <c r="D282" s="77" t="n">
        <v>17440.3837281</v>
      </c>
      <c r="E282" s="77" t="n">
        <v>55057.3150376</v>
      </c>
      <c r="F282" s="77" t="n">
        <v>24.0564652741107</v>
      </c>
      <c r="G282" s="77" t="n">
        <v>75.9435347258893</v>
      </c>
    </row>
    <row r="283">
      <c r="A283" s="77" t="s">
        <v>181</v>
      </c>
      <c r="B283" s="77" t="s">
        <v>182</v>
      </c>
      <c r="C283" s="77" t="s">
        <v>18</v>
      </c>
      <c r="D283" s="77" t="n">
        <v>928.3034221</v>
      </c>
      <c r="E283" s="77" t="n">
        <v>2634.1280625</v>
      </c>
      <c r="F283" s="77" t="n">
        <v>26.0581410790061</v>
      </c>
      <c r="G283" s="77" t="n">
        <v>73.9418589209939</v>
      </c>
    </row>
    <row r="284">
      <c r="A284" s="77" t="s">
        <v>181</v>
      </c>
      <c r="B284" s="77" t="s">
        <v>182</v>
      </c>
      <c r="C284" s="77" t="s">
        <v>19</v>
      </c>
      <c r="D284" s="77" t="n">
        <v>2845.4394866</v>
      </c>
      <c r="E284" s="77" t="n">
        <v>13221.1290363</v>
      </c>
      <c r="F284" s="77" t="n">
        <v>17.7103124574755</v>
      </c>
      <c r="G284" s="77" t="n">
        <v>82.2896875425245</v>
      </c>
    </row>
    <row r="285">
      <c r="A285" s="77" t="s">
        <v>183</v>
      </c>
      <c r="B285" s="77" t="s">
        <v>184</v>
      </c>
      <c r="C285" s="77" t="s">
        <v>18</v>
      </c>
      <c r="D285" s="77" t="n">
        <v>873.8151102</v>
      </c>
      <c r="E285" s="77" t="n">
        <v>4115.7844854</v>
      </c>
      <c r="F285" s="77" t="n">
        <v>17.5127300990356</v>
      </c>
      <c r="G285" s="77" t="n">
        <v>82.4872699009644</v>
      </c>
    </row>
    <row r="286">
      <c r="A286" s="77" t="s">
        <v>183</v>
      </c>
      <c r="B286" s="77" t="s">
        <v>184</v>
      </c>
      <c r="C286" s="77" t="s">
        <v>19</v>
      </c>
      <c r="D286" s="77" t="n">
        <v>11616.3084686</v>
      </c>
      <c r="E286" s="77" t="n">
        <v>30837.0919333</v>
      </c>
      <c r="F286" s="77" t="n">
        <v>27.3624924237638</v>
      </c>
      <c r="G286" s="77" t="n">
        <v>72.6375075762362</v>
      </c>
    </row>
    <row r="287">
      <c r="A287" s="77" t="s">
        <v>185</v>
      </c>
      <c r="B287" s="77" t="s">
        <v>186</v>
      </c>
      <c r="C287" s="77" t="s">
        <v>18</v>
      </c>
      <c r="D287" s="77" t="n">
        <v>2419.4870767</v>
      </c>
      <c r="E287" s="77" t="n">
        <v>8297.058928</v>
      </c>
      <c r="F287" s="77" t="n">
        <v>22.5771165041318</v>
      </c>
      <c r="G287" s="77" t="n">
        <v>77.4228834958682</v>
      </c>
    </row>
    <row r="288">
      <c r="A288" s="77" t="s">
        <v>185</v>
      </c>
      <c r="B288" s="77" t="s">
        <v>186</v>
      </c>
      <c r="C288" s="77" t="s">
        <v>19</v>
      </c>
      <c r="D288" s="77" t="n">
        <v>19860.0288241</v>
      </c>
      <c r="E288" s="77" t="n">
        <v>90275.4251889</v>
      </c>
      <c r="F288" s="77" t="n">
        <v>18.0323665999105</v>
      </c>
      <c r="G288" s="77" t="n">
        <v>81.9676334000895</v>
      </c>
    </row>
    <row r="289">
      <c r="A289" s="77" t="s">
        <v>187</v>
      </c>
      <c r="B289" s="77" t="s">
        <v>188</v>
      </c>
      <c r="C289" s="77" t="s">
        <v>18</v>
      </c>
      <c r="D289" s="77" t="n">
        <v>2938.1511562</v>
      </c>
      <c r="E289" s="77" t="n">
        <v>6712.8516324</v>
      </c>
      <c r="F289" s="77" t="n">
        <v>30.4439986243773</v>
      </c>
      <c r="G289" s="77" t="n">
        <v>69.5560013756227</v>
      </c>
    </row>
    <row r="290">
      <c r="A290" s="77" t="s">
        <v>187</v>
      </c>
      <c r="B290" s="77" t="s">
        <v>188</v>
      </c>
      <c r="C290" s="77" t="s">
        <v>19</v>
      </c>
      <c r="D290" s="77" t="n">
        <v>19823.815041</v>
      </c>
      <c r="E290" s="77" t="n">
        <v>45919.1821711</v>
      </c>
      <c r="F290" s="77" t="n">
        <v>30.1535005729119</v>
      </c>
      <c r="G290" s="77" t="n">
        <v>69.8464994270881</v>
      </c>
    </row>
    <row r="291">
      <c r="A291" s="77" t="s">
        <v>189</v>
      </c>
      <c r="B291" s="77" t="s">
        <v>190</v>
      </c>
      <c r="C291" s="77" t="s">
        <v>18</v>
      </c>
      <c r="D291" s="77" t="n">
        <v>5083.6191682</v>
      </c>
      <c r="E291" s="77" t="n">
        <v>7919.137171</v>
      </c>
      <c r="F291" s="77" t="n">
        <v>39.0964733598382</v>
      </c>
      <c r="G291" s="77" t="n">
        <v>60.9035266401618</v>
      </c>
    </row>
    <row r="292">
      <c r="A292" s="77" t="s">
        <v>189</v>
      </c>
      <c r="B292" s="77" t="s">
        <v>190</v>
      </c>
      <c r="C292" s="77" t="s">
        <v>19</v>
      </c>
      <c r="D292" s="77" t="n">
        <v>41307.0710083</v>
      </c>
      <c r="E292" s="77" t="n">
        <v>77020.1726508</v>
      </c>
      <c r="F292" s="77" t="n">
        <v>34.9091804481691</v>
      </c>
      <c r="G292" s="77" t="n">
        <v>65.0908195518309</v>
      </c>
    </row>
    <row r="293">
      <c r="A293" s="77" t="s">
        <v>191</v>
      </c>
      <c r="B293" s="77" t="s">
        <v>192</v>
      </c>
      <c r="C293" s="77" t="s">
        <v>18</v>
      </c>
      <c r="D293" s="77" t="n">
        <v>1957.8097332</v>
      </c>
      <c r="E293" s="77" t="n">
        <v>6067.0079546</v>
      </c>
      <c r="F293" s="77" t="n">
        <v>24.3969372186041</v>
      </c>
      <c r="G293" s="77" t="n">
        <v>75.6030627813959</v>
      </c>
    </row>
    <row r="294">
      <c r="A294" s="77" t="s">
        <v>191</v>
      </c>
      <c r="B294" s="77" t="s">
        <v>192</v>
      </c>
      <c r="C294" s="77" t="s">
        <v>19</v>
      </c>
      <c r="D294" s="77" t="n">
        <v>20667.4674162</v>
      </c>
      <c r="E294" s="77" t="n">
        <v>70097.7148957</v>
      </c>
      <c r="F294" s="77" t="n">
        <v>22.7702593547155</v>
      </c>
      <c r="G294" s="77" t="n">
        <v>77.2297406452845</v>
      </c>
    </row>
    <row r="295">
      <c r="A295" s="77" t="s">
        <v>193</v>
      </c>
      <c r="B295" s="77" t="s">
        <v>194</v>
      </c>
      <c r="C295" s="77" t="s">
        <v>18</v>
      </c>
      <c r="D295" s="77" t="n">
        <v>1593.0103222</v>
      </c>
      <c r="E295" s="77" t="n">
        <v>2023.6937541</v>
      </c>
      <c r="F295" s="77" t="n">
        <v>44.0459127590471</v>
      </c>
      <c r="G295" s="77" t="n">
        <v>55.9540872409529</v>
      </c>
    </row>
    <row r="296">
      <c r="A296" s="77" t="s">
        <v>193</v>
      </c>
      <c r="B296" s="77" t="s">
        <v>194</v>
      </c>
      <c r="C296" s="77" t="s">
        <v>19</v>
      </c>
      <c r="D296" s="77" t="n">
        <v>14898.855755</v>
      </c>
      <c r="E296" s="77" t="n">
        <v>22575.4401745</v>
      </c>
      <c r="F296" s="77" t="n">
        <v>39.7575334918341</v>
      </c>
      <c r="G296" s="77" t="n">
        <v>60.2424665081659</v>
      </c>
    </row>
    <row r="297">
      <c r="A297" s="77" t="s">
        <v>195</v>
      </c>
      <c r="B297" s="77" t="s">
        <v>196</v>
      </c>
      <c r="C297" s="77" t="s">
        <v>18</v>
      </c>
      <c r="D297" s="77" t="n">
        <v>927.7702718</v>
      </c>
      <c r="E297" s="77" t="n">
        <v>1581.0051039</v>
      </c>
      <c r="F297" s="77" t="n">
        <v>36.9810019974839</v>
      </c>
      <c r="G297" s="77" t="n">
        <v>63.0189980025161</v>
      </c>
    </row>
    <row r="298">
      <c r="A298" s="77" t="s">
        <v>195</v>
      </c>
      <c r="B298" s="77" t="s">
        <v>196</v>
      </c>
      <c r="C298" s="77" t="s">
        <v>19</v>
      </c>
      <c r="D298" s="77" t="n">
        <v>26119.316678</v>
      </c>
      <c r="E298" s="77" t="n">
        <v>54646.9079439</v>
      </c>
      <c r="F298" s="77" t="n">
        <v>32.3394052405882</v>
      </c>
      <c r="G298" s="77" t="n">
        <v>67.6605947594118</v>
      </c>
    </row>
    <row r="299">
      <c r="A299" s="77" t="s">
        <v>197</v>
      </c>
      <c r="B299" s="77" t="s">
        <v>198</v>
      </c>
      <c r="C299" s="77" t="s">
        <v>18</v>
      </c>
      <c r="D299" s="77" t="n">
        <v>2975.5905688</v>
      </c>
      <c r="E299" s="77" t="n">
        <v>3711.3963162</v>
      </c>
      <c r="F299" s="77" t="n">
        <v>44.4982264803709</v>
      </c>
      <c r="G299" s="77" t="n">
        <v>55.5017735196291</v>
      </c>
    </row>
    <row r="300">
      <c r="A300" s="77" t="s">
        <v>197</v>
      </c>
      <c r="B300" s="77" t="s">
        <v>198</v>
      </c>
      <c r="C300" s="77" t="s">
        <v>19</v>
      </c>
      <c r="D300" s="77" t="n">
        <v>22787.8776791</v>
      </c>
      <c r="E300" s="77" t="n">
        <v>41831.1354322</v>
      </c>
      <c r="F300" s="77" t="n">
        <v>35.2649732360506</v>
      </c>
      <c r="G300" s="77" t="n">
        <v>64.7350267639494</v>
      </c>
    </row>
    <row r="301">
      <c r="A301" s="77" t="s">
        <v>199</v>
      </c>
      <c r="B301" s="77" t="s">
        <v>200</v>
      </c>
      <c r="C301" s="77" t="s">
        <v>18</v>
      </c>
      <c r="D301" s="77" t="n">
        <v>4808.7785963</v>
      </c>
      <c r="E301" s="77" t="n">
        <v>16274.1153881</v>
      </c>
      <c r="F301" s="77" t="n">
        <v>22.8089113375905</v>
      </c>
      <c r="G301" s="77" t="n">
        <v>77.1910886624095</v>
      </c>
    </row>
    <row r="302">
      <c r="A302" s="77" t="s">
        <v>199</v>
      </c>
      <c r="B302" s="77" t="s">
        <v>200</v>
      </c>
      <c r="C302" s="77" t="s">
        <v>19</v>
      </c>
      <c r="D302" s="77" t="n">
        <v>25079.54277</v>
      </c>
      <c r="E302" s="77" t="n">
        <v>115668.5632584</v>
      </c>
      <c r="F302" s="77" t="n">
        <v>17.818742630142</v>
      </c>
      <c r="G302" s="77" t="n">
        <v>82.181257369858</v>
      </c>
    </row>
    <row r="303">
      <c r="A303" s="77" t="s">
        <v>201</v>
      </c>
      <c r="B303" s="77" t="s">
        <v>202</v>
      </c>
      <c r="C303" s="77" t="s">
        <v>18</v>
      </c>
      <c r="D303" s="77" t="n">
        <v>4361.8380387</v>
      </c>
      <c r="E303" s="77" t="n">
        <v>13030.2829261</v>
      </c>
      <c r="F303" s="77" t="n">
        <v>25.0793911077777</v>
      </c>
      <c r="G303" s="77" t="n">
        <v>74.9206088922223</v>
      </c>
    </row>
    <row r="304">
      <c r="A304" s="77" t="s">
        <v>201</v>
      </c>
      <c r="B304" s="77" t="s">
        <v>202</v>
      </c>
      <c r="C304" s="77" t="s">
        <v>19</v>
      </c>
      <c r="D304" s="77" t="n">
        <v>46614.8889893</v>
      </c>
      <c r="E304" s="77" t="n">
        <v>100512.9900479</v>
      </c>
      <c r="F304" s="77" t="n">
        <v>31.6832467744022</v>
      </c>
      <c r="G304" s="77" t="n">
        <v>68.3167532255978</v>
      </c>
    </row>
    <row r="305">
      <c r="A305" s="77" t="s">
        <v>203</v>
      </c>
      <c r="B305" s="77" t="s">
        <v>204</v>
      </c>
      <c r="C305" s="77" t="s">
        <v>18</v>
      </c>
      <c r="D305" s="77" t="n">
        <v>3393.6514058</v>
      </c>
      <c r="E305" s="77" t="n">
        <v>9451.3960194</v>
      </c>
      <c r="F305" s="77" t="n">
        <v>26.4199211841147</v>
      </c>
      <c r="G305" s="77" t="n">
        <v>73.5800788158853</v>
      </c>
    </row>
    <row r="306">
      <c r="A306" s="77" t="s">
        <v>203</v>
      </c>
      <c r="B306" s="77" t="s">
        <v>204</v>
      </c>
      <c r="C306" s="77" t="s">
        <v>19</v>
      </c>
      <c r="D306" s="77" t="n">
        <v>31271.12589</v>
      </c>
      <c r="E306" s="77" t="n">
        <v>57210.8266855</v>
      </c>
      <c r="F306" s="77" t="n">
        <v>35.3418126293234</v>
      </c>
      <c r="G306" s="77" t="n">
        <v>64.6581873706766</v>
      </c>
    </row>
    <row r="307">
      <c r="A307" s="77" t="s">
        <v>205</v>
      </c>
      <c r="B307" s="77" t="s">
        <v>206</v>
      </c>
      <c r="C307" s="77" t="s">
        <v>18</v>
      </c>
      <c r="D307" s="77" t="n">
        <v>1913.457501</v>
      </c>
      <c r="E307" s="77" t="n">
        <v>14366.3271794</v>
      </c>
      <c r="F307" s="77" t="n">
        <v>11.7535799063958</v>
      </c>
      <c r="G307" s="77" t="n">
        <v>88.2464200936042</v>
      </c>
    </row>
    <row r="308">
      <c r="A308" s="77" t="s">
        <v>205</v>
      </c>
      <c r="B308" s="77" t="s">
        <v>206</v>
      </c>
      <c r="C308" s="77" t="s">
        <v>19</v>
      </c>
      <c r="D308" s="77" t="n">
        <v>65459.0294468</v>
      </c>
      <c r="E308" s="77" t="n">
        <v>215363.1858689</v>
      </c>
      <c r="F308" s="77" t="n">
        <v>23.3097760350658</v>
      </c>
      <c r="G308" s="77" t="n">
        <v>76.6902239649342</v>
      </c>
    </row>
    <row r="309">
      <c r="A309" s="77" t="s">
        <v>207</v>
      </c>
      <c r="B309" s="77" t="s">
        <v>208</v>
      </c>
      <c r="C309" s="77" t="s">
        <v>18</v>
      </c>
      <c r="D309" s="77" t="n">
        <v>274.5168085</v>
      </c>
      <c r="E309" s="77" t="n">
        <v>663.6015179</v>
      </c>
      <c r="F309" s="77" t="n">
        <v>29.2624928833285</v>
      </c>
      <c r="G309" s="77" t="n">
        <v>70.7375071166716</v>
      </c>
    </row>
    <row r="310">
      <c r="A310" s="77" t="s">
        <v>207</v>
      </c>
      <c r="B310" s="77" t="s">
        <v>208</v>
      </c>
      <c r="C310" s="77" t="s">
        <v>19</v>
      </c>
      <c r="D310" s="77" t="n">
        <v>17466.4570681</v>
      </c>
      <c r="E310" s="77" t="n">
        <v>65165.4245986</v>
      </c>
      <c r="F310" s="77" t="n">
        <v>21.1376731544755</v>
      </c>
      <c r="G310" s="77" t="n">
        <v>78.8623268455245</v>
      </c>
    </row>
    <row r="311">
      <c r="A311" s="77" t="s">
        <v>209</v>
      </c>
      <c r="B311" s="77" t="s">
        <v>210</v>
      </c>
      <c r="C311" s="77" t="s">
        <v>18</v>
      </c>
      <c r="D311" s="77" t="n">
        <v>410.3765661</v>
      </c>
      <c r="E311" s="77" t="n">
        <v>4707.140201</v>
      </c>
      <c r="F311" s="77" t="n">
        <v>8.01905660062063</v>
      </c>
      <c r="G311" s="77" t="n">
        <v>91.9809433993794</v>
      </c>
    </row>
    <row r="312">
      <c r="A312" s="77" t="s">
        <v>209</v>
      </c>
      <c r="B312" s="77" t="s">
        <v>210</v>
      </c>
      <c r="C312" s="77" t="s">
        <v>19</v>
      </c>
      <c r="D312" s="77" t="n">
        <v>36155.3920613</v>
      </c>
      <c r="E312" s="77" t="n">
        <v>126233.0911727</v>
      </c>
      <c r="F312" s="77" t="n">
        <v>22.2647513796902</v>
      </c>
      <c r="G312" s="77" t="n">
        <v>77.7352486203098</v>
      </c>
    </row>
    <row r="313">
      <c r="A313" s="77" t="s">
        <v>211</v>
      </c>
      <c r="B313" s="77" t="s">
        <v>212</v>
      </c>
      <c r="C313" s="77" t="s">
        <v>18</v>
      </c>
      <c r="D313" s="77" t="n">
        <v>2413.0016496</v>
      </c>
      <c r="E313" s="77" t="n">
        <v>9756.1153891</v>
      </c>
      <c r="F313" s="77" t="n">
        <v>19.8288967221386</v>
      </c>
      <c r="G313" s="77" t="n">
        <v>80.1711032778613</v>
      </c>
    </row>
    <row r="314">
      <c r="A314" s="77" t="s">
        <v>211</v>
      </c>
      <c r="B314" s="77" t="s">
        <v>212</v>
      </c>
      <c r="C314" s="77" t="s">
        <v>19</v>
      </c>
      <c r="D314" s="77" t="n">
        <v>33359.3549027</v>
      </c>
      <c r="E314" s="77" t="n">
        <v>96094.528061</v>
      </c>
      <c r="F314" s="77" t="n">
        <v>25.7692964776145</v>
      </c>
      <c r="G314" s="77" t="n">
        <v>74.2307035223855</v>
      </c>
    </row>
    <row r="315">
      <c r="A315" s="77" t="s">
        <v>213</v>
      </c>
      <c r="B315" s="77" t="s">
        <v>214</v>
      </c>
      <c r="C315" s="77" t="s">
        <v>18</v>
      </c>
      <c r="D315" s="77" t="n">
        <v>1217.3847166</v>
      </c>
      <c r="E315" s="77" t="n">
        <v>4691.4100471</v>
      </c>
      <c r="F315" s="77" t="n">
        <v>20.6029277591238</v>
      </c>
      <c r="G315" s="77" t="n">
        <v>79.3970722408762</v>
      </c>
    </row>
    <row r="316">
      <c r="A316" s="77" t="s">
        <v>213</v>
      </c>
      <c r="B316" s="77" t="s">
        <v>214</v>
      </c>
      <c r="C316" s="77" t="s">
        <v>19</v>
      </c>
      <c r="D316" s="77" t="n">
        <v>29030.2640943</v>
      </c>
      <c r="E316" s="77" t="n">
        <v>102149.9411448</v>
      </c>
      <c r="F316" s="77" t="n">
        <v>22.1300645485247</v>
      </c>
      <c r="G316" s="77" t="n">
        <v>77.8699354514753</v>
      </c>
    </row>
    <row r="317">
      <c r="A317" s="77" t="s">
        <v>215</v>
      </c>
      <c r="B317" s="77" t="s">
        <v>216</v>
      </c>
      <c r="C317" s="77" t="s">
        <v>18</v>
      </c>
      <c r="D317" s="77" t="n">
        <v>519.710175</v>
      </c>
      <c r="E317" s="77" t="n">
        <v>1642.9947606</v>
      </c>
      <c r="F317" s="77" t="n">
        <v>24.0305631362429</v>
      </c>
      <c r="G317" s="77" t="n">
        <v>75.9694368637571</v>
      </c>
    </row>
    <row r="318">
      <c r="A318" s="77" t="s">
        <v>215</v>
      </c>
      <c r="B318" s="77" t="s">
        <v>216</v>
      </c>
      <c r="C318" s="77" t="s">
        <v>19</v>
      </c>
      <c r="D318" s="77" t="n">
        <v>4600.9652395</v>
      </c>
      <c r="E318" s="77" t="n">
        <v>27836.329825</v>
      </c>
      <c r="F318" s="77" t="n">
        <v>14.1841828375369</v>
      </c>
      <c r="G318" s="77" t="n">
        <v>85.8158171624631</v>
      </c>
    </row>
    <row r="319">
      <c r="A319" s="77" t="s">
        <v>217</v>
      </c>
      <c r="B319" s="77" t="s">
        <v>218</v>
      </c>
      <c r="C319" s="77" t="s">
        <v>18</v>
      </c>
      <c r="D319" s="77" t="n">
        <v>671.9149618</v>
      </c>
      <c r="E319" s="77" t="n">
        <v>911.3837109</v>
      </c>
      <c r="F319" s="77" t="n">
        <v>42.4376634292368</v>
      </c>
      <c r="G319" s="77" t="n">
        <v>57.5623365707632</v>
      </c>
    </row>
    <row r="320">
      <c r="A320" s="77" t="s">
        <v>217</v>
      </c>
      <c r="B320" s="77" t="s">
        <v>218</v>
      </c>
      <c r="C320" s="77" t="s">
        <v>19</v>
      </c>
      <c r="D320" s="77" t="n">
        <v>26645.52872</v>
      </c>
      <c r="E320" s="77" t="n">
        <v>35263.1726064</v>
      </c>
      <c r="F320" s="77" t="n">
        <v>43.0400382322952</v>
      </c>
      <c r="G320" s="77" t="n">
        <v>56.9599617677048</v>
      </c>
    </row>
    <row r="321">
      <c r="A321" s="77" t="s">
        <v>219</v>
      </c>
      <c r="B321" s="77" t="s">
        <v>220</v>
      </c>
      <c r="C321" s="77" t="s">
        <v>18</v>
      </c>
      <c r="D321" s="77" t="n">
        <v>404.1168162</v>
      </c>
      <c r="E321" s="77" t="n">
        <v>190.2191978</v>
      </c>
      <c r="F321" s="77" t="n">
        <v>67.9946708058651</v>
      </c>
      <c r="G321" s="77" t="n">
        <v>32.005329194135</v>
      </c>
    </row>
    <row r="322">
      <c r="A322" s="77" t="s">
        <v>219</v>
      </c>
      <c r="B322" s="77" t="s">
        <v>220</v>
      </c>
      <c r="C322" s="77" t="s">
        <v>19</v>
      </c>
      <c r="D322" s="77" t="n">
        <v>6704.1414739</v>
      </c>
      <c r="E322" s="77" t="n">
        <v>22589.5225071</v>
      </c>
      <c r="F322" s="77" t="n">
        <v>22.8859779310923</v>
      </c>
      <c r="G322" s="77" t="n">
        <v>77.1140220689077</v>
      </c>
    </row>
    <row r="323">
      <c r="A323" s="77" t="s">
        <v>221</v>
      </c>
      <c r="B323" s="77" t="s">
        <v>222</v>
      </c>
      <c r="C323" s="77" t="s">
        <v>18</v>
      </c>
      <c r="D323" s="77" t="n">
        <v>2674.5117545</v>
      </c>
      <c r="E323" s="77" t="n">
        <v>4136.1259764</v>
      </c>
      <c r="F323" s="77" t="n">
        <v>39.2696229072013</v>
      </c>
      <c r="G323" s="77" t="n">
        <v>60.7303770927987</v>
      </c>
    </row>
    <row r="324">
      <c r="A324" s="77" t="s">
        <v>221</v>
      </c>
      <c r="B324" s="77" t="s">
        <v>222</v>
      </c>
      <c r="C324" s="77" t="s">
        <v>19</v>
      </c>
      <c r="D324" s="77" t="n">
        <v>38547.8241063</v>
      </c>
      <c r="E324" s="77" t="n">
        <v>86057.5381661</v>
      </c>
      <c r="F324" s="77" t="n">
        <v>30.9359271569955</v>
      </c>
      <c r="G324" s="77" t="n">
        <v>69.0640728430045</v>
      </c>
    </row>
    <row r="325">
      <c r="A325" s="77" t="s">
        <v>223</v>
      </c>
      <c r="B325" s="77" t="s">
        <v>224</v>
      </c>
      <c r="C325" s="77" t="s">
        <v>18</v>
      </c>
      <c r="D325" s="77" t="n">
        <v>1287.5132395</v>
      </c>
      <c r="E325" s="77" t="n">
        <v>5889.9694645</v>
      </c>
      <c r="F325" s="77" t="n">
        <v>17.9382283816925</v>
      </c>
      <c r="G325" s="77" t="n">
        <v>82.0617716183075</v>
      </c>
    </row>
    <row r="326">
      <c r="A326" s="77" t="s">
        <v>223</v>
      </c>
      <c r="B326" s="77" t="s">
        <v>224</v>
      </c>
      <c r="C326" s="77" t="s">
        <v>19</v>
      </c>
      <c r="D326" s="77" t="n">
        <v>12183.2334613</v>
      </c>
      <c r="E326" s="77" t="n">
        <v>37102.2838348</v>
      </c>
      <c r="F326" s="77" t="n">
        <v>24.7197029263282</v>
      </c>
      <c r="G326" s="77" t="n">
        <v>75.2802970736718</v>
      </c>
    </row>
    <row r="327">
      <c r="A327" s="77" t="s">
        <v>225</v>
      </c>
      <c r="B327" s="77" t="s">
        <v>226</v>
      </c>
      <c r="C327" s="77" t="s">
        <v>18</v>
      </c>
      <c r="D327" s="77" t="n">
        <v>1253.633415</v>
      </c>
      <c r="E327" s="77" t="n">
        <v>2852.2373341</v>
      </c>
      <c r="F327" s="77" t="n">
        <v>30.5327052799895</v>
      </c>
      <c r="G327" s="77" t="n">
        <v>69.4672947200105</v>
      </c>
    </row>
    <row r="328">
      <c r="A328" s="77" t="s">
        <v>225</v>
      </c>
      <c r="B328" s="77" t="s">
        <v>226</v>
      </c>
      <c r="C328" s="77" t="s">
        <v>19</v>
      </c>
      <c r="D328" s="77" t="n">
        <v>11941.1645839</v>
      </c>
      <c r="E328" s="77" t="n">
        <v>46484.9646691</v>
      </c>
      <c r="F328" s="77" t="n">
        <v>20.4380552615281</v>
      </c>
      <c r="G328" s="77" t="n">
        <v>79.5619447384719</v>
      </c>
    </row>
    <row r="329">
      <c r="A329" s="77" t="s">
        <v>227</v>
      </c>
      <c r="B329" s="77" t="s">
        <v>228</v>
      </c>
      <c r="C329" s="77" t="s">
        <v>18</v>
      </c>
      <c r="D329" s="77" t="n">
        <v>4576.7150507</v>
      </c>
      <c r="E329" s="77" t="n">
        <v>13237.9617313</v>
      </c>
      <c r="F329" s="77" t="n">
        <v>25.6906993413674</v>
      </c>
      <c r="G329" s="77" t="n">
        <v>74.3093006586326</v>
      </c>
    </row>
    <row r="330">
      <c r="A330" s="77" t="s">
        <v>227</v>
      </c>
      <c r="B330" s="77" t="s">
        <v>228</v>
      </c>
      <c r="C330" s="77" t="s">
        <v>19</v>
      </c>
      <c r="D330" s="77" t="n">
        <v>26519.4954409</v>
      </c>
      <c r="E330" s="77" t="n">
        <v>94323.8277791</v>
      </c>
      <c r="F330" s="77" t="n">
        <v>21.945354310242</v>
      </c>
      <c r="G330" s="77" t="n">
        <v>78.054645689758</v>
      </c>
    </row>
    <row r="331">
      <c r="A331" s="77" t="s">
        <v>229</v>
      </c>
      <c r="B331" s="77" t="s">
        <v>230</v>
      </c>
      <c r="C331" s="77" t="s">
        <v>18</v>
      </c>
      <c r="D331" s="77" t="n">
        <v>238.4702767</v>
      </c>
      <c r="E331" s="77" t="n">
        <v>659.1699529</v>
      </c>
      <c r="F331" s="77" t="n">
        <v>26.566353516293</v>
      </c>
      <c r="G331" s="77" t="n">
        <v>73.433646483707</v>
      </c>
    </row>
    <row r="332">
      <c r="A332" s="77" t="s">
        <v>229</v>
      </c>
      <c r="B332" s="77" t="s">
        <v>230</v>
      </c>
      <c r="C332" s="77" t="s">
        <v>19</v>
      </c>
      <c r="D332" s="77" t="n">
        <v>6419.7606019</v>
      </c>
      <c r="E332" s="77" t="n">
        <v>23987.5991722</v>
      </c>
      <c r="F332" s="77" t="n">
        <v>21.1125222630086</v>
      </c>
      <c r="G332" s="77" t="n">
        <v>78.8874777369913</v>
      </c>
    </row>
    <row r="333">
      <c r="A333" s="77" t="s">
        <v>231</v>
      </c>
      <c r="B333" s="77" t="s">
        <v>232</v>
      </c>
      <c r="C333" s="77" t="s">
        <v>18</v>
      </c>
      <c r="D333" s="77" t="n">
        <v>5476.1175131</v>
      </c>
      <c r="E333" s="77" t="n">
        <v>14596.4435395</v>
      </c>
      <c r="F333" s="77" t="n">
        <v>27.2816084541971</v>
      </c>
      <c r="G333" s="77" t="n">
        <v>72.7183915458029</v>
      </c>
    </row>
    <row r="334">
      <c r="A334" s="77" t="s">
        <v>231</v>
      </c>
      <c r="B334" s="77" t="s">
        <v>232</v>
      </c>
      <c r="C334" s="77" t="s">
        <v>19</v>
      </c>
      <c r="D334" s="77" t="n">
        <v>57837.9481439</v>
      </c>
      <c r="E334" s="77" t="n">
        <v>121260.4908064</v>
      </c>
      <c r="F334" s="77" t="n">
        <v>32.2939431984385</v>
      </c>
      <c r="G334" s="77" t="n">
        <v>67.7060568015615</v>
      </c>
    </row>
    <row r="335">
      <c r="A335" s="77" t="s">
        <v>233</v>
      </c>
      <c r="B335" s="77" t="s">
        <v>234</v>
      </c>
      <c r="C335" s="77" t="s">
        <v>18</v>
      </c>
      <c r="D335" s="77" t="n">
        <v>3899.786945</v>
      </c>
      <c r="E335" s="77" t="n">
        <v>14265.8161783</v>
      </c>
      <c r="F335" s="77" t="n">
        <v>21.4679739424559</v>
      </c>
      <c r="G335" s="77" t="n">
        <v>78.5320260575441</v>
      </c>
    </row>
    <row r="336">
      <c r="A336" s="77" t="s">
        <v>233</v>
      </c>
      <c r="B336" s="77" t="s">
        <v>234</v>
      </c>
      <c r="C336" s="77" t="s">
        <v>19</v>
      </c>
      <c r="D336" s="77" t="n">
        <v>60589.3587354</v>
      </c>
      <c r="E336" s="77" t="n">
        <v>158139.0381351</v>
      </c>
      <c r="F336" s="77" t="n">
        <v>27.7007282100972</v>
      </c>
      <c r="G336" s="77" t="n">
        <v>72.2992717899028</v>
      </c>
    </row>
    <row r="337">
      <c r="A337" s="77" t="s">
        <v>235</v>
      </c>
      <c r="B337" s="77" t="s">
        <v>236</v>
      </c>
      <c r="C337" s="77" t="s">
        <v>18</v>
      </c>
      <c r="D337" s="77" t="n">
        <v>4997.6879941</v>
      </c>
      <c r="E337" s="77" t="n">
        <v>5791.9188162</v>
      </c>
      <c r="F337" s="77" t="n">
        <v>46.3194635538442</v>
      </c>
      <c r="G337" s="77" t="n">
        <v>53.6805364461558</v>
      </c>
    </row>
    <row r="338">
      <c r="A338" s="77" t="s">
        <v>235</v>
      </c>
      <c r="B338" s="77" t="s">
        <v>236</v>
      </c>
      <c r="C338" s="77" t="s">
        <v>19</v>
      </c>
      <c r="D338" s="77" t="n">
        <v>46863.2769265</v>
      </c>
      <c r="E338" s="77" t="n">
        <v>83871.1162679</v>
      </c>
      <c r="F338" s="77" t="n">
        <v>35.8461731312089</v>
      </c>
      <c r="G338" s="77" t="n">
        <v>64.1538268687911</v>
      </c>
    </row>
    <row r="339">
      <c r="A339" s="77" t="s">
        <v>237</v>
      </c>
      <c r="B339" s="77" t="s">
        <v>238</v>
      </c>
      <c r="C339" s="77" t="s">
        <v>18</v>
      </c>
      <c r="D339" s="77" t="n">
        <v>3354.5496629</v>
      </c>
      <c r="E339" s="77" t="n">
        <v>4855.0382601</v>
      </c>
      <c r="F339" s="77" t="n">
        <v>40.8613647160278</v>
      </c>
      <c r="G339" s="77" t="n">
        <v>59.1386352839722</v>
      </c>
    </row>
    <row r="340">
      <c r="A340" s="77" t="s">
        <v>237</v>
      </c>
      <c r="B340" s="77" t="s">
        <v>238</v>
      </c>
      <c r="C340" s="77" t="s">
        <v>19</v>
      </c>
      <c r="D340" s="77" t="n">
        <v>35274.7019234</v>
      </c>
      <c r="E340" s="77" t="n">
        <v>66740.7101557</v>
      </c>
      <c r="F340" s="77" t="n">
        <v>34.5778164342942</v>
      </c>
      <c r="G340" s="77" t="n">
        <v>65.4221835657058</v>
      </c>
    </row>
    <row r="341">
      <c r="A341" s="77" t="s">
        <v>239</v>
      </c>
      <c r="B341" s="77" t="s">
        <v>240</v>
      </c>
      <c r="C341" s="77" t="s">
        <v>18</v>
      </c>
      <c r="D341" s="77" t="n">
        <v>825.5685853</v>
      </c>
      <c r="E341" s="77" t="n">
        <v>1262.9487708</v>
      </c>
      <c r="F341" s="77" t="n">
        <v>39.5289310327604</v>
      </c>
      <c r="G341" s="77" t="n">
        <v>60.4710689672396</v>
      </c>
    </row>
    <row r="342">
      <c r="A342" s="77" t="s">
        <v>239</v>
      </c>
      <c r="B342" s="77" t="s">
        <v>240</v>
      </c>
      <c r="C342" s="77" t="s">
        <v>19</v>
      </c>
      <c r="D342" s="77" t="n">
        <v>5413.7351498</v>
      </c>
      <c r="E342" s="77" t="n">
        <v>9775.7474959</v>
      </c>
      <c r="F342" s="77" t="n">
        <v>35.6413399723827</v>
      </c>
      <c r="G342" s="77" t="n">
        <v>64.3586600276173</v>
      </c>
    </row>
    <row r="343">
      <c r="A343" s="77" t="s">
        <v>241</v>
      </c>
      <c r="B343" s="77" t="s">
        <v>242</v>
      </c>
      <c r="C343" s="77" t="s">
        <v>18</v>
      </c>
      <c r="D343" s="77" t="n">
        <v>165.0632933</v>
      </c>
      <c r="E343" s="77" t="n">
        <v>747.4905267</v>
      </c>
      <c r="F343" s="77" t="n">
        <v>18.0880611841612</v>
      </c>
      <c r="G343" s="77" t="n">
        <v>81.9119388158388</v>
      </c>
    </row>
    <row r="344">
      <c r="A344" s="77" t="s">
        <v>241</v>
      </c>
      <c r="B344" s="77" t="s">
        <v>242</v>
      </c>
      <c r="C344" s="77" t="s">
        <v>19</v>
      </c>
      <c r="D344" s="77" t="n">
        <v>3782.2342177</v>
      </c>
      <c r="E344" s="77" t="n">
        <v>7611.2119632</v>
      </c>
      <c r="F344" s="77" t="n">
        <v>33.1965777311569</v>
      </c>
      <c r="G344" s="77" t="n">
        <v>66.8034222688431</v>
      </c>
    </row>
    <row r="345">
      <c r="A345" s="77" t="s">
        <v>243</v>
      </c>
      <c r="B345" s="77" t="s">
        <v>244</v>
      </c>
      <c r="C345" s="77" t="s">
        <v>18</v>
      </c>
      <c r="D345" s="77" t="n">
        <v>388.8818605</v>
      </c>
      <c r="E345" s="77" t="n">
        <v>653.1279126</v>
      </c>
      <c r="F345" s="77" t="n">
        <v>37.320365944656</v>
      </c>
      <c r="G345" s="77" t="n">
        <v>62.679634055344</v>
      </c>
    </row>
    <row r="346">
      <c r="A346" s="77" t="s">
        <v>243</v>
      </c>
      <c r="B346" s="77" t="s">
        <v>244</v>
      </c>
      <c r="C346" s="77" t="s">
        <v>19</v>
      </c>
      <c r="D346" s="77" t="n">
        <v>5482.979143</v>
      </c>
      <c r="E346" s="77" t="n">
        <v>11445.0110858</v>
      </c>
      <c r="F346" s="77" t="n">
        <v>32.3900183594841</v>
      </c>
      <c r="G346" s="77" t="n">
        <v>67.6099816405159</v>
      </c>
    </row>
    <row r="347">
      <c r="A347" s="77" t="s">
        <v>245</v>
      </c>
      <c r="B347" s="77" t="s">
        <v>246</v>
      </c>
      <c r="C347" s="77" t="s">
        <v>18</v>
      </c>
      <c r="D347" s="77" t="n">
        <v>533.4416879</v>
      </c>
      <c r="E347" s="77" t="n">
        <v>1763.0370928</v>
      </c>
      <c r="F347" s="77" t="n">
        <v>23.2286791579846</v>
      </c>
      <c r="G347" s="77" t="n">
        <v>76.7713208420154</v>
      </c>
    </row>
    <row r="348">
      <c r="A348" s="77" t="s">
        <v>245</v>
      </c>
      <c r="B348" s="77" t="s">
        <v>246</v>
      </c>
      <c r="C348" s="77" t="s">
        <v>19</v>
      </c>
      <c r="D348" s="77" t="n">
        <v>5061.9505697</v>
      </c>
      <c r="E348" s="77" t="n">
        <v>13521.5706526</v>
      </c>
      <c r="F348" s="77" t="n">
        <v>27.2389204884687</v>
      </c>
      <c r="G348" s="77" t="n">
        <v>72.7610795115313</v>
      </c>
    </row>
    <row r="349">
      <c r="A349" s="77" t="s">
        <v>247</v>
      </c>
      <c r="B349" s="77" t="s">
        <v>248</v>
      </c>
      <c r="C349" s="77" t="s">
        <v>18</v>
      </c>
      <c r="D349" s="77" t="n">
        <v>2199.3221417</v>
      </c>
      <c r="E349" s="77" t="n">
        <v>4722.9879407</v>
      </c>
      <c r="F349" s="77" t="n">
        <v>31.7715056898677</v>
      </c>
      <c r="G349" s="77" t="n">
        <v>68.2284943101323</v>
      </c>
    </row>
    <row r="350">
      <c r="A350" s="77" t="s">
        <v>247</v>
      </c>
      <c r="B350" s="77" t="s">
        <v>248</v>
      </c>
      <c r="C350" s="77" t="s">
        <v>19</v>
      </c>
      <c r="D350" s="77" t="n">
        <v>12113.8895517</v>
      </c>
      <c r="E350" s="77" t="n">
        <v>26265.8003633</v>
      </c>
      <c r="F350" s="77" t="n">
        <v>31.5632814609206</v>
      </c>
      <c r="G350" s="77" t="n">
        <v>68.4367185390794</v>
      </c>
    </row>
    <row r="351">
      <c r="A351" s="77" t="s">
        <v>249</v>
      </c>
      <c r="B351" s="77" t="s">
        <v>250</v>
      </c>
      <c r="C351" s="77" t="s">
        <v>18</v>
      </c>
      <c r="D351" s="77" t="n">
        <v>32.7113701</v>
      </c>
      <c r="E351" s="77" t="n">
        <v>888.9592975</v>
      </c>
      <c r="F351" s="77" t="n">
        <v>3.54913867283846</v>
      </c>
      <c r="G351" s="77" t="n">
        <v>96.4508613271615</v>
      </c>
    </row>
    <row r="352">
      <c r="A352" s="77" t="s">
        <v>249</v>
      </c>
      <c r="B352" s="77" t="s">
        <v>250</v>
      </c>
      <c r="C352" s="77" t="s">
        <v>19</v>
      </c>
      <c r="D352" s="77" t="n">
        <v>8005.8777493</v>
      </c>
      <c r="E352" s="77" t="n">
        <v>34397.4515838</v>
      </c>
      <c r="F352" s="77" t="n">
        <v>18.8803046251621</v>
      </c>
      <c r="G352" s="77" t="n">
        <v>81.1196953748379</v>
      </c>
    </row>
    <row r="353">
      <c r="A353" s="77" t="s">
        <v>251</v>
      </c>
      <c r="B353" s="77" t="s">
        <v>252</v>
      </c>
      <c r="C353" s="77" t="s">
        <v>18</v>
      </c>
      <c r="D353" s="77" t="n">
        <v>147.6118763</v>
      </c>
      <c r="E353" s="77" t="n">
        <v>408.0258481</v>
      </c>
      <c r="F353" s="77" t="n">
        <v>26.5662084876251</v>
      </c>
      <c r="G353" s="77" t="n">
        <v>73.4337915123749</v>
      </c>
    </row>
    <row r="354">
      <c r="A354" s="77" t="s">
        <v>251</v>
      </c>
      <c r="B354" s="77" t="s">
        <v>252</v>
      </c>
      <c r="C354" s="77" t="s">
        <v>19</v>
      </c>
      <c r="D354" s="77" t="n">
        <v>10413.2527788</v>
      </c>
      <c r="E354" s="77" t="n">
        <v>28032.1094929</v>
      </c>
      <c r="F354" s="77" t="n">
        <v>27.0858490166063</v>
      </c>
      <c r="G354" s="77" t="n">
        <v>72.9141509833937</v>
      </c>
    </row>
    <row r="355">
      <c r="A355" s="77" t="s">
        <v>253</v>
      </c>
      <c r="B355" s="77" t="s">
        <v>254</v>
      </c>
      <c r="C355" s="77" t="s">
        <v>18</v>
      </c>
      <c r="D355" s="77" t="n">
        <v>72.5007702</v>
      </c>
      <c r="E355" s="77" t="n">
        <v>75.9547692</v>
      </c>
      <c r="F355" s="77" t="n">
        <v>48.8366890807983</v>
      </c>
      <c r="G355" s="77" t="n">
        <v>51.1633109192017</v>
      </c>
    </row>
    <row r="356">
      <c r="A356" s="77" t="s">
        <v>253</v>
      </c>
      <c r="B356" s="77" t="s">
        <v>254</v>
      </c>
      <c r="C356" s="77" t="s">
        <v>19</v>
      </c>
      <c r="D356" s="77" t="n">
        <v>7388.559066</v>
      </c>
      <c r="E356" s="77" t="n">
        <v>21804.9853943</v>
      </c>
      <c r="F356" s="77" t="n">
        <v>25.3088797629477</v>
      </c>
      <c r="G356" s="77" t="n">
        <v>74.6911202370523</v>
      </c>
    </row>
    <row r="357">
      <c r="A357" s="77" t="s">
        <v>255</v>
      </c>
      <c r="B357" s="77" t="s">
        <v>256</v>
      </c>
      <c r="C357" s="77" t="s">
        <v>18</v>
      </c>
      <c r="D357" s="77" t="n">
        <v>537.2280126</v>
      </c>
      <c r="E357" s="77" t="n">
        <v>3568.3548167</v>
      </c>
      <c r="F357" s="77" t="n">
        <v>13.0853044485184</v>
      </c>
      <c r="G357" s="77" t="n">
        <v>86.9146955514816</v>
      </c>
    </row>
    <row r="358">
      <c r="A358" s="77" t="s">
        <v>255</v>
      </c>
      <c r="B358" s="77" t="s">
        <v>256</v>
      </c>
      <c r="C358" s="77" t="s">
        <v>19</v>
      </c>
      <c r="D358" s="77" t="n">
        <v>9064.5562195</v>
      </c>
      <c r="E358" s="77" t="n">
        <v>26124.8609512</v>
      </c>
      <c r="F358" s="77" t="n">
        <v>25.7593246728948</v>
      </c>
      <c r="G358" s="77" t="n">
        <v>74.2406753271052</v>
      </c>
    </row>
    <row r="359">
      <c r="A359" s="77" t="s">
        <v>257</v>
      </c>
      <c r="B359" s="77" t="s">
        <v>258</v>
      </c>
      <c r="C359" s="77" t="s">
        <v>18</v>
      </c>
      <c r="D359" s="77" t="n">
        <v>9.4881877</v>
      </c>
      <c r="E359" s="77" t="n">
        <v>109.3620407</v>
      </c>
      <c r="F359" s="77" t="n">
        <v>7.98331465385724</v>
      </c>
      <c r="G359" s="77" t="n">
        <v>92.0166853461428</v>
      </c>
    </row>
    <row r="360">
      <c r="A360" s="77" t="s">
        <v>257</v>
      </c>
      <c r="B360" s="77" t="s">
        <v>258</v>
      </c>
      <c r="C360" s="77" t="s">
        <v>19</v>
      </c>
      <c r="D360" s="77" t="n">
        <v>8272.6455262</v>
      </c>
      <c r="E360" s="77" t="n">
        <v>20966.5042493</v>
      </c>
      <c r="F360" s="77" t="n">
        <v>28.2930440512733</v>
      </c>
      <c r="G360" s="77" t="n">
        <v>71.7069559487267</v>
      </c>
    </row>
    <row r="361">
      <c r="A361" s="77" t="s">
        <v>259</v>
      </c>
      <c r="B361" s="77" t="s">
        <v>260</v>
      </c>
      <c r="C361" s="77" t="s">
        <v>18</v>
      </c>
      <c r="D361" s="77" t="n">
        <v>0</v>
      </c>
      <c r="E361" s="77" t="n">
        <v>40.2134193</v>
      </c>
      <c r="F361" s="77" t="n">
        <v>0</v>
      </c>
      <c r="G361" s="77" t="n">
        <v>100</v>
      </c>
    </row>
    <row r="362">
      <c r="A362" s="77" t="s">
        <v>259</v>
      </c>
      <c r="B362" s="77" t="s">
        <v>260</v>
      </c>
      <c r="C362" s="77" t="s">
        <v>19</v>
      </c>
      <c r="D362" s="77" t="n">
        <v>4689.17838</v>
      </c>
      <c r="E362" s="77" t="n">
        <v>21007.6081987</v>
      </c>
      <c r="F362" s="77" t="n">
        <v>18.248111940529</v>
      </c>
      <c r="G362" s="77" t="n">
        <v>81.751888059471</v>
      </c>
    </row>
    <row r="363">
      <c r="A363" s="77" t="s">
        <v>261</v>
      </c>
      <c r="B363" s="77" t="s">
        <v>262</v>
      </c>
      <c r="C363" s="77" t="s">
        <v>18</v>
      </c>
      <c r="D363" s="77" t="n">
        <v>53.8279675</v>
      </c>
      <c r="E363" s="77" t="n">
        <v>12.1448435</v>
      </c>
      <c r="F363" s="77" t="n">
        <v>81.5911383554659</v>
      </c>
      <c r="G363" s="77" t="n">
        <v>18.4088616445341</v>
      </c>
    </row>
    <row r="364">
      <c r="A364" s="77" t="s">
        <v>261</v>
      </c>
      <c r="B364" s="77" t="s">
        <v>262</v>
      </c>
      <c r="C364" s="77" t="s">
        <v>19</v>
      </c>
      <c r="D364" s="77" t="n">
        <v>9047.6714962</v>
      </c>
      <c r="E364" s="77" t="n">
        <v>36709.3556905</v>
      </c>
      <c r="F364" s="77" t="n">
        <v>19.7732939670299</v>
      </c>
      <c r="G364" s="77" t="n">
        <v>80.2267060329701</v>
      </c>
    </row>
    <row r="365">
      <c r="A365" s="77" t="s">
        <v>263</v>
      </c>
      <c r="B365" s="77" t="s">
        <v>264</v>
      </c>
      <c r="C365" s="77" t="s">
        <v>18</v>
      </c>
      <c r="D365" s="77" t="n">
        <v>0</v>
      </c>
      <c r="E365" s="77" t="n">
        <v>51.2065344</v>
      </c>
      <c r="F365" s="77" t="n">
        <v>0</v>
      </c>
      <c r="G365" s="77" t="n">
        <v>100</v>
      </c>
    </row>
    <row r="366">
      <c r="A366" s="77" t="s">
        <v>263</v>
      </c>
      <c r="B366" s="77" t="s">
        <v>264</v>
      </c>
      <c r="C366" s="77" t="s">
        <v>19</v>
      </c>
      <c r="D366" s="77" t="n">
        <v>7990.6669237</v>
      </c>
      <c r="E366" s="77" t="n">
        <v>42848.1265469</v>
      </c>
      <c r="F366" s="77" t="n">
        <v>15.7176564945842</v>
      </c>
      <c r="G366" s="77" t="n">
        <v>84.2823435054158</v>
      </c>
    </row>
    <row r="367">
      <c r="A367" s="77" t="s">
        <v>265</v>
      </c>
      <c r="B367" s="77" t="s">
        <v>266</v>
      </c>
      <c r="C367" s="77" t="s">
        <v>18</v>
      </c>
      <c r="D367" s="77" t="n">
        <v>0</v>
      </c>
      <c r="E367" s="77" t="n">
        <v>100.2397689</v>
      </c>
      <c r="F367" s="77" t="n">
        <v>0</v>
      </c>
      <c r="G367" s="77" t="n">
        <v>100</v>
      </c>
    </row>
    <row r="368">
      <c r="A368" s="77" t="s">
        <v>265</v>
      </c>
      <c r="B368" s="77" t="s">
        <v>266</v>
      </c>
      <c r="C368" s="77" t="s">
        <v>19</v>
      </c>
      <c r="D368" s="77" t="n">
        <v>11317.8023555</v>
      </c>
      <c r="E368" s="77" t="n">
        <v>33047.9578731</v>
      </c>
      <c r="F368" s="77" t="n">
        <v>25.5102184594238</v>
      </c>
      <c r="G368" s="77" t="n">
        <v>74.4897815405762</v>
      </c>
    </row>
    <row r="369">
      <c r="A369" s="77" t="s">
        <v>267</v>
      </c>
      <c r="B369" s="77" t="s">
        <v>268</v>
      </c>
      <c r="C369" s="77" t="s">
        <v>18</v>
      </c>
      <c r="D369" s="77" t="n">
        <v>20.0816196</v>
      </c>
      <c r="E369" s="77" t="n">
        <v>62.9590653</v>
      </c>
      <c r="F369" s="77" t="n">
        <v>24.1828684628298</v>
      </c>
      <c r="G369" s="77" t="n">
        <v>75.8171315371702</v>
      </c>
    </row>
    <row r="370">
      <c r="A370" s="77" t="s">
        <v>267</v>
      </c>
      <c r="B370" s="77" t="s">
        <v>268</v>
      </c>
      <c r="C370" s="77" t="s">
        <v>19</v>
      </c>
      <c r="D370" s="77" t="n">
        <v>3208.370892</v>
      </c>
      <c r="E370" s="77" t="n">
        <v>8772.5884262</v>
      </c>
      <c r="F370" s="77" t="n">
        <v>26.7789148330237</v>
      </c>
      <c r="G370" s="77" t="n">
        <v>73.2210851669763</v>
      </c>
    </row>
    <row r="371">
      <c r="A371" s="77" t="s">
        <v>269</v>
      </c>
      <c r="B371" s="77" t="s">
        <v>270</v>
      </c>
      <c r="C371" s="77" t="s">
        <v>18</v>
      </c>
      <c r="D371" s="77" t="n">
        <v>1116.5135719</v>
      </c>
      <c r="E371" s="77" t="n">
        <v>2434.2943894</v>
      </c>
      <c r="F371" s="77" t="n">
        <v>31.443930059547</v>
      </c>
      <c r="G371" s="77" t="n">
        <v>68.556069940453</v>
      </c>
    </row>
    <row r="372">
      <c r="A372" s="77" t="s">
        <v>269</v>
      </c>
      <c r="B372" s="77" t="s">
        <v>270</v>
      </c>
      <c r="C372" s="77" t="s">
        <v>19</v>
      </c>
      <c r="D372" s="77" t="n">
        <v>47977.9072432</v>
      </c>
      <c r="E372" s="77" t="n">
        <v>130369.2847878</v>
      </c>
      <c r="F372" s="77" t="n">
        <v>26.9014088177293</v>
      </c>
      <c r="G372" s="77" t="n">
        <v>73.0985911822707</v>
      </c>
    </row>
    <row r="373">
      <c r="A373" s="77" t="s">
        <v>271</v>
      </c>
      <c r="B373" s="77" t="s">
        <v>272</v>
      </c>
      <c r="C373" s="77" t="s">
        <v>18</v>
      </c>
      <c r="D373" s="77" t="n">
        <v>0</v>
      </c>
      <c r="E373" s="77" t="n">
        <v>88.9290759</v>
      </c>
      <c r="F373" s="77" t="n">
        <v>0</v>
      </c>
      <c r="G373" s="77" t="n">
        <v>100</v>
      </c>
    </row>
    <row r="374">
      <c r="A374" s="77" t="s">
        <v>271</v>
      </c>
      <c r="B374" s="77" t="s">
        <v>272</v>
      </c>
      <c r="C374" s="77" t="s">
        <v>19</v>
      </c>
      <c r="D374" s="77" t="n">
        <v>19610.1144698</v>
      </c>
      <c r="E374" s="77" t="n">
        <v>78650.9564556</v>
      </c>
      <c r="F374" s="77" t="n">
        <v>19.9571552448152</v>
      </c>
      <c r="G374" s="77" t="n">
        <v>80.0428447551849</v>
      </c>
    </row>
    <row r="375">
      <c r="A375" s="77" t="s">
        <v>273</v>
      </c>
      <c r="B375" s="77" t="s">
        <v>274</v>
      </c>
      <c r="C375" s="77" t="s">
        <v>18</v>
      </c>
      <c r="D375" s="77" t="n">
        <v>84.3933124</v>
      </c>
      <c r="E375" s="77" t="n">
        <v>476.8500857</v>
      </c>
      <c r="F375" s="77" t="n">
        <v>15.036847236992</v>
      </c>
      <c r="G375" s="77" t="n">
        <v>84.963152763008</v>
      </c>
    </row>
    <row r="376">
      <c r="A376" s="77" t="s">
        <v>273</v>
      </c>
      <c r="B376" s="77" t="s">
        <v>274</v>
      </c>
      <c r="C376" s="77" t="s">
        <v>19</v>
      </c>
      <c r="D376" s="77" t="n">
        <v>7311.2708967</v>
      </c>
      <c r="E376" s="77" t="n">
        <v>30354.4857002</v>
      </c>
      <c r="F376" s="77" t="n">
        <v>19.4109226981564</v>
      </c>
      <c r="G376" s="77" t="n">
        <v>80.5890773018436</v>
      </c>
    </row>
    <row r="377">
      <c r="A377" s="77" t="s">
        <v>275</v>
      </c>
      <c r="B377" s="77" t="s">
        <v>276</v>
      </c>
      <c r="C377" s="77" t="s">
        <v>18</v>
      </c>
      <c r="D377" s="77" t="n">
        <v>146.8415204</v>
      </c>
      <c r="E377" s="77" t="n">
        <v>434.0770872</v>
      </c>
      <c r="F377" s="77" t="n">
        <v>25.2774689050949</v>
      </c>
      <c r="G377" s="77" t="n">
        <v>74.7225310949052</v>
      </c>
    </row>
    <row r="378">
      <c r="A378" s="77" t="s">
        <v>275</v>
      </c>
      <c r="B378" s="77" t="s">
        <v>276</v>
      </c>
      <c r="C378" s="77" t="s">
        <v>19</v>
      </c>
      <c r="D378" s="77" t="n">
        <v>16589.150063</v>
      </c>
      <c r="E378" s="77" t="n">
        <v>41412.9313255</v>
      </c>
      <c r="F378" s="77" t="n">
        <v>28.6009564930701</v>
      </c>
      <c r="G378" s="77" t="n">
        <v>71.3990435069299</v>
      </c>
    </row>
    <row r="379">
      <c r="A379" s="77" t="s">
        <v>277</v>
      </c>
      <c r="B379" s="77" t="s">
        <v>278</v>
      </c>
      <c r="C379" s="77" t="s">
        <v>18</v>
      </c>
      <c r="D379" s="77" t="n">
        <v>275.1324573</v>
      </c>
      <c r="E379" s="77" t="n">
        <v>1209.2945736</v>
      </c>
      <c r="F379" s="77" t="n">
        <v>18.534589546863</v>
      </c>
      <c r="G379" s="77" t="n">
        <v>81.465410453137</v>
      </c>
    </row>
    <row r="380">
      <c r="A380" s="77" t="s">
        <v>277</v>
      </c>
      <c r="B380" s="77" t="s">
        <v>278</v>
      </c>
      <c r="C380" s="77" t="s">
        <v>19</v>
      </c>
      <c r="D380" s="77" t="n">
        <v>27364.8467887</v>
      </c>
      <c r="E380" s="77" t="n">
        <v>45391.7261834</v>
      </c>
      <c r="F380" s="77" t="n">
        <v>37.6115114701645</v>
      </c>
      <c r="G380" s="77" t="n">
        <v>62.3884885298355</v>
      </c>
    </row>
    <row r="381">
      <c r="A381" s="77" t="s">
        <v>279</v>
      </c>
      <c r="B381" s="77" t="s">
        <v>280</v>
      </c>
      <c r="C381" s="77" t="s">
        <v>18</v>
      </c>
      <c r="D381" s="77" t="n">
        <v>0</v>
      </c>
      <c r="E381" s="77" t="n">
        <v>111.3404262</v>
      </c>
      <c r="F381" s="77" t="n">
        <v>0</v>
      </c>
      <c r="G381" s="77" t="n">
        <v>100</v>
      </c>
    </row>
    <row r="382">
      <c r="A382" s="77" t="s">
        <v>279</v>
      </c>
      <c r="B382" s="77" t="s">
        <v>280</v>
      </c>
      <c r="C382" s="77" t="s">
        <v>19</v>
      </c>
      <c r="D382" s="77" t="n">
        <v>5765.8323745</v>
      </c>
      <c r="E382" s="77" t="n">
        <v>39084.8271997</v>
      </c>
      <c r="F382" s="77" t="n">
        <v>12.855624486327</v>
      </c>
      <c r="G382" s="77" t="n">
        <v>87.144375513673</v>
      </c>
    </row>
    <row r="383">
      <c r="A383" s="77" t="s">
        <v>281</v>
      </c>
      <c r="B383" s="77" t="s">
        <v>282</v>
      </c>
      <c r="C383" s="77" t="s">
        <v>18</v>
      </c>
      <c r="D383" s="77" t="n">
        <v>86.1894289</v>
      </c>
      <c r="E383" s="77" t="n">
        <v>838.0666521</v>
      </c>
      <c r="F383" s="77" t="n">
        <v>9.32527582688417</v>
      </c>
      <c r="G383" s="77" t="n">
        <v>90.6747241731158</v>
      </c>
    </row>
    <row r="384">
      <c r="A384" s="77" t="s">
        <v>281</v>
      </c>
      <c r="B384" s="77" t="s">
        <v>282</v>
      </c>
      <c r="C384" s="77" t="s">
        <v>19</v>
      </c>
      <c r="D384" s="77" t="n">
        <v>2436.4553549</v>
      </c>
      <c r="E384" s="77" t="n">
        <v>15222.28856</v>
      </c>
      <c r="F384" s="77" t="n">
        <v>13.7974442952547</v>
      </c>
      <c r="G384" s="77" t="n">
        <v>86.2025557047453</v>
      </c>
    </row>
    <row r="385">
      <c r="A385" s="77" t="s">
        <v>283</v>
      </c>
      <c r="B385" s="77" t="s">
        <v>284</v>
      </c>
      <c r="C385" s="77" t="s">
        <v>18</v>
      </c>
      <c r="D385" s="77" t="n">
        <v>371.6373087</v>
      </c>
      <c r="E385" s="77" t="n">
        <v>773.0917964</v>
      </c>
      <c r="F385" s="77" t="n">
        <v>32.465087770048</v>
      </c>
      <c r="G385" s="77" t="n">
        <v>67.534912229952</v>
      </c>
    </row>
    <row r="386">
      <c r="A386" s="77" t="s">
        <v>283</v>
      </c>
      <c r="B386" s="77" t="s">
        <v>284</v>
      </c>
      <c r="C386" s="77" t="s">
        <v>19</v>
      </c>
      <c r="D386" s="77" t="n">
        <v>17425.8340609</v>
      </c>
      <c r="E386" s="77" t="n">
        <v>51566.4368337</v>
      </c>
      <c r="F386" s="77" t="n">
        <v>25.2576612350122</v>
      </c>
      <c r="G386" s="77" t="n">
        <v>74.7423387649878</v>
      </c>
    </row>
    <row r="387">
      <c r="A387" s="77" t="s">
        <v>285</v>
      </c>
      <c r="B387" s="77" t="s">
        <v>286</v>
      </c>
      <c r="C387" s="77" t="s">
        <v>18</v>
      </c>
      <c r="D387" s="77" t="n">
        <v>7846.0468869</v>
      </c>
      <c r="E387" s="77" t="n">
        <v>9089.8654746</v>
      </c>
      <c r="F387" s="77" t="n">
        <v>46.3278666033737</v>
      </c>
      <c r="G387" s="77" t="n">
        <v>53.6721333966263</v>
      </c>
    </row>
    <row r="388">
      <c r="A388" s="77" t="s">
        <v>285</v>
      </c>
      <c r="B388" s="77" t="s">
        <v>286</v>
      </c>
      <c r="C388" s="77" t="s">
        <v>19</v>
      </c>
      <c r="D388" s="77" t="n">
        <v>20881.9545181</v>
      </c>
      <c r="E388" s="77" t="n">
        <v>41388.1331231</v>
      </c>
      <c r="F388" s="77" t="n">
        <v>33.5344871175094</v>
      </c>
      <c r="G388" s="77" t="n">
        <v>66.4655128824906</v>
      </c>
    </row>
    <row r="389">
      <c r="A389" s="77" t="s">
        <v>287</v>
      </c>
      <c r="B389" s="77" t="s">
        <v>288</v>
      </c>
      <c r="C389" s="77" t="s">
        <v>18</v>
      </c>
      <c r="D389" s="77" t="n">
        <v>2696.4286153</v>
      </c>
      <c r="E389" s="77" t="n">
        <v>4785.9252941</v>
      </c>
      <c r="F389" s="77" t="n">
        <v>36.0371702267719</v>
      </c>
      <c r="G389" s="77" t="n">
        <v>63.9628297732281</v>
      </c>
    </row>
    <row r="390">
      <c r="A390" s="77" t="s">
        <v>287</v>
      </c>
      <c r="B390" s="77" t="s">
        <v>288</v>
      </c>
      <c r="C390" s="77" t="s">
        <v>19</v>
      </c>
      <c r="D390" s="77" t="n">
        <v>8482.0547108</v>
      </c>
      <c r="E390" s="77" t="n">
        <v>41476.5913862</v>
      </c>
      <c r="F390" s="77" t="n">
        <v>16.9781516783525</v>
      </c>
      <c r="G390" s="77" t="n">
        <v>83.0218483216475</v>
      </c>
    </row>
    <row r="391">
      <c r="A391" s="77" t="s">
        <v>289</v>
      </c>
      <c r="B391" s="77" t="s">
        <v>290</v>
      </c>
      <c r="C391" s="77" t="s">
        <v>18</v>
      </c>
      <c r="D391" s="77" t="n">
        <v>69.5070077</v>
      </c>
      <c r="E391" s="77" t="n">
        <v>130.1577272</v>
      </c>
      <c r="F391" s="77" t="n">
        <v>34.811859858383</v>
      </c>
      <c r="G391" s="77" t="n">
        <v>65.188140141617</v>
      </c>
    </row>
    <row r="392">
      <c r="A392" s="77" t="s">
        <v>289</v>
      </c>
      <c r="B392" s="77" t="s">
        <v>290</v>
      </c>
      <c r="C392" s="77" t="s">
        <v>19</v>
      </c>
      <c r="D392" s="77" t="n">
        <v>5526.2023461</v>
      </c>
      <c r="E392" s="77" t="n">
        <v>13344.1329167</v>
      </c>
      <c r="F392" s="77" t="n">
        <v>29.2851307045618</v>
      </c>
      <c r="G392" s="77" t="n">
        <v>70.7148692954382</v>
      </c>
    </row>
    <row r="393">
      <c r="A393" s="77" t="s">
        <v>291</v>
      </c>
      <c r="B393" s="77" t="s">
        <v>292</v>
      </c>
      <c r="C393" s="77" t="s">
        <v>18</v>
      </c>
      <c r="D393" s="77" t="n">
        <v>204.4692173</v>
      </c>
      <c r="E393" s="77" t="n">
        <v>809.7090453</v>
      </c>
      <c r="F393" s="77" t="n">
        <v>20.1610727463052</v>
      </c>
      <c r="G393" s="77" t="n">
        <v>79.8389272536948</v>
      </c>
    </row>
    <row r="394">
      <c r="A394" s="77" t="s">
        <v>291</v>
      </c>
      <c r="B394" s="77" t="s">
        <v>292</v>
      </c>
      <c r="C394" s="77" t="s">
        <v>19</v>
      </c>
      <c r="D394" s="77" t="n">
        <v>5704.2165539</v>
      </c>
      <c r="E394" s="77" t="n">
        <v>21496.6051852</v>
      </c>
      <c r="F394" s="77" t="n">
        <v>20.9707508420616</v>
      </c>
      <c r="G394" s="77" t="n">
        <v>79.0292491579384</v>
      </c>
    </row>
    <row r="395">
      <c r="A395" s="77" t="s">
        <v>293</v>
      </c>
      <c r="B395" s="77" t="s">
        <v>294</v>
      </c>
      <c r="C395" s="77" t="s">
        <v>18</v>
      </c>
      <c r="D395" s="77" t="n">
        <v>1089.950648</v>
      </c>
      <c r="E395" s="77" t="n">
        <v>7925.2573835</v>
      </c>
      <c r="F395" s="77" t="n">
        <v>12.0901330750395</v>
      </c>
      <c r="G395" s="77" t="n">
        <v>87.9098669249605</v>
      </c>
    </row>
    <row r="396">
      <c r="A396" s="77" t="s">
        <v>293</v>
      </c>
      <c r="B396" s="77" t="s">
        <v>294</v>
      </c>
      <c r="C396" s="77" t="s">
        <v>19</v>
      </c>
      <c r="D396" s="77" t="n">
        <v>8440.5826441</v>
      </c>
      <c r="E396" s="77" t="n">
        <v>42301.2093271</v>
      </c>
      <c r="F396" s="77" t="n">
        <v>16.6343802932516</v>
      </c>
      <c r="G396" s="77" t="n">
        <v>83.3656197067484</v>
      </c>
    </row>
    <row r="397">
      <c r="A397" s="77" t="s">
        <v>295</v>
      </c>
      <c r="B397" s="77" t="s">
        <v>296</v>
      </c>
      <c r="C397" s="77" t="s">
        <v>18</v>
      </c>
      <c r="D397" s="77" t="n">
        <v>207.246555</v>
      </c>
      <c r="E397" s="77" t="n">
        <v>658.0823897</v>
      </c>
      <c r="F397" s="77" t="n">
        <v>23.9500315191525</v>
      </c>
      <c r="G397" s="77" t="n">
        <v>76.0499684808475</v>
      </c>
    </row>
    <row r="398">
      <c r="A398" s="77" t="s">
        <v>295</v>
      </c>
      <c r="B398" s="77" t="s">
        <v>296</v>
      </c>
      <c r="C398" s="77" t="s">
        <v>19</v>
      </c>
      <c r="D398" s="77" t="n">
        <v>21499.8657376</v>
      </c>
      <c r="E398" s="77" t="n">
        <v>55598.8053184</v>
      </c>
      <c r="F398" s="77" t="n">
        <v>27.8861690391314</v>
      </c>
      <c r="G398" s="77" t="n">
        <v>72.1138309608686</v>
      </c>
    </row>
    <row r="399">
      <c r="A399" s="77" t="s">
        <v>297</v>
      </c>
      <c r="B399" s="77" t="s">
        <v>298</v>
      </c>
      <c r="C399" s="77" t="s">
        <v>18</v>
      </c>
      <c r="D399" s="77" t="n">
        <v>0</v>
      </c>
      <c r="E399" s="77" t="n">
        <v>502.8454245</v>
      </c>
      <c r="F399" s="77" t="n">
        <v>0</v>
      </c>
      <c r="G399" s="77" t="n">
        <v>100</v>
      </c>
    </row>
    <row r="400">
      <c r="A400" s="77" t="s">
        <v>297</v>
      </c>
      <c r="B400" s="77" t="s">
        <v>298</v>
      </c>
      <c r="C400" s="77" t="s">
        <v>19</v>
      </c>
      <c r="D400" s="77" t="n">
        <v>13469.1514481</v>
      </c>
      <c r="E400" s="77" t="n">
        <v>64148.0031017</v>
      </c>
      <c r="F400" s="77" t="n">
        <v>17.3533177378437</v>
      </c>
      <c r="G400" s="77" t="n">
        <v>82.6466822621563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385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78" t="s">
        <v>74</v>
      </c>
      <c r="B411" s="78" t="s">
        <v>75</v>
      </c>
      <c r="C411" s="78" t="s">
        <v>18</v>
      </c>
      <c r="D411" s="78" t="n">
        <v>9.44856</v>
      </c>
      <c r="E411" s="78" t="n">
        <v>27.7551444</v>
      </c>
      <c r="F411" s="78" t="n">
        <v>25.3968258064108</v>
      </c>
      <c r="G411" s="78" t="n">
        <v>74.6031741935892</v>
      </c>
    </row>
    <row r="412">
      <c r="A412" s="78" t="s">
        <v>74</v>
      </c>
      <c r="B412" s="78" t="s">
        <v>75</v>
      </c>
      <c r="C412" s="78" t="s">
        <v>19</v>
      </c>
      <c r="D412" s="78" t="n">
        <v>57.6927311</v>
      </c>
      <c r="E412" s="78" t="n">
        <v>479.1035724</v>
      </c>
      <c r="F412" s="78" t="n">
        <v>10.7476021581807</v>
      </c>
      <c r="G412" s="78" t="n">
        <v>89.2523978418193</v>
      </c>
    </row>
    <row r="413">
      <c r="A413" s="78" t="s">
        <v>76</v>
      </c>
      <c r="B413" s="78" t="s">
        <v>77</v>
      </c>
      <c r="C413" s="78" t="s">
        <v>18</v>
      </c>
      <c r="D413" s="78" t="n">
        <v>18.6834175</v>
      </c>
      <c r="E413" s="78" t="n">
        <v>118.894475</v>
      </c>
      <c r="F413" s="78" t="n">
        <v>13.5802469135802</v>
      </c>
      <c r="G413" s="78" t="n">
        <v>86.4197530864198</v>
      </c>
    </row>
    <row r="414">
      <c r="A414" s="78" t="s">
        <v>76</v>
      </c>
      <c r="B414" s="78" t="s">
        <v>77</v>
      </c>
      <c r="C414" s="78" t="s">
        <v>19</v>
      </c>
      <c r="D414" s="78" t="n">
        <v>79.8291475</v>
      </c>
      <c r="E414" s="78" t="n">
        <v>796.5929825</v>
      </c>
      <c r="F414" s="78" t="n">
        <v>9.10852713178295</v>
      </c>
      <c r="G414" s="78" t="n">
        <v>90.8914728682171</v>
      </c>
    </row>
    <row r="415">
      <c r="A415" s="78" t="s">
        <v>78</v>
      </c>
      <c r="B415" s="78" t="s">
        <v>79</v>
      </c>
      <c r="C415" s="78" t="s">
        <v>18</v>
      </c>
      <c r="D415" s="78" t="n">
        <v>40.3045944</v>
      </c>
      <c r="E415" s="78" t="n">
        <v>279.8665048</v>
      </c>
      <c r="F415" s="78" t="n">
        <v>12.5884548919961</v>
      </c>
      <c r="G415" s="78" t="n">
        <v>87.4115451080039</v>
      </c>
    </row>
    <row r="416">
      <c r="A416" s="78" t="s">
        <v>78</v>
      </c>
      <c r="B416" s="78" t="s">
        <v>79</v>
      </c>
      <c r="C416" s="78" t="s">
        <v>19</v>
      </c>
      <c r="D416" s="78" t="n">
        <v>87.6544676</v>
      </c>
      <c r="E416" s="78" t="n">
        <v>619.1744382</v>
      </c>
      <c r="F416" s="78" t="n">
        <v>12.4010870071579</v>
      </c>
      <c r="G416" s="78" t="n">
        <v>87.5989129928421</v>
      </c>
    </row>
    <row r="417">
      <c r="A417" s="78" t="s">
        <v>80</v>
      </c>
      <c r="B417" s="78" t="s">
        <v>81</v>
      </c>
      <c r="C417" s="78" t="s">
        <v>18</v>
      </c>
      <c r="D417" s="78" t="n">
        <v>0</v>
      </c>
      <c r="E417" s="78" t="n">
        <v>28.5365862</v>
      </c>
      <c r="F417" s="78" t="n">
        <v>0</v>
      </c>
      <c r="G417" s="78" t="n">
        <v>100</v>
      </c>
    </row>
    <row r="418">
      <c r="A418" s="78" t="s">
        <v>80</v>
      </c>
      <c r="B418" s="78" t="s">
        <v>81</v>
      </c>
      <c r="C418" s="78" t="s">
        <v>19</v>
      </c>
      <c r="D418" s="78" t="n">
        <v>7.9268295</v>
      </c>
      <c r="E418" s="78" t="n">
        <v>28.5365862</v>
      </c>
      <c r="F418" s="78" t="n">
        <v>21.7391304347826</v>
      </c>
      <c r="G418" s="78" t="n">
        <v>78.2608695652174</v>
      </c>
    </row>
    <row r="419">
      <c r="A419" s="78" t="s">
        <v>82</v>
      </c>
      <c r="B419" s="78" t="s">
        <v>83</v>
      </c>
      <c r="C419" s="78" t="s">
        <v>18</v>
      </c>
      <c r="D419" s="78" t="n">
        <v>311.5822251</v>
      </c>
      <c r="E419" s="78" t="n">
        <v>1227.0757493</v>
      </c>
      <c r="F419" s="78" t="n">
        <v>20.2502590103887</v>
      </c>
      <c r="G419" s="78" t="n">
        <v>79.7497409896113</v>
      </c>
    </row>
    <row r="420">
      <c r="A420" s="78" t="s">
        <v>82</v>
      </c>
      <c r="B420" s="78" t="s">
        <v>83</v>
      </c>
      <c r="C420" s="78" t="s">
        <v>19</v>
      </c>
      <c r="D420" s="78" t="n">
        <v>1315.1788334</v>
      </c>
      <c r="E420" s="78" t="n">
        <v>6510.1631936</v>
      </c>
      <c r="F420" s="78" t="n">
        <v>16.80666262078</v>
      </c>
      <c r="G420" s="78" t="n">
        <v>83.19333737922</v>
      </c>
    </row>
    <row r="421">
      <c r="A421" s="78" t="s">
        <v>94</v>
      </c>
      <c r="B421" s="78" t="s">
        <v>95</v>
      </c>
      <c r="C421" s="78" t="s">
        <v>18</v>
      </c>
      <c r="D421" s="78" t="n">
        <v>63.9521172</v>
      </c>
      <c r="E421" s="78" t="n">
        <v>201.3683898</v>
      </c>
      <c r="F421" s="78" t="n">
        <v>24.1037219184871</v>
      </c>
      <c r="G421" s="78" t="n">
        <v>75.8962780815129</v>
      </c>
    </row>
    <row r="422">
      <c r="A422" s="78" t="s">
        <v>94</v>
      </c>
      <c r="B422" s="78" t="s">
        <v>95</v>
      </c>
      <c r="C422" s="78" t="s">
        <v>19</v>
      </c>
      <c r="D422" s="78" t="n">
        <v>685.1746487</v>
      </c>
      <c r="E422" s="78" t="n">
        <v>2986.5048431</v>
      </c>
      <c r="F422" s="78" t="n">
        <v>18.6610691437041</v>
      </c>
      <c r="G422" s="78" t="n">
        <v>81.3389308562959</v>
      </c>
    </row>
    <row r="423">
      <c r="A423" s="78" t="s">
        <v>110</v>
      </c>
      <c r="B423" s="78" t="s">
        <v>111</v>
      </c>
      <c r="C423" s="78" t="s">
        <v>18</v>
      </c>
      <c r="D423" s="78" t="n">
        <v>300.238261</v>
      </c>
      <c r="E423" s="78" t="n">
        <v>1170.6479292</v>
      </c>
      <c r="F423" s="78" t="n">
        <v>20.4120660728466</v>
      </c>
      <c r="G423" s="78" t="n">
        <v>79.5879339271534</v>
      </c>
    </row>
    <row r="424">
      <c r="A424" s="78" t="s">
        <v>110</v>
      </c>
      <c r="B424" s="78" t="s">
        <v>111</v>
      </c>
      <c r="C424" s="78" t="s">
        <v>19</v>
      </c>
      <c r="D424" s="78" t="n">
        <v>1324.8618408</v>
      </c>
      <c r="E424" s="78" t="n">
        <v>7146.2519638</v>
      </c>
      <c r="F424" s="78" t="n">
        <v>15.6397596745846</v>
      </c>
      <c r="G424" s="78" t="n">
        <v>84.3602403254154</v>
      </c>
    </row>
    <row r="425">
      <c r="A425" s="78" t="s">
        <v>112</v>
      </c>
      <c r="B425" s="78" t="s">
        <v>113</v>
      </c>
      <c r="C425" s="78" t="s">
        <v>18</v>
      </c>
      <c r="D425" s="78" t="n">
        <v>137.1520624</v>
      </c>
      <c r="E425" s="78" t="n">
        <v>445.7442028</v>
      </c>
      <c r="F425" s="78" t="n">
        <v>23.5294117647059</v>
      </c>
      <c r="G425" s="78" t="n">
        <v>76.4705882352941</v>
      </c>
    </row>
    <row r="426">
      <c r="A426" s="78" t="s">
        <v>112</v>
      </c>
      <c r="B426" s="78" t="s">
        <v>113</v>
      </c>
      <c r="C426" s="78" t="s">
        <v>19</v>
      </c>
      <c r="D426" s="78" t="n">
        <v>539.5850876</v>
      </c>
      <c r="E426" s="78" t="n">
        <v>2461.5185936</v>
      </c>
      <c r="F426" s="78" t="n">
        <v>17.9795550210463</v>
      </c>
      <c r="G426" s="78" t="n">
        <v>82.0204449789537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386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79" t="s">
        <v>16</v>
      </c>
      <c r="B437" s="79" t="s">
        <v>17</v>
      </c>
      <c r="C437" s="79" t="s">
        <v>18</v>
      </c>
      <c r="D437" s="79" t="n">
        <v>881.3612376</v>
      </c>
      <c r="E437" s="79" t="n">
        <v>3499.8889815</v>
      </c>
      <c r="F437" s="79" t="n">
        <v>20.1166606225255</v>
      </c>
      <c r="G437" s="79" t="n">
        <v>79.8833393774745</v>
      </c>
    </row>
    <row r="438">
      <c r="A438" s="79" t="s">
        <v>16</v>
      </c>
      <c r="B438" s="79" t="s">
        <v>17</v>
      </c>
      <c r="C438" s="79" t="s">
        <v>19</v>
      </c>
      <c r="D438" s="79" t="n">
        <v>4097.9035862</v>
      </c>
      <c r="E438" s="79" t="n">
        <v>21027.8461734</v>
      </c>
      <c r="F438" s="79" t="n">
        <v>16.3095773276747</v>
      </c>
      <c r="G438" s="79" t="n">
        <v>83.6904226723253</v>
      </c>
    </row>
    <row r="439">
      <c r="A439" s="79" t="s">
        <v>29</v>
      </c>
      <c r="B439" s="79" t="s">
        <v>30</v>
      </c>
      <c r="C439" s="79" t="s">
        <v>18</v>
      </c>
      <c r="D439" s="79" t="n">
        <v>127.4087228</v>
      </c>
      <c r="E439" s="79" t="n">
        <v>1802.5942574</v>
      </c>
      <c r="F439" s="79" t="n">
        <v>6.60147803433946</v>
      </c>
      <c r="G439" s="79" t="n">
        <v>93.3985219656605</v>
      </c>
    </row>
    <row r="440">
      <c r="A440" s="79" t="s">
        <v>29</v>
      </c>
      <c r="B440" s="79" t="s">
        <v>30</v>
      </c>
      <c r="C440" s="79" t="s">
        <v>19</v>
      </c>
      <c r="D440" s="79" t="n">
        <v>2236.1917774</v>
      </c>
      <c r="E440" s="79" t="n">
        <v>21192.8052436</v>
      </c>
      <c r="F440" s="79" t="n">
        <v>9.54454761932679</v>
      </c>
      <c r="G440" s="79" t="n">
        <v>90.4554523806732</v>
      </c>
    </row>
    <row r="441">
      <c r="A441" s="79" t="s">
        <v>31</v>
      </c>
      <c r="B441" s="79" t="s">
        <v>32</v>
      </c>
      <c r="C441" s="79" t="s">
        <v>18</v>
      </c>
      <c r="D441" s="79" t="n">
        <v>104.4263782</v>
      </c>
      <c r="E441" s="79" t="n">
        <v>552.2081935</v>
      </c>
      <c r="F441" s="79" t="n">
        <v>15.9032714238065</v>
      </c>
      <c r="G441" s="79" t="n">
        <v>84.0967285761935</v>
      </c>
    </row>
    <row r="442">
      <c r="A442" s="79" t="s">
        <v>31</v>
      </c>
      <c r="B442" s="79" t="s">
        <v>32</v>
      </c>
      <c r="C442" s="79" t="s">
        <v>19</v>
      </c>
      <c r="D442" s="79" t="n">
        <v>2220.3427728</v>
      </c>
      <c r="E442" s="79" t="n">
        <v>9753.0226615</v>
      </c>
      <c r="F442" s="79" t="n">
        <v>18.5440157571688</v>
      </c>
      <c r="G442" s="79" t="n">
        <v>81.4559842428311</v>
      </c>
    </row>
    <row r="443">
      <c r="A443" s="79" t="s">
        <v>33</v>
      </c>
      <c r="B443" s="79" t="s">
        <v>34</v>
      </c>
      <c r="C443" s="79" t="s">
        <v>18</v>
      </c>
      <c r="D443" s="79" t="n">
        <v>29.423602</v>
      </c>
      <c r="E443" s="79" t="n">
        <v>173.146581</v>
      </c>
      <c r="F443" s="79" t="n">
        <v>14.5251396648045</v>
      </c>
      <c r="G443" s="79" t="n">
        <v>85.4748603351955</v>
      </c>
    </row>
    <row r="444">
      <c r="A444" s="79" t="s">
        <v>33</v>
      </c>
      <c r="B444" s="79" t="s">
        <v>34</v>
      </c>
      <c r="C444" s="79" t="s">
        <v>19</v>
      </c>
      <c r="D444" s="79" t="n">
        <v>437.958999</v>
      </c>
      <c r="E444" s="79" t="n">
        <v>1181.470788</v>
      </c>
      <c r="F444" s="79" t="n">
        <v>27.0440251572327</v>
      </c>
      <c r="G444" s="79" t="n">
        <v>72.9559748427673</v>
      </c>
    </row>
    <row r="445">
      <c r="A445" s="79" t="s">
        <v>35</v>
      </c>
      <c r="B445" s="79" t="s">
        <v>36</v>
      </c>
      <c r="C445" s="79" t="s">
        <v>18</v>
      </c>
      <c r="D445" s="79" t="n">
        <v>395.3630603</v>
      </c>
      <c r="E445" s="79" t="n">
        <v>755.8896515</v>
      </c>
      <c r="F445" s="79" t="n">
        <v>34.3419873193475</v>
      </c>
      <c r="G445" s="79" t="n">
        <v>65.6580126806525</v>
      </c>
    </row>
    <row r="446">
      <c r="A446" s="79" t="s">
        <v>35</v>
      </c>
      <c r="B446" s="79" t="s">
        <v>36</v>
      </c>
      <c r="C446" s="79" t="s">
        <v>19</v>
      </c>
      <c r="D446" s="79" t="n">
        <v>5632.3354588</v>
      </c>
      <c r="E446" s="79" t="n">
        <v>10508.4118303</v>
      </c>
      <c r="F446" s="79" t="n">
        <v>34.8951343944501</v>
      </c>
      <c r="G446" s="79" t="n">
        <v>65.1048656055499</v>
      </c>
    </row>
    <row r="447">
      <c r="A447" s="79" t="s">
        <v>37</v>
      </c>
      <c r="B447" s="79" t="s">
        <v>38</v>
      </c>
      <c r="C447" s="79" t="s">
        <v>18</v>
      </c>
      <c r="D447" s="79" t="n">
        <v>27.700965</v>
      </c>
      <c r="E447" s="79" t="n">
        <v>364.1477241</v>
      </c>
      <c r="F447" s="79" t="n">
        <v>7.06930143459806</v>
      </c>
      <c r="G447" s="79" t="n">
        <v>92.9306985654019</v>
      </c>
    </row>
    <row r="448">
      <c r="A448" s="79" t="s">
        <v>37</v>
      </c>
      <c r="B448" s="79" t="s">
        <v>38</v>
      </c>
      <c r="C448" s="79" t="s">
        <v>19</v>
      </c>
      <c r="D448" s="79" t="n">
        <v>243.7186373</v>
      </c>
      <c r="E448" s="79" t="n">
        <v>1321.4326271</v>
      </c>
      <c r="F448" s="79" t="n">
        <v>15.571570802355</v>
      </c>
      <c r="G448" s="79" t="n">
        <v>84.428429197645</v>
      </c>
    </row>
    <row r="449">
      <c r="A449" s="79" t="s">
        <v>39</v>
      </c>
      <c r="B449" s="79" t="s">
        <v>40</v>
      </c>
      <c r="C449" s="79" t="s">
        <v>18</v>
      </c>
      <c r="D449" s="79" t="n">
        <v>178.3959257</v>
      </c>
      <c r="E449" s="79" t="n">
        <v>592.8898552</v>
      </c>
      <c r="F449" s="79" t="n">
        <v>23.1296790525339</v>
      </c>
      <c r="G449" s="79" t="n">
        <v>76.8703209474661</v>
      </c>
    </row>
    <row r="450">
      <c r="A450" s="79" t="s">
        <v>39</v>
      </c>
      <c r="B450" s="79" t="s">
        <v>40</v>
      </c>
      <c r="C450" s="79" t="s">
        <v>19</v>
      </c>
      <c r="D450" s="79" t="n">
        <v>468.1103241</v>
      </c>
      <c r="E450" s="79" t="n">
        <v>3292.6038947</v>
      </c>
      <c r="F450" s="79" t="n">
        <v>12.4473782602223</v>
      </c>
      <c r="G450" s="79" t="n">
        <v>87.5526217397777</v>
      </c>
    </row>
    <row r="451">
      <c r="A451" s="79" t="s">
        <v>41</v>
      </c>
      <c r="B451" s="79" t="s">
        <v>42</v>
      </c>
      <c r="C451" s="79" t="s">
        <v>18</v>
      </c>
      <c r="D451" s="79" t="n">
        <v>33.6733158</v>
      </c>
      <c r="E451" s="79" t="n">
        <v>378.1034491</v>
      </c>
      <c r="F451" s="79" t="n">
        <v>8.17756577600428</v>
      </c>
      <c r="G451" s="79" t="n">
        <v>91.8224342239957</v>
      </c>
    </row>
    <row r="452">
      <c r="A452" s="79" t="s">
        <v>41</v>
      </c>
      <c r="B452" s="79" t="s">
        <v>42</v>
      </c>
      <c r="C452" s="79" t="s">
        <v>19</v>
      </c>
      <c r="D452" s="79" t="n">
        <v>217.4220072</v>
      </c>
      <c r="E452" s="79" t="n">
        <v>7458.8012322</v>
      </c>
      <c r="F452" s="79" t="n">
        <v>2.83240860015679</v>
      </c>
      <c r="G452" s="79" t="n">
        <v>97.1675913998432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345</v>
      </c>
    </row>
    <row r="9">
      <c r="A9" t="s">
        <v>346</v>
      </c>
    </row>
    <row r="10">
      <c r="A10" t="s">
        <v>387</v>
      </c>
    </row>
    <row r="11">
      <c r="A11" t="s">
        <v>388</v>
      </c>
    </row>
    <row r="12">
      <c r="A12" s="3" t="s">
        <v>6</v>
      </c>
    </row>
    <row r="13">
      <c r="A13" s="3" t="s">
        <v>7</v>
      </c>
    </row>
    <row r="15">
      <c r="A15" s="4" t="s">
        <v>389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80" t="s">
        <v>16</v>
      </c>
      <c r="B17" s="80" t="s">
        <v>17</v>
      </c>
      <c r="C17" s="80" t="s">
        <v>18</v>
      </c>
      <c r="D17" s="80" t="n">
        <v>53430.7527595</v>
      </c>
      <c r="E17" s="80" t="n">
        <v>385084.2706523</v>
      </c>
      <c r="F17" s="80" t="n">
        <v>12.1844748542</v>
      </c>
      <c r="G17" s="80" t="n">
        <v>87.8155251458</v>
      </c>
    </row>
    <row r="18">
      <c r="A18" s="80" t="s">
        <v>16</v>
      </c>
      <c r="B18" s="80" t="s">
        <v>17</v>
      </c>
      <c r="C18" s="80" t="s">
        <v>19</v>
      </c>
      <c r="D18" s="80" t="n">
        <v>859032.0473636</v>
      </c>
      <c r="E18" s="80" t="n">
        <v>6559907.9291551</v>
      </c>
      <c r="F18" s="80" t="n">
        <v>11.5789054781745</v>
      </c>
      <c r="G18" s="80" t="n">
        <v>88.4210945218255</v>
      </c>
    </row>
    <row r="19">
      <c r="A19" s="80" t="s">
        <v>16</v>
      </c>
      <c r="B19" s="80" t="s">
        <v>20</v>
      </c>
      <c r="C19" s="80" t="s">
        <v>18</v>
      </c>
      <c r="D19" s="80" t="n">
        <v>317.8549167</v>
      </c>
      <c r="E19" s="80" t="n">
        <v>4063.3953024</v>
      </c>
      <c r="F19" s="80" t="n">
        <v>7.25489074589522</v>
      </c>
      <c r="G19" s="80" t="n">
        <v>92.7451092541048</v>
      </c>
    </row>
    <row r="20">
      <c r="A20" s="80" t="s">
        <v>16</v>
      </c>
      <c r="B20" s="80" t="s">
        <v>20</v>
      </c>
      <c r="C20" s="80" t="s">
        <v>19</v>
      </c>
      <c r="D20" s="80" t="n">
        <v>1606.5590718</v>
      </c>
      <c r="E20" s="80" t="n">
        <v>23519.1906878</v>
      </c>
      <c r="F20" s="80" t="n">
        <v>6.39407415568234</v>
      </c>
      <c r="G20" s="80" t="n">
        <v>93.6059258443177</v>
      </c>
    </row>
    <row r="21">
      <c r="A21" s="80" t="s">
        <v>16</v>
      </c>
      <c r="B21" s="80" t="s">
        <v>21</v>
      </c>
      <c r="C21" s="80" t="s">
        <v>18</v>
      </c>
      <c r="D21" s="80" t="n">
        <v>53112.8978428</v>
      </c>
      <c r="E21" s="80" t="n">
        <v>381020.8753499</v>
      </c>
      <c r="F21" s="80" t="n">
        <v>12.2342239011257</v>
      </c>
      <c r="G21" s="80" t="n">
        <v>87.7657760988743</v>
      </c>
    </row>
    <row r="22">
      <c r="A22" s="80" t="s">
        <v>16</v>
      </c>
      <c r="B22" s="80" t="s">
        <v>21</v>
      </c>
      <c r="C22" s="80" t="s">
        <v>19</v>
      </c>
      <c r="D22" s="80" t="n">
        <v>857425.4882918</v>
      </c>
      <c r="E22" s="80" t="n">
        <v>6536388.7384673</v>
      </c>
      <c r="F22" s="80" t="n">
        <v>11.5965246352644</v>
      </c>
      <c r="G22" s="80" t="n">
        <v>88.4034753647356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390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81" t="s">
        <v>16</v>
      </c>
      <c r="B33" s="81" t="s">
        <v>17</v>
      </c>
      <c r="C33" s="81" t="s">
        <v>18</v>
      </c>
      <c r="D33" s="81" t="n">
        <v>53430.7527595</v>
      </c>
      <c r="E33" s="81" t="n">
        <v>385084.2706523</v>
      </c>
      <c r="F33" s="81" t="n">
        <v>12.1844748542</v>
      </c>
      <c r="G33" s="81" t="n">
        <v>87.8155251458</v>
      </c>
    </row>
    <row r="34">
      <c r="A34" s="81" t="s">
        <v>16</v>
      </c>
      <c r="B34" s="81" t="s">
        <v>17</v>
      </c>
      <c r="C34" s="81" t="s">
        <v>19</v>
      </c>
      <c r="D34" s="81" t="n">
        <v>859032.0473636</v>
      </c>
      <c r="E34" s="81" t="n">
        <v>6559907.9291551</v>
      </c>
      <c r="F34" s="81" t="n">
        <v>11.5789054781745</v>
      </c>
      <c r="G34" s="81" t="n">
        <v>88.4210945218255</v>
      </c>
    </row>
    <row r="35">
      <c r="A35" s="81" t="s">
        <v>29</v>
      </c>
      <c r="B35" s="81" t="s">
        <v>30</v>
      </c>
      <c r="C35" s="81" t="s">
        <v>18</v>
      </c>
      <c r="D35" s="81" t="n">
        <v>419.5880434</v>
      </c>
      <c r="E35" s="81" t="n">
        <v>6093.3720364</v>
      </c>
      <c r="F35" s="81" t="n">
        <v>6.44235552281912</v>
      </c>
      <c r="G35" s="81" t="n">
        <v>93.5576444771809</v>
      </c>
    </row>
    <row r="36">
      <c r="A36" s="81" t="s">
        <v>29</v>
      </c>
      <c r="B36" s="81" t="s">
        <v>30</v>
      </c>
      <c r="C36" s="81" t="s">
        <v>19</v>
      </c>
      <c r="D36" s="81" t="n">
        <v>10674.4487881</v>
      </c>
      <c r="E36" s="81" t="n">
        <v>140111.5911322</v>
      </c>
      <c r="F36" s="81" t="n">
        <v>7.07920228805142</v>
      </c>
      <c r="G36" s="81" t="n">
        <v>92.9207977119486</v>
      </c>
    </row>
    <row r="37">
      <c r="A37" s="81" t="s">
        <v>31</v>
      </c>
      <c r="B37" s="81" t="s">
        <v>32</v>
      </c>
      <c r="C37" s="81" t="s">
        <v>18</v>
      </c>
      <c r="D37" s="81" t="n">
        <v>120.942495</v>
      </c>
      <c r="E37" s="81" t="n">
        <v>1110.7520045</v>
      </c>
      <c r="F37" s="81" t="n">
        <v>9.8191958354199</v>
      </c>
      <c r="G37" s="81" t="n">
        <v>90.1808041645801</v>
      </c>
    </row>
    <row r="38">
      <c r="A38" s="81" t="s">
        <v>31</v>
      </c>
      <c r="B38" s="81" t="s">
        <v>32</v>
      </c>
      <c r="C38" s="81" t="s">
        <v>19</v>
      </c>
      <c r="D38" s="81" t="n">
        <v>2753.3701462</v>
      </c>
      <c r="E38" s="81" t="n">
        <v>34914.9353637</v>
      </c>
      <c r="F38" s="81" t="n">
        <v>7.30951421607313</v>
      </c>
      <c r="G38" s="81" t="n">
        <v>92.6904857839269</v>
      </c>
    </row>
    <row r="39">
      <c r="A39" s="81" t="s">
        <v>33</v>
      </c>
      <c r="B39" s="81" t="s">
        <v>34</v>
      </c>
      <c r="C39" s="81" t="s">
        <v>18</v>
      </c>
      <c r="D39" s="81" t="n">
        <v>132.82555</v>
      </c>
      <c r="E39" s="81" t="n">
        <v>3128.1814752</v>
      </c>
      <c r="F39" s="81" t="n">
        <v>4.07314516569782</v>
      </c>
      <c r="G39" s="81" t="n">
        <v>95.9268548343022</v>
      </c>
    </row>
    <row r="40">
      <c r="A40" s="81" t="s">
        <v>33</v>
      </c>
      <c r="B40" s="81" t="s">
        <v>34</v>
      </c>
      <c r="C40" s="81" t="s">
        <v>19</v>
      </c>
      <c r="D40" s="81" t="n">
        <v>7038.4829711</v>
      </c>
      <c r="E40" s="81" t="n">
        <v>100217.5099846</v>
      </c>
      <c r="F40" s="81" t="n">
        <v>6.5623213930872</v>
      </c>
      <c r="G40" s="81" t="n">
        <v>93.4376786069128</v>
      </c>
    </row>
    <row r="41">
      <c r="A41" s="81" t="s">
        <v>35</v>
      </c>
      <c r="B41" s="81" t="s">
        <v>36</v>
      </c>
      <c r="C41" s="81" t="s">
        <v>18</v>
      </c>
      <c r="D41" s="81" t="n">
        <v>83.3230368</v>
      </c>
      <c r="E41" s="81" t="n">
        <v>1984.0615511</v>
      </c>
      <c r="F41" s="81" t="n">
        <v>4.03035977377763</v>
      </c>
      <c r="G41" s="81" t="n">
        <v>95.9696402262224</v>
      </c>
    </row>
    <row r="42">
      <c r="A42" s="81" t="s">
        <v>35</v>
      </c>
      <c r="B42" s="81" t="s">
        <v>36</v>
      </c>
      <c r="C42" s="81" t="s">
        <v>19</v>
      </c>
      <c r="D42" s="81" t="n">
        <v>2430.8025377</v>
      </c>
      <c r="E42" s="81" t="n">
        <v>30104.8128762</v>
      </c>
      <c r="F42" s="81" t="n">
        <v>7.47120503723898</v>
      </c>
      <c r="G42" s="81" t="n">
        <v>92.528794962761</v>
      </c>
    </row>
    <row r="43">
      <c r="A43" s="81" t="s">
        <v>37</v>
      </c>
      <c r="B43" s="81" t="s">
        <v>38</v>
      </c>
      <c r="C43" s="81" t="s">
        <v>18</v>
      </c>
      <c r="D43" s="81" t="n">
        <v>537.4946724</v>
      </c>
      <c r="E43" s="81" t="n">
        <v>6992.8887063</v>
      </c>
      <c r="F43" s="81" t="n">
        <v>7.13768005385125</v>
      </c>
      <c r="G43" s="81" t="n">
        <v>92.8623199461487</v>
      </c>
    </row>
    <row r="44">
      <c r="A44" s="81" t="s">
        <v>37</v>
      </c>
      <c r="B44" s="81" t="s">
        <v>38</v>
      </c>
      <c r="C44" s="81" t="s">
        <v>19</v>
      </c>
      <c r="D44" s="81" t="n">
        <v>14701.5516712</v>
      </c>
      <c r="E44" s="81" t="n">
        <v>136226.0649005</v>
      </c>
      <c r="F44" s="81" t="n">
        <v>9.74079628708365</v>
      </c>
      <c r="G44" s="81" t="n">
        <v>90.2592037129163</v>
      </c>
    </row>
    <row r="45">
      <c r="A45" s="81" t="s">
        <v>39</v>
      </c>
      <c r="B45" s="81" t="s">
        <v>40</v>
      </c>
      <c r="C45" s="81" t="s">
        <v>18</v>
      </c>
      <c r="D45" s="81" t="n">
        <v>5315.9094047</v>
      </c>
      <c r="E45" s="81" t="n">
        <v>64830.9417603</v>
      </c>
      <c r="F45" s="81" t="n">
        <v>7.57825806349579</v>
      </c>
      <c r="G45" s="81" t="n">
        <v>92.4217419365042</v>
      </c>
    </row>
    <row r="46">
      <c r="A46" s="81" t="s">
        <v>39</v>
      </c>
      <c r="B46" s="81" t="s">
        <v>40</v>
      </c>
      <c r="C46" s="81" t="s">
        <v>19</v>
      </c>
      <c r="D46" s="81" t="n">
        <v>57282.2096371</v>
      </c>
      <c r="E46" s="81" t="n">
        <v>665085.9392012</v>
      </c>
      <c r="F46" s="81" t="n">
        <v>7.92978064290629</v>
      </c>
      <c r="G46" s="81" t="n">
        <v>92.0702193570937</v>
      </c>
    </row>
    <row r="47">
      <c r="A47" s="81" t="s">
        <v>41</v>
      </c>
      <c r="B47" s="81" t="s">
        <v>42</v>
      </c>
      <c r="C47" s="81" t="s">
        <v>18</v>
      </c>
      <c r="D47" s="81" t="n">
        <v>34.058671</v>
      </c>
      <c r="E47" s="81" t="n">
        <v>887.397239</v>
      </c>
      <c r="F47" s="81" t="n">
        <v>3.6961802111617</v>
      </c>
      <c r="G47" s="81" t="n">
        <v>96.3038197888383</v>
      </c>
    </row>
    <row r="48">
      <c r="A48" s="81" t="s">
        <v>41</v>
      </c>
      <c r="B48" s="81" t="s">
        <v>42</v>
      </c>
      <c r="C48" s="81" t="s">
        <v>19</v>
      </c>
      <c r="D48" s="81" t="n">
        <v>1176.9365471</v>
      </c>
      <c r="E48" s="81" t="n">
        <v>28398.6075531</v>
      </c>
      <c r="F48" s="81" t="n">
        <v>3.9794248353052</v>
      </c>
      <c r="G48" s="81" t="n">
        <v>96.0205751646948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391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82" t="s">
        <v>16</v>
      </c>
      <c r="B59" s="82" t="s">
        <v>17</v>
      </c>
      <c r="C59" s="82" t="s">
        <v>18</v>
      </c>
      <c r="D59" s="82" t="n">
        <v>53112.8978428</v>
      </c>
      <c r="E59" s="82" t="n">
        <v>381020.8753499</v>
      </c>
      <c r="F59" s="82" t="n">
        <v>12.2342239011257</v>
      </c>
      <c r="G59" s="82" t="n">
        <v>87.7657760988743</v>
      </c>
    </row>
    <row r="60">
      <c r="A60" s="82" t="s">
        <v>16</v>
      </c>
      <c r="B60" s="82" t="s">
        <v>17</v>
      </c>
      <c r="C60" s="82" t="s">
        <v>19</v>
      </c>
      <c r="D60" s="82" t="n">
        <v>857425.4882918</v>
      </c>
      <c r="E60" s="82" t="n">
        <v>6536388.7384673</v>
      </c>
      <c r="F60" s="82" t="n">
        <v>11.5965246352644</v>
      </c>
      <c r="G60" s="82" t="n">
        <v>88.4034753647356</v>
      </c>
    </row>
    <row r="61">
      <c r="A61" s="82" t="s">
        <v>44</v>
      </c>
      <c r="B61" s="82" t="s">
        <v>45</v>
      </c>
      <c r="C61" s="82" t="s">
        <v>18</v>
      </c>
      <c r="D61" s="82" t="n">
        <v>64.4516618</v>
      </c>
      <c r="E61" s="82" t="n">
        <v>619.9487343</v>
      </c>
      <c r="F61" s="82" t="n">
        <v>9.41724495883879</v>
      </c>
      <c r="G61" s="82" t="n">
        <v>90.5827550411612</v>
      </c>
    </row>
    <row r="62">
      <c r="A62" s="82" t="s">
        <v>44</v>
      </c>
      <c r="B62" s="82" t="s">
        <v>45</v>
      </c>
      <c r="C62" s="82" t="s">
        <v>19</v>
      </c>
      <c r="D62" s="82" t="n">
        <v>576.784149</v>
      </c>
      <c r="E62" s="82" t="n">
        <v>8323.8154566</v>
      </c>
      <c r="F62" s="82" t="n">
        <v>6.48028418936073</v>
      </c>
      <c r="G62" s="82" t="n">
        <v>93.5197158106393</v>
      </c>
    </row>
    <row r="63">
      <c r="A63" s="82" t="s">
        <v>46</v>
      </c>
      <c r="B63" s="82" t="s">
        <v>47</v>
      </c>
      <c r="C63" s="82" t="s">
        <v>18</v>
      </c>
      <c r="D63" s="82" t="n">
        <v>408.3342355</v>
      </c>
      <c r="E63" s="82" t="n">
        <v>2978.4162207</v>
      </c>
      <c r="F63" s="82" t="n">
        <v>12.0568149552465</v>
      </c>
      <c r="G63" s="82" t="n">
        <v>87.9431850447535</v>
      </c>
    </row>
    <row r="64">
      <c r="A64" s="82" t="s">
        <v>46</v>
      </c>
      <c r="B64" s="82" t="s">
        <v>47</v>
      </c>
      <c r="C64" s="82" t="s">
        <v>19</v>
      </c>
      <c r="D64" s="82" t="n">
        <v>5867.5281002</v>
      </c>
      <c r="E64" s="82" t="n">
        <v>59519.7214505</v>
      </c>
      <c r="F64" s="82" t="n">
        <v>8.97350498838529</v>
      </c>
      <c r="G64" s="82" t="n">
        <v>91.0264950116147</v>
      </c>
    </row>
    <row r="65">
      <c r="A65" s="82" t="s">
        <v>29</v>
      </c>
      <c r="B65" s="82" t="s">
        <v>30</v>
      </c>
      <c r="C65" s="82" t="s">
        <v>18</v>
      </c>
      <c r="D65" s="82" t="n">
        <v>386.9435577</v>
      </c>
      <c r="E65" s="82" t="n">
        <v>4196.0135419</v>
      </c>
      <c r="F65" s="82" t="n">
        <v>8.44309796689505</v>
      </c>
      <c r="G65" s="82" t="n">
        <v>91.5569020331049</v>
      </c>
    </row>
    <row r="66">
      <c r="A66" s="82" t="s">
        <v>29</v>
      </c>
      <c r="B66" s="82" t="s">
        <v>30</v>
      </c>
      <c r="C66" s="82" t="s">
        <v>19</v>
      </c>
      <c r="D66" s="82" t="n">
        <v>9531.1140698</v>
      </c>
      <c r="E66" s="82" t="n">
        <v>117825.9288295</v>
      </c>
      <c r="F66" s="82" t="n">
        <v>7.48377463297115</v>
      </c>
      <c r="G66" s="82" t="n">
        <v>92.5162253670289</v>
      </c>
    </row>
    <row r="67">
      <c r="A67" s="82" t="s">
        <v>31</v>
      </c>
      <c r="B67" s="82" t="s">
        <v>32</v>
      </c>
      <c r="C67" s="82" t="s">
        <v>18</v>
      </c>
      <c r="D67" s="82" t="n">
        <v>82.6093787</v>
      </c>
      <c r="E67" s="82" t="n">
        <v>492.4505491</v>
      </c>
      <c r="F67" s="82" t="n">
        <v>14.3653512801766</v>
      </c>
      <c r="G67" s="82" t="n">
        <v>85.6346487198234</v>
      </c>
    </row>
    <row r="68">
      <c r="A68" s="82" t="s">
        <v>31</v>
      </c>
      <c r="B68" s="82" t="s">
        <v>32</v>
      </c>
      <c r="C68" s="82" t="s">
        <v>19</v>
      </c>
      <c r="D68" s="82" t="n">
        <v>2028.3222832</v>
      </c>
      <c r="E68" s="82" t="n">
        <v>23666.6177924</v>
      </c>
      <c r="F68" s="82" t="n">
        <v>7.89385878010318</v>
      </c>
      <c r="G68" s="82" t="n">
        <v>92.1061412198968</v>
      </c>
    </row>
    <row r="69">
      <c r="A69" s="82" t="s">
        <v>48</v>
      </c>
      <c r="B69" s="82" t="s">
        <v>49</v>
      </c>
      <c r="C69" s="82" t="s">
        <v>18</v>
      </c>
      <c r="D69" s="82" t="n">
        <v>363.7107032</v>
      </c>
      <c r="E69" s="82" t="n">
        <v>2764.462946</v>
      </c>
      <c r="F69" s="82" t="n">
        <v>11.6269345626965</v>
      </c>
      <c r="G69" s="82" t="n">
        <v>88.3730654373035</v>
      </c>
    </row>
    <row r="70">
      <c r="A70" s="82" t="s">
        <v>48</v>
      </c>
      <c r="B70" s="82" t="s">
        <v>49</v>
      </c>
      <c r="C70" s="82" t="s">
        <v>19</v>
      </c>
      <c r="D70" s="82" t="n">
        <v>2336.9486878</v>
      </c>
      <c r="E70" s="82" t="n">
        <v>18290.8776696</v>
      </c>
      <c r="F70" s="82" t="n">
        <v>11.3291078144142</v>
      </c>
      <c r="G70" s="82" t="n">
        <v>88.6708921855858</v>
      </c>
    </row>
    <row r="71">
      <c r="A71" s="82" t="s">
        <v>50</v>
      </c>
      <c r="B71" s="82" t="s">
        <v>51</v>
      </c>
      <c r="C71" s="82" t="s">
        <v>18</v>
      </c>
      <c r="D71" s="82" t="n">
        <v>1022.1926275</v>
      </c>
      <c r="E71" s="82" t="n">
        <v>7199.1521528</v>
      </c>
      <c r="F71" s="82" t="n">
        <v>12.4333993381397</v>
      </c>
      <c r="G71" s="82" t="n">
        <v>87.5666006618603</v>
      </c>
    </row>
    <row r="72">
      <c r="A72" s="82" t="s">
        <v>50</v>
      </c>
      <c r="B72" s="82" t="s">
        <v>51</v>
      </c>
      <c r="C72" s="82" t="s">
        <v>19</v>
      </c>
      <c r="D72" s="82" t="n">
        <v>15165.5575387</v>
      </c>
      <c r="E72" s="82" t="n">
        <v>129716.0976837</v>
      </c>
      <c r="F72" s="82" t="n">
        <v>10.4675485073802</v>
      </c>
      <c r="G72" s="82" t="n">
        <v>89.5324514926198</v>
      </c>
    </row>
    <row r="73">
      <c r="A73" s="82" t="s">
        <v>33</v>
      </c>
      <c r="B73" s="82" t="s">
        <v>34</v>
      </c>
      <c r="C73" s="82" t="s">
        <v>18</v>
      </c>
      <c r="D73" s="82" t="n">
        <v>115.850395</v>
      </c>
      <c r="E73" s="82" t="n">
        <v>2942.5864472</v>
      </c>
      <c r="F73" s="82" t="n">
        <v>3.78789561391323</v>
      </c>
      <c r="G73" s="82" t="n">
        <v>96.2121043860868</v>
      </c>
    </row>
    <row r="74">
      <c r="A74" s="82" t="s">
        <v>33</v>
      </c>
      <c r="B74" s="82" t="s">
        <v>34</v>
      </c>
      <c r="C74" s="82" t="s">
        <v>19</v>
      </c>
      <c r="D74" s="82" t="n">
        <v>6880.0481911</v>
      </c>
      <c r="E74" s="82" t="n">
        <v>98756.5149776</v>
      </c>
      <c r="F74" s="82" t="n">
        <v>6.51294209573315</v>
      </c>
      <c r="G74" s="82" t="n">
        <v>93.4870579042668</v>
      </c>
    </row>
    <row r="75">
      <c r="A75" s="82" t="s">
        <v>52</v>
      </c>
      <c r="B75" s="82" t="s">
        <v>53</v>
      </c>
      <c r="C75" s="82" t="s">
        <v>18</v>
      </c>
      <c r="D75" s="82" t="n">
        <v>1374.4856546</v>
      </c>
      <c r="E75" s="82" t="n">
        <v>12674.6971424</v>
      </c>
      <c r="F75" s="82" t="n">
        <v>9.78338508694969</v>
      </c>
      <c r="G75" s="82" t="n">
        <v>90.2166149130503</v>
      </c>
    </row>
    <row r="76">
      <c r="A76" s="82" t="s">
        <v>52</v>
      </c>
      <c r="B76" s="82" t="s">
        <v>53</v>
      </c>
      <c r="C76" s="82" t="s">
        <v>19</v>
      </c>
      <c r="D76" s="82" t="n">
        <v>22200.1910544</v>
      </c>
      <c r="E76" s="82" t="n">
        <v>104260.6261455</v>
      </c>
      <c r="F76" s="82" t="n">
        <v>17.5549957259153</v>
      </c>
      <c r="G76" s="82" t="n">
        <v>82.4450042740847</v>
      </c>
    </row>
    <row r="77">
      <c r="A77" s="82" t="s">
        <v>54</v>
      </c>
      <c r="B77" s="82" t="s">
        <v>55</v>
      </c>
      <c r="C77" s="82" t="s">
        <v>18</v>
      </c>
      <c r="D77" s="82" t="n">
        <v>43.0509545</v>
      </c>
      <c r="E77" s="82" t="n">
        <v>700.1012368</v>
      </c>
      <c r="F77" s="82" t="n">
        <v>5.79301992297039</v>
      </c>
      <c r="G77" s="82" t="n">
        <v>94.2069800770296</v>
      </c>
    </row>
    <row r="78">
      <c r="A78" s="82" t="s">
        <v>54</v>
      </c>
      <c r="B78" s="82" t="s">
        <v>55</v>
      </c>
      <c r="C78" s="82" t="s">
        <v>19</v>
      </c>
      <c r="D78" s="82" t="n">
        <v>823.8181232</v>
      </c>
      <c r="E78" s="82" t="n">
        <v>12984.029684</v>
      </c>
      <c r="F78" s="82" t="n">
        <v>5.96630361735611</v>
      </c>
      <c r="G78" s="82" t="n">
        <v>94.0336963826439</v>
      </c>
    </row>
    <row r="79">
      <c r="A79" s="82" t="s">
        <v>35</v>
      </c>
      <c r="B79" s="82" t="s">
        <v>36</v>
      </c>
      <c r="C79" s="82" t="s">
        <v>18</v>
      </c>
      <c r="D79" s="82" t="n">
        <v>8.4455635</v>
      </c>
      <c r="E79" s="82" t="n">
        <v>907.6863126</v>
      </c>
      <c r="F79" s="82" t="n">
        <v>0.921872027415202</v>
      </c>
      <c r="G79" s="82" t="n">
        <v>99.0781279725848</v>
      </c>
    </row>
    <row r="80">
      <c r="A80" s="82" t="s">
        <v>35</v>
      </c>
      <c r="B80" s="82" t="s">
        <v>36</v>
      </c>
      <c r="C80" s="82" t="s">
        <v>19</v>
      </c>
      <c r="D80" s="82" t="n">
        <v>1620.1656465</v>
      </c>
      <c r="E80" s="82" t="n">
        <v>14774.7024783</v>
      </c>
      <c r="F80" s="82" t="n">
        <v>9.88215113514226</v>
      </c>
      <c r="G80" s="82" t="n">
        <v>90.1178488648577</v>
      </c>
    </row>
    <row r="81">
      <c r="A81" s="82" t="s">
        <v>56</v>
      </c>
      <c r="B81" s="82" t="s">
        <v>57</v>
      </c>
      <c r="C81" s="82" t="s">
        <v>18</v>
      </c>
      <c r="D81" s="82" t="n">
        <v>782.6846842</v>
      </c>
      <c r="E81" s="82" t="n">
        <v>7400.5261858</v>
      </c>
      <c r="F81" s="82" t="n">
        <v>9.56451809239519</v>
      </c>
      <c r="G81" s="82" t="n">
        <v>90.4354819076048</v>
      </c>
    </row>
    <row r="82">
      <c r="A82" s="82" t="s">
        <v>56</v>
      </c>
      <c r="B82" s="82" t="s">
        <v>57</v>
      </c>
      <c r="C82" s="82" t="s">
        <v>19</v>
      </c>
      <c r="D82" s="82" t="n">
        <v>7095.7653831</v>
      </c>
      <c r="E82" s="82" t="n">
        <v>112097.0237477</v>
      </c>
      <c r="F82" s="82" t="n">
        <v>5.95318343906965</v>
      </c>
      <c r="G82" s="82" t="n">
        <v>94.0468165609303</v>
      </c>
    </row>
    <row r="83">
      <c r="A83" s="82" t="s">
        <v>37</v>
      </c>
      <c r="B83" s="82" t="s">
        <v>38</v>
      </c>
      <c r="C83" s="82" t="s">
        <v>18</v>
      </c>
      <c r="D83" s="82" t="n">
        <v>529.576995</v>
      </c>
      <c r="E83" s="82" t="n">
        <v>6608.9576946</v>
      </c>
      <c r="F83" s="82" t="n">
        <v>7.41856722741056</v>
      </c>
      <c r="G83" s="82" t="n">
        <v>92.5814327725894</v>
      </c>
    </row>
    <row r="84">
      <c r="A84" s="82" t="s">
        <v>37</v>
      </c>
      <c r="B84" s="82" t="s">
        <v>38</v>
      </c>
      <c r="C84" s="82" t="s">
        <v>19</v>
      </c>
      <c r="D84" s="82" t="n">
        <v>14642.6068843</v>
      </c>
      <c r="E84" s="82" t="n">
        <v>134719.858423</v>
      </c>
      <c r="F84" s="82" t="n">
        <v>9.80340466004905</v>
      </c>
      <c r="G84" s="82" t="n">
        <v>90.1965953399509</v>
      </c>
    </row>
    <row r="85">
      <c r="A85" s="82" t="s">
        <v>58</v>
      </c>
      <c r="B85" s="82" t="s">
        <v>59</v>
      </c>
      <c r="C85" s="82" t="s">
        <v>18</v>
      </c>
      <c r="D85" s="82" t="n">
        <v>104.1121067</v>
      </c>
      <c r="E85" s="82" t="n">
        <v>1444.9571482</v>
      </c>
      <c r="F85" s="82" t="n">
        <v>6.72094590804599</v>
      </c>
      <c r="G85" s="82" t="n">
        <v>93.279054091954</v>
      </c>
    </row>
    <row r="86">
      <c r="A86" s="82" t="s">
        <v>58</v>
      </c>
      <c r="B86" s="82" t="s">
        <v>59</v>
      </c>
      <c r="C86" s="82" t="s">
        <v>19</v>
      </c>
      <c r="D86" s="82" t="n">
        <v>2654.7054592</v>
      </c>
      <c r="E86" s="82" t="n">
        <v>24146.2252874</v>
      </c>
      <c r="F86" s="82" t="n">
        <v>9.90527338136113</v>
      </c>
      <c r="G86" s="82" t="n">
        <v>90.0947266186389</v>
      </c>
    </row>
    <row r="87">
      <c r="A87" s="82" t="s">
        <v>39</v>
      </c>
      <c r="B87" s="82" t="s">
        <v>40</v>
      </c>
      <c r="C87" s="82" t="s">
        <v>18</v>
      </c>
      <c r="D87" s="82" t="n">
        <v>5295.8205873</v>
      </c>
      <c r="E87" s="82" t="n">
        <v>64079.7447968</v>
      </c>
      <c r="F87" s="82" t="n">
        <v>7.63355304995285</v>
      </c>
      <c r="G87" s="82" t="n">
        <v>92.3664469500471</v>
      </c>
    </row>
    <row r="88">
      <c r="A88" s="82" t="s">
        <v>39</v>
      </c>
      <c r="B88" s="82" t="s">
        <v>40</v>
      </c>
      <c r="C88" s="82" t="s">
        <v>19</v>
      </c>
      <c r="D88" s="82" t="n">
        <v>57213.9586023</v>
      </c>
      <c r="E88" s="82" t="n">
        <v>661393.4760172</v>
      </c>
      <c r="F88" s="82" t="n">
        <v>7.96178217006544</v>
      </c>
      <c r="G88" s="82" t="n">
        <v>92.0382178299346</v>
      </c>
    </row>
    <row r="89">
      <c r="A89" s="82" t="s">
        <v>41</v>
      </c>
      <c r="B89" s="82" t="s">
        <v>42</v>
      </c>
      <c r="C89" s="82" t="s">
        <v>18</v>
      </c>
      <c r="D89" s="82" t="n">
        <v>20.3904371</v>
      </c>
      <c r="E89" s="82" t="n">
        <v>489.288708</v>
      </c>
      <c r="F89" s="82" t="n">
        <v>4.00064183438374</v>
      </c>
      <c r="G89" s="82" t="n">
        <v>95.9993581656163</v>
      </c>
    </row>
    <row r="90">
      <c r="A90" s="82" t="s">
        <v>41</v>
      </c>
      <c r="B90" s="82" t="s">
        <v>42</v>
      </c>
      <c r="C90" s="82" t="s">
        <v>19</v>
      </c>
      <c r="D90" s="82" t="n">
        <v>1099.8607446</v>
      </c>
      <c r="E90" s="82" t="n">
        <v>20799.4601162</v>
      </c>
      <c r="F90" s="82" t="n">
        <v>5.0223509285567</v>
      </c>
      <c r="G90" s="82" t="n">
        <v>94.9776490714433</v>
      </c>
    </row>
    <row r="91">
      <c r="A91" s="82" t="s">
        <v>60</v>
      </c>
      <c r="B91" s="82" t="s">
        <v>61</v>
      </c>
      <c r="C91" s="82" t="s">
        <v>18</v>
      </c>
      <c r="D91" s="82" t="n">
        <v>12.0910905</v>
      </c>
      <c r="E91" s="82" t="n">
        <v>486.0423707</v>
      </c>
      <c r="F91" s="82" t="n">
        <v>2.42727932206615</v>
      </c>
      <c r="G91" s="82" t="n">
        <v>97.5727206779339</v>
      </c>
    </row>
    <row r="92">
      <c r="A92" s="82" t="s">
        <v>60</v>
      </c>
      <c r="B92" s="82" t="s">
        <v>61</v>
      </c>
      <c r="C92" s="82" t="s">
        <v>19</v>
      </c>
      <c r="D92" s="82" t="n">
        <v>470.6665582</v>
      </c>
      <c r="E92" s="82" t="n">
        <v>8343.1999769</v>
      </c>
      <c r="F92" s="82" t="n">
        <v>5.34006904149996</v>
      </c>
      <c r="G92" s="82" t="n">
        <v>94.6599309585</v>
      </c>
    </row>
    <row r="93">
      <c r="A93" s="82" t="s">
        <v>62</v>
      </c>
      <c r="B93" s="82" t="s">
        <v>63</v>
      </c>
      <c r="C93" s="82" t="s">
        <v>18</v>
      </c>
      <c r="D93" s="82" t="n">
        <v>50.8415134</v>
      </c>
      <c r="E93" s="82" t="n">
        <v>361.6818059</v>
      </c>
      <c r="F93" s="82" t="n">
        <v>12.3245186444906</v>
      </c>
      <c r="G93" s="82" t="n">
        <v>87.6754813555094</v>
      </c>
    </row>
    <row r="94">
      <c r="A94" s="82" t="s">
        <v>62</v>
      </c>
      <c r="B94" s="82" t="s">
        <v>63</v>
      </c>
      <c r="C94" s="82" t="s">
        <v>19</v>
      </c>
      <c r="D94" s="82" t="n">
        <v>974.6576568</v>
      </c>
      <c r="E94" s="82" t="n">
        <v>7152.8190206</v>
      </c>
      <c r="F94" s="82" t="n">
        <v>11.9921310818427</v>
      </c>
      <c r="G94" s="82" t="n">
        <v>88.0078689181573</v>
      </c>
    </row>
    <row r="95">
      <c r="A95" s="82" t="s">
        <v>64</v>
      </c>
      <c r="B95" s="82" t="s">
        <v>65</v>
      </c>
      <c r="C95" s="82" t="s">
        <v>18</v>
      </c>
      <c r="D95" s="82" t="n">
        <v>95.2183006</v>
      </c>
      <c r="E95" s="82" t="n">
        <v>769.7116096</v>
      </c>
      <c r="F95" s="82" t="n">
        <v>11.0087880505812</v>
      </c>
      <c r="G95" s="82" t="n">
        <v>88.9912119494188</v>
      </c>
    </row>
    <row r="96">
      <c r="A96" s="82" t="s">
        <v>64</v>
      </c>
      <c r="B96" s="82" t="s">
        <v>65</v>
      </c>
      <c r="C96" s="82" t="s">
        <v>19</v>
      </c>
      <c r="D96" s="82" t="n">
        <v>565.0218835</v>
      </c>
      <c r="E96" s="82" t="n">
        <v>10081.0482094</v>
      </c>
      <c r="F96" s="82" t="n">
        <v>5.30732823069444</v>
      </c>
      <c r="G96" s="82" t="n">
        <v>94.6926717693056</v>
      </c>
    </row>
    <row r="97">
      <c r="A97" s="82" t="s">
        <v>66</v>
      </c>
      <c r="B97" s="82" t="s">
        <v>67</v>
      </c>
      <c r="C97" s="82" t="s">
        <v>18</v>
      </c>
      <c r="D97" s="82" t="n">
        <v>136.0821696</v>
      </c>
      <c r="E97" s="82" t="n">
        <v>1299.4771699</v>
      </c>
      <c r="F97" s="82" t="n">
        <v>9.47938311260591</v>
      </c>
      <c r="G97" s="82" t="n">
        <v>90.5206168873941</v>
      </c>
    </row>
    <row r="98">
      <c r="A98" s="82" t="s">
        <v>66</v>
      </c>
      <c r="B98" s="82" t="s">
        <v>67</v>
      </c>
      <c r="C98" s="82" t="s">
        <v>19</v>
      </c>
      <c r="D98" s="82" t="n">
        <v>1244.4990252</v>
      </c>
      <c r="E98" s="82" t="n">
        <v>18053.9416349</v>
      </c>
      <c r="F98" s="82" t="n">
        <v>6.44870249943578</v>
      </c>
      <c r="G98" s="82" t="n">
        <v>93.5512975005642</v>
      </c>
    </row>
    <row r="99">
      <c r="A99" s="82" t="s">
        <v>68</v>
      </c>
      <c r="B99" s="82" t="s">
        <v>69</v>
      </c>
      <c r="C99" s="82" t="s">
        <v>18</v>
      </c>
      <c r="D99" s="82" t="n">
        <v>5.1605069</v>
      </c>
      <c r="E99" s="82" t="n">
        <v>132.8202739</v>
      </c>
      <c r="F99" s="82" t="n">
        <v>3.74001862439091</v>
      </c>
      <c r="G99" s="82" t="n">
        <v>96.2599813756091</v>
      </c>
    </row>
    <row r="100">
      <c r="A100" s="82" t="s">
        <v>68</v>
      </c>
      <c r="B100" s="82" t="s">
        <v>69</v>
      </c>
      <c r="C100" s="82" t="s">
        <v>19</v>
      </c>
      <c r="D100" s="82" t="n">
        <v>68.2781039</v>
      </c>
      <c r="E100" s="82" t="n">
        <v>1420.741124</v>
      </c>
      <c r="F100" s="82" t="n">
        <v>4.58544138454775</v>
      </c>
      <c r="G100" s="82" t="n">
        <v>95.4145586154523</v>
      </c>
    </row>
    <row r="101">
      <c r="A101" s="82" t="s">
        <v>70</v>
      </c>
      <c r="B101" s="82" t="s">
        <v>71</v>
      </c>
      <c r="C101" s="82" t="s">
        <v>18</v>
      </c>
      <c r="D101" s="82" t="n">
        <v>416.6417529</v>
      </c>
      <c r="E101" s="82" t="n">
        <v>3361.7669244</v>
      </c>
      <c r="F101" s="82" t="n">
        <v>11.026910757513</v>
      </c>
      <c r="G101" s="82" t="n">
        <v>88.973089242487</v>
      </c>
    </row>
    <row r="102">
      <c r="A102" s="82" t="s">
        <v>70</v>
      </c>
      <c r="B102" s="82" t="s">
        <v>71</v>
      </c>
      <c r="C102" s="82" t="s">
        <v>19</v>
      </c>
      <c r="D102" s="82" t="n">
        <v>12707.9859981</v>
      </c>
      <c r="E102" s="82" t="n">
        <v>112938.6053257</v>
      </c>
      <c r="F102" s="82" t="n">
        <v>10.1140714317913</v>
      </c>
      <c r="G102" s="82" t="n">
        <v>89.8859285682087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392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83" t="s">
        <v>74</v>
      </c>
      <c r="B113" s="83" t="s">
        <v>75</v>
      </c>
      <c r="C113" s="83" t="s">
        <v>18</v>
      </c>
      <c r="D113" s="83" t="n">
        <v>1150.1109184</v>
      </c>
      <c r="E113" s="83" t="n">
        <v>11796.9477029</v>
      </c>
      <c r="F113" s="83" t="n">
        <v>8.88318306142433</v>
      </c>
      <c r="G113" s="83" t="n">
        <v>91.1168169385757</v>
      </c>
    </row>
    <row r="114">
      <c r="A114" s="83" t="s">
        <v>74</v>
      </c>
      <c r="B114" s="83" t="s">
        <v>75</v>
      </c>
      <c r="C114" s="83" t="s">
        <v>19</v>
      </c>
      <c r="D114" s="83" t="n">
        <v>38810.3748292</v>
      </c>
      <c r="E114" s="83" t="n">
        <v>522037.5665606</v>
      </c>
      <c r="F114" s="83" t="n">
        <v>6.91994602548181</v>
      </c>
      <c r="G114" s="83" t="n">
        <v>93.0800539745182</v>
      </c>
    </row>
    <row r="115">
      <c r="A115" s="83" t="s">
        <v>76</v>
      </c>
      <c r="B115" s="83" t="s">
        <v>77</v>
      </c>
      <c r="C115" s="83" t="s">
        <v>18</v>
      </c>
      <c r="D115" s="83" t="n">
        <v>340.0021754</v>
      </c>
      <c r="E115" s="83" t="n">
        <v>3254.2674424</v>
      </c>
      <c r="F115" s="83" t="n">
        <v>9.45956234658073</v>
      </c>
      <c r="G115" s="83" t="n">
        <v>90.5404376534193</v>
      </c>
    </row>
    <row r="116">
      <c r="A116" s="83" t="s">
        <v>76</v>
      </c>
      <c r="B116" s="83" t="s">
        <v>77</v>
      </c>
      <c r="C116" s="83" t="s">
        <v>19</v>
      </c>
      <c r="D116" s="83" t="n">
        <v>19684.1759671</v>
      </c>
      <c r="E116" s="83" t="n">
        <v>151097.5544144</v>
      </c>
      <c r="F116" s="83" t="n">
        <v>11.5259260596134</v>
      </c>
      <c r="G116" s="83" t="n">
        <v>88.4740739403866</v>
      </c>
    </row>
    <row r="117">
      <c r="A117" s="83" t="s">
        <v>78</v>
      </c>
      <c r="B117" s="83" t="s">
        <v>79</v>
      </c>
      <c r="C117" s="83" t="s">
        <v>18</v>
      </c>
      <c r="D117" s="83" t="n">
        <v>1000.4250798</v>
      </c>
      <c r="E117" s="83" t="n">
        <v>10465.2669651</v>
      </c>
      <c r="F117" s="83" t="n">
        <v>8.72537894688175</v>
      </c>
      <c r="G117" s="83" t="n">
        <v>91.2746210531183</v>
      </c>
    </row>
    <row r="118">
      <c r="A118" s="83" t="s">
        <v>78</v>
      </c>
      <c r="B118" s="83" t="s">
        <v>79</v>
      </c>
      <c r="C118" s="83" t="s">
        <v>19</v>
      </c>
      <c r="D118" s="83" t="n">
        <v>11816.2784141</v>
      </c>
      <c r="E118" s="83" t="n">
        <v>84448.029549</v>
      </c>
      <c r="F118" s="83" t="n">
        <v>12.2748281934665</v>
      </c>
      <c r="G118" s="83" t="n">
        <v>87.7251718065335</v>
      </c>
    </row>
    <row r="119">
      <c r="A119" s="83" t="s">
        <v>80</v>
      </c>
      <c r="B119" s="83" t="s">
        <v>81</v>
      </c>
      <c r="C119" s="83" t="s">
        <v>18</v>
      </c>
      <c r="D119" s="83" t="n">
        <v>3183.5617757</v>
      </c>
      <c r="E119" s="83" t="n">
        <v>21244.9079358</v>
      </c>
      <c r="F119" s="83" t="n">
        <v>13.0321784921358</v>
      </c>
      <c r="G119" s="83" t="n">
        <v>86.9678215078643</v>
      </c>
    </row>
    <row r="120">
      <c r="A120" s="83" t="s">
        <v>80</v>
      </c>
      <c r="B120" s="83" t="s">
        <v>81</v>
      </c>
      <c r="C120" s="83" t="s">
        <v>19</v>
      </c>
      <c r="D120" s="83" t="n">
        <v>50422.0358798</v>
      </c>
      <c r="E120" s="83" t="n">
        <v>327146.4944086</v>
      </c>
      <c r="F120" s="83" t="n">
        <v>13.3544063752575</v>
      </c>
      <c r="G120" s="83" t="n">
        <v>86.6455936247425</v>
      </c>
    </row>
    <row r="121">
      <c r="A121" s="83" t="s">
        <v>82</v>
      </c>
      <c r="B121" s="83" t="s">
        <v>83</v>
      </c>
      <c r="C121" s="83" t="s">
        <v>18</v>
      </c>
      <c r="D121" s="83" t="n">
        <v>10587.0908432</v>
      </c>
      <c r="E121" s="83" t="n">
        <v>39959.8389137</v>
      </c>
      <c r="F121" s="83" t="n">
        <v>20.9450720233998</v>
      </c>
      <c r="G121" s="83" t="n">
        <v>79.0549279766002</v>
      </c>
    </row>
    <row r="122">
      <c r="A122" s="83" t="s">
        <v>82</v>
      </c>
      <c r="B122" s="83" t="s">
        <v>83</v>
      </c>
      <c r="C122" s="83" t="s">
        <v>19</v>
      </c>
      <c r="D122" s="83" t="n">
        <v>44859.8573283</v>
      </c>
      <c r="E122" s="83" t="n">
        <v>300353.2129308</v>
      </c>
      <c r="F122" s="83" t="n">
        <v>12.9948316541521</v>
      </c>
      <c r="G122" s="83" t="n">
        <v>87.0051683458478</v>
      </c>
    </row>
    <row r="123">
      <c r="A123" s="83" t="s">
        <v>84</v>
      </c>
      <c r="B123" s="83" t="s">
        <v>85</v>
      </c>
      <c r="C123" s="83" t="s">
        <v>18</v>
      </c>
      <c r="D123" s="83" t="n">
        <v>2198.1763305</v>
      </c>
      <c r="E123" s="83" t="n">
        <v>6490.9242791</v>
      </c>
      <c r="F123" s="83" t="n">
        <v>25.2980881366638</v>
      </c>
      <c r="G123" s="83" t="n">
        <v>74.7019118633362</v>
      </c>
    </row>
    <row r="124">
      <c r="A124" s="83" t="s">
        <v>84</v>
      </c>
      <c r="B124" s="83" t="s">
        <v>85</v>
      </c>
      <c r="C124" s="83" t="s">
        <v>19</v>
      </c>
      <c r="D124" s="83" t="n">
        <v>35747.3056009</v>
      </c>
      <c r="E124" s="83" t="n">
        <v>136144.5938017</v>
      </c>
      <c r="F124" s="83" t="n">
        <v>20.7963875698259</v>
      </c>
      <c r="G124" s="83" t="n">
        <v>79.2036124301741</v>
      </c>
    </row>
    <row r="125">
      <c r="A125" s="83" t="s">
        <v>86</v>
      </c>
      <c r="B125" s="83" t="s">
        <v>87</v>
      </c>
      <c r="C125" s="83" t="s">
        <v>18</v>
      </c>
      <c r="D125" s="83" t="n">
        <v>6312.5511635</v>
      </c>
      <c r="E125" s="83" t="n">
        <v>53075.8695368</v>
      </c>
      <c r="F125" s="83" t="n">
        <v>10.6292625549952</v>
      </c>
      <c r="G125" s="83" t="n">
        <v>89.3707374450048</v>
      </c>
    </row>
    <row r="126">
      <c r="A126" s="83" t="s">
        <v>86</v>
      </c>
      <c r="B126" s="83" t="s">
        <v>87</v>
      </c>
      <c r="C126" s="83" t="s">
        <v>19</v>
      </c>
      <c r="D126" s="83" t="n">
        <v>84081.2050131</v>
      </c>
      <c r="E126" s="83" t="n">
        <v>580621.3742875</v>
      </c>
      <c r="F126" s="83" t="n">
        <v>12.6494476825365</v>
      </c>
      <c r="G126" s="83" t="n">
        <v>87.3505523174635</v>
      </c>
    </row>
    <row r="127">
      <c r="A127" s="83" t="s">
        <v>88</v>
      </c>
      <c r="B127" s="83" t="s">
        <v>89</v>
      </c>
      <c r="C127" s="83" t="s">
        <v>18</v>
      </c>
      <c r="D127" s="83" t="n">
        <v>5362.1753061</v>
      </c>
      <c r="E127" s="83" t="n">
        <v>49355.149406</v>
      </c>
      <c r="F127" s="83" t="n">
        <v>9.79977609342846</v>
      </c>
      <c r="G127" s="83" t="n">
        <v>90.2002239065715</v>
      </c>
    </row>
    <row r="128">
      <c r="A128" s="83" t="s">
        <v>88</v>
      </c>
      <c r="B128" s="83" t="s">
        <v>89</v>
      </c>
      <c r="C128" s="83" t="s">
        <v>19</v>
      </c>
      <c r="D128" s="83" t="n">
        <v>116657.35443</v>
      </c>
      <c r="E128" s="83" t="n">
        <v>863150.3208651</v>
      </c>
      <c r="F128" s="83" t="n">
        <v>11.9061482545404</v>
      </c>
      <c r="G128" s="83" t="n">
        <v>88.0938517454596</v>
      </c>
    </row>
    <row r="129">
      <c r="A129" s="83" t="s">
        <v>90</v>
      </c>
      <c r="B129" s="83" t="s">
        <v>91</v>
      </c>
      <c r="C129" s="83" t="s">
        <v>18</v>
      </c>
      <c r="D129" s="83" t="n">
        <v>746.131026</v>
      </c>
      <c r="E129" s="83" t="n">
        <v>9325.7511952</v>
      </c>
      <c r="F129" s="83" t="n">
        <v>7.40805948295832</v>
      </c>
      <c r="G129" s="83" t="n">
        <v>92.5919405170417</v>
      </c>
    </row>
    <row r="130">
      <c r="A130" s="83" t="s">
        <v>90</v>
      </c>
      <c r="B130" s="83" t="s">
        <v>91</v>
      </c>
      <c r="C130" s="83" t="s">
        <v>19</v>
      </c>
      <c r="D130" s="83" t="n">
        <v>40876.2136447</v>
      </c>
      <c r="E130" s="83" t="n">
        <v>344481.904134</v>
      </c>
      <c r="F130" s="83" t="n">
        <v>10.6073316634202</v>
      </c>
      <c r="G130" s="83" t="n">
        <v>89.3926683365798</v>
      </c>
    </row>
    <row r="131">
      <c r="A131" s="83" t="s">
        <v>92</v>
      </c>
      <c r="B131" s="83" t="s">
        <v>93</v>
      </c>
      <c r="C131" s="83" t="s">
        <v>18</v>
      </c>
      <c r="D131" s="83" t="n">
        <v>2172.0798977</v>
      </c>
      <c r="E131" s="83" t="n">
        <v>27578.8069558</v>
      </c>
      <c r="F131" s="83" t="n">
        <v>7.30089125879106</v>
      </c>
      <c r="G131" s="83" t="n">
        <v>92.6991087412089</v>
      </c>
    </row>
    <row r="132">
      <c r="A132" s="83" t="s">
        <v>92</v>
      </c>
      <c r="B132" s="83" t="s">
        <v>93</v>
      </c>
      <c r="C132" s="83" t="s">
        <v>19</v>
      </c>
      <c r="D132" s="83" t="n">
        <v>77569.9403454</v>
      </c>
      <c r="E132" s="83" t="n">
        <v>707146.1727944</v>
      </c>
      <c r="F132" s="83" t="n">
        <v>9.885095902393</v>
      </c>
      <c r="G132" s="83" t="n">
        <v>90.114904097607</v>
      </c>
    </row>
    <row r="133">
      <c r="A133" s="83" t="s">
        <v>94</v>
      </c>
      <c r="B133" s="83" t="s">
        <v>95</v>
      </c>
      <c r="C133" s="83" t="s">
        <v>18</v>
      </c>
      <c r="D133" s="83" t="n">
        <v>4877.3351951</v>
      </c>
      <c r="E133" s="83" t="n">
        <v>41207.4993873</v>
      </c>
      <c r="F133" s="83" t="n">
        <v>10.5833844024747</v>
      </c>
      <c r="G133" s="83" t="n">
        <v>89.4166155975253</v>
      </c>
    </row>
    <row r="134">
      <c r="A134" s="83" t="s">
        <v>94</v>
      </c>
      <c r="B134" s="83" t="s">
        <v>95</v>
      </c>
      <c r="C134" s="83" t="s">
        <v>19</v>
      </c>
      <c r="D134" s="83" t="n">
        <v>133480.8699884</v>
      </c>
      <c r="E134" s="83" t="n">
        <v>1080488.295416</v>
      </c>
      <c r="F134" s="83" t="n">
        <v>10.9954085978728</v>
      </c>
      <c r="G134" s="83" t="n">
        <v>89.0045914021272</v>
      </c>
    </row>
    <row r="135">
      <c r="A135" s="83" t="s">
        <v>96</v>
      </c>
      <c r="B135" s="83" t="s">
        <v>97</v>
      </c>
      <c r="C135" s="83" t="s">
        <v>18</v>
      </c>
      <c r="D135" s="83" t="n">
        <v>262.0261862</v>
      </c>
      <c r="E135" s="83" t="n">
        <v>2656.2694763</v>
      </c>
      <c r="F135" s="83" t="n">
        <v>8.97874021357834</v>
      </c>
      <c r="G135" s="83" t="n">
        <v>91.0212597864217</v>
      </c>
    </row>
    <row r="136">
      <c r="A136" s="83" t="s">
        <v>96</v>
      </c>
      <c r="B136" s="83" t="s">
        <v>97</v>
      </c>
      <c r="C136" s="83" t="s">
        <v>19</v>
      </c>
      <c r="D136" s="83" t="n">
        <v>17064.5008482</v>
      </c>
      <c r="E136" s="83" t="n">
        <v>128010.2034155</v>
      </c>
      <c r="F136" s="83" t="n">
        <v>11.7625611817082</v>
      </c>
      <c r="G136" s="83" t="n">
        <v>88.2374388182918</v>
      </c>
    </row>
    <row r="137">
      <c r="A137" s="83" t="s">
        <v>98</v>
      </c>
      <c r="B137" s="83" t="s">
        <v>99</v>
      </c>
      <c r="C137" s="83" t="s">
        <v>18</v>
      </c>
      <c r="D137" s="83" t="n">
        <v>238.528668</v>
      </c>
      <c r="E137" s="83" t="n">
        <v>735.9686697</v>
      </c>
      <c r="F137" s="83" t="n">
        <v>24.4770979634458</v>
      </c>
      <c r="G137" s="83" t="n">
        <v>75.5229020365542</v>
      </c>
    </row>
    <row r="138">
      <c r="A138" s="83" t="s">
        <v>98</v>
      </c>
      <c r="B138" s="83" t="s">
        <v>99</v>
      </c>
      <c r="C138" s="83" t="s">
        <v>19</v>
      </c>
      <c r="D138" s="83" t="n">
        <v>19603.4882406</v>
      </c>
      <c r="E138" s="83" t="n">
        <v>147822.0144198</v>
      </c>
      <c r="F138" s="83" t="n">
        <v>11.7087826699634</v>
      </c>
      <c r="G138" s="83" t="n">
        <v>88.2912173300366</v>
      </c>
    </row>
    <row r="139">
      <c r="A139" s="83" t="s">
        <v>100</v>
      </c>
      <c r="B139" s="83" t="s">
        <v>101</v>
      </c>
      <c r="C139" s="83" t="s">
        <v>18</v>
      </c>
      <c r="D139" s="83" t="n">
        <v>329.6730894</v>
      </c>
      <c r="E139" s="83" t="n">
        <v>5913.2177982</v>
      </c>
      <c r="F139" s="83" t="n">
        <v>5.28077609132679</v>
      </c>
      <c r="G139" s="83" t="n">
        <v>94.7192239086732</v>
      </c>
    </row>
    <row r="140">
      <c r="A140" s="83" t="s">
        <v>100</v>
      </c>
      <c r="B140" s="83" t="s">
        <v>101</v>
      </c>
      <c r="C140" s="83" t="s">
        <v>19</v>
      </c>
      <c r="D140" s="83" t="n">
        <v>6826.0658273</v>
      </c>
      <c r="E140" s="83" t="n">
        <v>70333.0432878</v>
      </c>
      <c r="F140" s="83" t="n">
        <v>8.8467400746131</v>
      </c>
      <c r="G140" s="83" t="n">
        <v>91.1532599253869</v>
      </c>
    </row>
    <row r="141">
      <c r="A141" s="83" t="s">
        <v>102</v>
      </c>
      <c r="B141" s="83" t="s">
        <v>103</v>
      </c>
      <c r="C141" s="83" t="s">
        <v>18</v>
      </c>
      <c r="D141" s="83" t="n">
        <v>808.870334</v>
      </c>
      <c r="E141" s="83" t="n">
        <v>2918.0698871</v>
      </c>
      <c r="F141" s="83" t="n">
        <v>21.7033353371379</v>
      </c>
      <c r="G141" s="83" t="n">
        <v>78.2966646628621</v>
      </c>
    </row>
    <row r="142">
      <c r="A142" s="83" t="s">
        <v>102</v>
      </c>
      <c r="B142" s="83" t="s">
        <v>103</v>
      </c>
      <c r="C142" s="83" t="s">
        <v>19</v>
      </c>
      <c r="D142" s="83" t="n">
        <v>13557.9431753</v>
      </c>
      <c r="E142" s="83" t="n">
        <v>65137.1166022</v>
      </c>
      <c r="F142" s="83" t="n">
        <v>17.2284552723301</v>
      </c>
      <c r="G142" s="83" t="n">
        <v>82.7715447276699</v>
      </c>
    </row>
    <row r="143">
      <c r="A143" s="83" t="s">
        <v>104</v>
      </c>
      <c r="B143" s="83" t="s">
        <v>105</v>
      </c>
      <c r="C143" s="83" t="s">
        <v>18</v>
      </c>
      <c r="D143" s="83" t="n">
        <v>1017.4972479</v>
      </c>
      <c r="E143" s="83" t="n">
        <v>7085.4611842</v>
      </c>
      <c r="F143" s="83" t="n">
        <v>12.5571080788119</v>
      </c>
      <c r="G143" s="83" t="n">
        <v>87.4428919211881</v>
      </c>
    </row>
    <row r="144">
      <c r="A144" s="83" t="s">
        <v>104</v>
      </c>
      <c r="B144" s="83" t="s">
        <v>105</v>
      </c>
      <c r="C144" s="83" t="s">
        <v>19</v>
      </c>
      <c r="D144" s="83" t="n">
        <v>28599.4939965</v>
      </c>
      <c r="E144" s="83" t="n">
        <v>217287.547566</v>
      </c>
      <c r="F144" s="83" t="n">
        <v>11.6311513672145</v>
      </c>
      <c r="G144" s="83" t="n">
        <v>88.3688486327855</v>
      </c>
    </row>
    <row r="145">
      <c r="A145" s="83" t="s">
        <v>106</v>
      </c>
      <c r="B145" s="83" t="s">
        <v>107</v>
      </c>
      <c r="C145" s="83" t="s">
        <v>18</v>
      </c>
      <c r="D145" s="83" t="n">
        <v>235.4041622</v>
      </c>
      <c r="E145" s="83" t="n">
        <v>806.6056109</v>
      </c>
      <c r="F145" s="83" t="n">
        <v>22.5913583804179</v>
      </c>
      <c r="G145" s="83" t="n">
        <v>77.4086416195821</v>
      </c>
    </row>
    <row r="146">
      <c r="A146" s="83" t="s">
        <v>106</v>
      </c>
      <c r="B146" s="83" t="s">
        <v>107</v>
      </c>
      <c r="C146" s="83" t="s">
        <v>19</v>
      </c>
      <c r="D146" s="83" t="n">
        <v>2920.7001213</v>
      </c>
      <c r="E146" s="83" t="n">
        <v>14007.2901075</v>
      </c>
      <c r="F146" s="83" t="n">
        <v>17.2536732466382</v>
      </c>
      <c r="G146" s="83" t="n">
        <v>82.7463267533618</v>
      </c>
    </row>
    <row r="147">
      <c r="A147" s="83" t="s">
        <v>108</v>
      </c>
      <c r="B147" s="83" t="s">
        <v>109</v>
      </c>
      <c r="C147" s="83" t="s">
        <v>18</v>
      </c>
      <c r="D147" s="83" t="n">
        <v>4431.8934297</v>
      </c>
      <c r="E147" s="83" t="n">
        <v>27805.8531145</v>
      </c>
      <c r="F147" s="83" t="n">
        <v>13.7475286109828</v>
      </c>
      <c r="G147" s="83" t="n">
        <v>86.2524713890172</v>
      </c>
    </row>
    <row r="148">
      <c r="A148" s="83" t="s">
        <v>108</v>
      </c>
      <c r="B148" s="83" t="s">
        <v>109</v>
      </c>
      <c r="C148" s="83" t="s">
        <v>19</v>
      </c>
      <c r="D148" s="83" t="n">
        <v>46890.3499641</v>
      </c>
      <c r="E148" s="83" t="n">
        <v>305801.9035122</v>
      </c>
      <c r="F148" s="83" t="n">
        <v>13.2949758612294</v>
      </c>
      <c r="G148" s="83" t="n">
        <v>86.7050241387706</v>
      </c>
    </row>
    <row r="149">
      <c r="A149" s="83" t="s">
        <v>110</v>
      </c>
      <c r="B149" s="83" t="s">
        <v>111</v>
      </c>
      <c r="C149" s="83" t="s">
        <v>18</v>
      </c>
      <c r="D149" s="83" t="n">
        <v>8132.1041207</v>
      </c>
      <c r="E149" s="83" t="n">
        <v>62869.8147361</v>
      </c>
      <c r="F149" s="83" t="n">
        <v>11.4533582354319</v>
      </c>
      <c r="G149" s="83" t="n">
        <v>88.5466417645681</v>
      </c>
    </row>
    <row r="150">
      <c r="A150" s="83" t="s">
        <v>110</v>
      </c>
      <c r="B150" s="83" t="s">
        <v>111</v>
      </c>
      <c r="C150" s="83" t="s">
        <v>19</v>
      </c>
      <c r="D150" s="83" t="n">
        <v>69332.9008021</v>
      </c>
      <c r="E150" s="83" t="n">
        <v>511623.180348</v>
      </c>
      <c r="F150" s="83" t="n">
        <v>11.9342757657074</v>
      </c>
      <c r="G150" s="83" t="n">
        <v>88.0657242342926</v>
      </c>
    </row>
    <row r="151">
      <c r="A151" s="83" t="s">
        <v>112</v>
      </c>
      <c r="B151" s="83" t="s">
        <v>113</v>
      </c>
      <c r="C151" s="83" t="s">
        <v>18</v>
      </c>
      <c r="D151" s="83" t="n">
        <v>45.11581</v>
      </c>
      <c r="E151" s="83" t="n">
        <v>537.7804552</v>
      </c>
      <c r="F151" s="83" t="n">
        <v>7.73993808049536</v>
      </c>
      <c r="G151" s="83" t="n">
        <v>92.2600619195046</v>
      </c>
    </row>
    <row r="152">
      <c r="A152" s="83" t="s">
        <v>112</v>
      </c>
      <c r="B152" s="83" t="s">
        <v>113</v>
      </c>
      <c r="C152" s="83" t="s">
        <v>19</v>
      </c>
      <c r="D152" s="83" t="n">
        <v>230.9929472</v>
      </c>
      <c r="E152" s="83" t="n">
        <v>2770.110734</v>
      </c>
      <c r="F152" s="83" t="n">
        <v>7.69693325315695</v>
      </c>
      <c r="G152" s="83" t="n">
        <v>92.3030667468431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393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84" t="s">
        <v>74</v>
      </c>
      <c r="B163" s="84" t="s">
        <v>75</v>
      </c>
      <c r="C163" s="84" t="s">
        <v>18</v>
      </c>
      <c r="D163" s="84" t="n">
        <v>1145.3866384</v>
      </c>
      <c r="E163" s="84" t="n">
        <v>11764.4682785</v>
      </c>
      <c r="F163" s="84" t="n">
        <v>8.87218830709399</v>
      </c>
      <c r="G163" s="84" t="n">
        <v>91.127811692906</v>
      </c>
    </row>
    <row r="164">
      <c r="A164" s="84" t="s">
        <v>74</v>
      </c>
      <c r="B164" s="84" t="s">
        <v>75</v>
      </c>
      <c r="C164" s="84" t="s">
        <v>19</v>
      </c>
      <c r="D164" s="84" t="n">
        <v>38774.2751486</v>
      </c>
      <c r="E164" s="84" t="n">
        <v>521536.8699377</v>
      </c>
      <c r="F164" s="84" t="n">
        <v>6.9201327670589</v>
      </c>
      <c r="G164" s="84" t="n">
        <v>93.0798672329411</v>
      </c>
    </row>
    <row r="165">
      <c r="A165" s="84" t="s">
        <v>76</v>
      </c>
      <c r="B165" s="84" t="s">
        <v>77</v>
      </c>
      <c r="C165" s="84" t="s">
        <v>18</v>
      </c>
      <c r="D165" s="84" t="n">
        <v>329.8112204</v>
      </c>
      <c r="E165" s="84" t="n">
        <v>3126.8805049</v>
      </c>
      <c r="F165" s="84" t="n">
        <v>9.54123904038265</v>
      </c>
      <c r="G165" s="84" t="n">
        <v>90.4587609596174</v>
      </c>
    </row>
    <row r="166">
      <c r="A166" s="84" t="s">
        <v>76</v>
      </c>
      <c r="B166" s="84" t="s">
        <v>77</v>
      </c>
      <c r="C166" s="84" t="s">
        <v>19</v>
      </c>
      <c r="D166" s="84" t="n">
        <v>19657.0000871</v>
      </c>
      <c r="E166" s="84" t="n">
        <v>150248.3081644</v>
      </c>
      <c r="F166" s="84" t="n">
        <v>11.5693854944208</v>
      </c>
      <c r="G166" s="84" t="n">
        <v>88.4306145055792</v>
      </c>
    </row>
    <row r="167">
      <c r="A167" s="84" t="s">
        <v>78</v>
      </c>
      <c r="B167" s="84" t="s">
        <v>79</v>
      </c>
      <c r="C167" s="84" t="s">
        <v>18</v>
      </c>
      <c r="D167" s="84" t="n">
        <v>998.3954355</v>
      </c>
      <c r="E167" s="84" t="n">
        <v>10147.1255102</v>
      </c>
      <c r="F167" s="84" t="n">
        <v>8.95781758756809</v>
      </c>
      <c r="G167" s="84" t="n">
        <v>91.0421824124319</v>
      </c>
    </row>
    <row r="168">
      <c r="A168" s="84" t="s">
        <v>78</v>
      </c>
      <c r="B168" s="84" t="s">
        <v>79</v>
      </c>
      <c r="C168" s="84" t="s">
        <v>19</v>
      </c>
      <c r="D168" s="84" t="n">
        <v>11801.5383559</v>
      </c>
      <c r="E168" s="84" t="n">
        <v>83755.9407014</v>
      </c>
      <c r="F168" s="84" t="n">
        <v>12.3501985112262</v>
      </c>
      <c r="G168" s="84" t="n">
        <v>87.6498014887737</v>
      </c>
    </row>
    <row r="169">
      <c r="A169" s="84" t="s">
        <v>80</v>
      </c>
      <c r="B169" s="84" t="s">
        <v>81</v>
      </c>
      <c r="C169" s="84" t="s">
        <v>18</v>
      </c>
      <c r="D169" s="84" t="n">
        <v>3181.9764098</v>
      </c>
      <c r="E169" s="84" t="n">
        <v>21217.9567155</v>
      </c>
      <c r="F169" s="84" t="n">
        <v>13.0409226675324</v>
      </c>
      <c r="G169" s="84" t="n">
        <v>86.9590773324676</v>
      </c>
    </row>
    <row r="170">
      <c r="A170" s="84" t="s">
        <v>80</v>
      </c>
      <c r="B170" s="84" t="s">
        <v>81</v>
      </c>
      <c r="C170" s="84" t="s">
        <v>19</v>
      </c>
      <c r="D170" s="84" t="n">
        <v>50417.2797821</v>
      </c>
      <c r="E170" s="84" t="n">
        <v>327114.7870906</v>
      </c>
      <c r="F170" s="84" t="n">
        <v>13.354436405822</v>
      </c>
      <c r="G170" s="84" t="n">
        <v>86.645563594178</v>
      </c>
    </row>
    <row r="171">
      <c r="A171" s="84" t="s">
        <v>82</v>
      </c>
      <c r="B171" s="84" t="s">
        <v>83</v>
      </c>
      <c r="C171" s="84" t="s">
        <v>18</v>
      </c>
      <c r="D171" s="84" t="n">
        <v>10504.1046075</v>
      </c>
      <c r="E171" s="84" t="n">
        <v>38504.167175</v>
      </c>
      <c r="F171" s="84" t="n">
        <v>21.433329977677</v>
      </c>
      <c r="G171" s="84" t="n">
        <v>78.566670022323</v>
      </c>
    </row>
    <row r="172">
      <c r="A172" s="84" t="s">
        <v>82</v>
      </c>
      <c r="B172" s="84" t="s">
        <v>83</v>
      </c>
      <c r="C172" s="84" t="s">
        <v>19</v>
      </c>
      <c r="D172" s="84" t="n">
        <v>44414.9931286</v>
      </c>
      <c r="E172" s="84" t="n">
        <v>292972.7351035</v>
      </c>
      <c r="F172" s="84" t="n">
        <v>13.1643771874374</v>
      </c>
      <c r="G172" s="84" t="n">
        <v>86.8356228125625</v>
      </c>
    </row>
    <row r="173">
      <c r="A173" s="84" t="s">
        <v>84</v>
      </c>
      <c r="B173" s="84" t="s">
        <v>85</v>
      </c>
      <c r="C173" s="84" t="s">
        <v>18</v>
      </c>
      <c r="D173" s="84" t="n">
        <v>2198.1763305</v>
      </c>
      <c r="E173" s="84" t="n">
        <v>6490.9242791</v>
      </c>
      <c r="F173" s="84" t="n">
        <v>25.2980881366638</v>
      </c>
      <c r="G173" s="84" t="n">
        <v>74.7019118633362</v>
      </c>
    </row>
    <row r="174">
      <c r="A174" s="84" t="s">
        <v>84</v>
      </c>
      <c r="B174" s="84" t="s">
        <v>85</v>
      </c>
      <c r="C174" s="84" t="s">
        <v>19</v>
      </c>
      <c r="D174" s="84" t="n">
        <v>35747.3056009</v>
      </c>
      <c r="E174" s="84" t="n">
        <v>136144.5938017</v>
      </c>
      <c r="F174" s="84" t="n">
        <v>20.7963875698259</v>
      </c>
      <c r="G174" s="84" t="n">
        <v>79.2036124301741</v>
      </c>
    </row>
    <row r="175">
      <c r="A175" s="84" t="s">
        <v>86</v>
      </c>
      <c r="B175" s="84" t="s">
        <v>87</v>
      </c>
      <c r="C175" s="84" t="s">
        <v>18</v>
      </c>
      <c r="D175" s="84" t="n">
        <v>6312.5511635</v>
      </c>
      <c r="E175" s="84" t="n">
        <v>53075.8695368</v>
      </c>
      <c r="F175" s="84" t="n">
        <v>10.6292625549952</v>
      </c>
      <c r="G175" s="84" t="n">
        <v>89.3707374450048</v>
      </c>
    </row>
    <row r="176">
      <c r="A176" s="84" t="s">
        <v>86</v>
      </c>
      <c r="B176" s="84" t="s">
        <v>87</v>
      </c>
      <c r="C176" s="84" t="s">
        <v>19</v>
      </c>
      <c r="D176" s="84" t="n">
        <v>84081.2050131</v>
      </c>
      <c r="E176" s="84" t="n">
        <v>580621.3742875</v>
      </c>
      <c r="F176" s="84" t="n">
        <v>12.6494476825365</v>
      </c>
      <c r="G176" s="84" t="n">
        <v>87.3505523174635</v>
      </c>
    </row>
    <row r="177">
      <c r="A177" s="84" t="s">
        <v>88</v>
      </c>
      <c r="B177" s="84" t="s">
        <v>89</v>
      </c>
      <c r="C177" s="84" t="s">
        <v>18</v>
      </c>
      <c r="D177" s="84" t="n">
        <v>5362.1753061</v>
      </c>
      <c r="E177" s="84" t="n">
        <v>49355.149406</v>
      </c>
      <c r="F177" s="84" t="n">
        <v>9.79977609342846</v>
      </c>
      <c r="G177" s="84" t="n">
        <v>90.2002239065715</v>
      </c>
    </row>
    <row r="178">
      <c r="A178" s="84" t="s">
        <v>88</v>
      </c>
      <c r="B178" s="84" t="s">
        <v>89</v>
      </c>
      <c r="C178" s="84" t="s">
        <v>19</v>
      </c>
      <c r="D178" s="84" t="n">
        <v>116657.35443</v>
      </c>
      <c r="E178" s="84" t="n">
        <v>863150.3208651</v>
      </c>
      <c r="F178" s="84" t="n">
        <v>11.9061482545404</v>
      </c>
      <c r="G178" s="84" t="n">
        <v>88.0938517454596</v>
      </c>
    </row>
    <row r="179">
      <c r="A179" s="84" t="s">
        <v>90</v>
      </c>
      <c r="B179" s="84" t="s">
        <v>91</v>
      </c>
      <c r="C179" s="84" t="s">
        <v>18</v>
      </c>
      <c r="D179" s="84" t="n">
        <v>746.131026</v>
      </c>
      <c r="E179" s="84" t="n">
        <v>9325.7511952</v>
      </c>
      <c r="F179" s="84" t="n">
        <v>7.40805948295832</v>
      </c>
      <c r="G179" s="84" t="n">
        <v>92.5919405170417</v>
      </c>
    </row>
    <row r="180">
      <c r="A180" s="84" t="s">
        <v>90</v>
      </c>
      <c r="B180" s="84" t="s">
        <v>91</v>
      </c>
      <c r="C180" s="84" t="s">
        <v>19</v>
      </c>
      <c r="D180" s="84" t="n">
        <v>40876.2136447</v>
      </c>
      <c r="E180" s="84" t="n">
        <v>344481.904134</v>
      </c>
      <c r="F180" s="84" t="n">
        <v>10.6073316634202</v>
      </c>
      <c r="G180" s="84" t="n">
        <v>89.3926683365798</v>
      </c>
    </row>
    <row r="181">
      <c r="A181" s="84" t="s">
        <v>92</v>
      </c>
      <c r="B181" s="84" t="s">
        <v>93</v>
      </c>
      <c r="C181" s="84" t="s">
        <v>18</v>
      </c>
      <c r="D181" s="84" t="n">
        <v>2172.0798977</v>
      </c>
      <c r="E181" s="84" t="n">
        <v>27578.8069558</v>
      </c>
      <c r="F181" s="84" t="n">
        <v>7.30089125879106</v>
      </c>
      <c r="G181" s="84" t="n">
        <v>92.6991087412089</v>
      </c>
    </row>
    <row r="182">
      <c r="A182" s="84" t="s">
        <v>92</v>
      </c>
      <c r="B182" s="84" t="s">
        <v>93</v>
      </c>
      <c r="C182" s="84" t="s">
        <v>19</v>
      </c>
      <c r="D182" s="84" t="n">
        <v>77569.9403454</v>
      </c>
      <c r="E182" s="84" t="n">
        <v>707146.1727944</v>
      </c>
      <c r="F182" s="84" t="n">
        <v>9.885095902393</v>
      </c>
      <c r="G182" s="84" t="n">
        <v>90.114904097607</v>
      </c>
    </row>
    <row r="183">
      <c r="A183" s="84" t="s">
        <v>94</v>
      </c>
      <c r="B183" s="84" t="s">
        <v>95</v>
      </c>
      <c r="C183" s="84" t="s">
        <v>18</v>
      </c>
      <c r="D183" s="84" t="n">
        <v>4856.2169174</v>
      </c>
      <c r="E183" s="84" t="n">
        <v>40963.297158</v>
      </c>
      <c r="F183" s="84" t="n">
        <v>10.5985779539448</v>
      </c>
      <c r="G183" s="84" t="n">
        <v>89.4014220460552</v>
      </c>
    </row>
    <row r="184">
      <c r="A184" s="84" t="s">
        <v>94</v>
      </c>
      <c r="B184" s="84" t="s">
        <v>95</v>
      </c>
      <c r="C184" s="84" t="s">
        <v>19</v>
      </c>
      <c r="D184" s="84" t="n">
        <v>133270.220249</v>
      </c>
      <c r="E184" s="84" t="n">
        <v>1077027.2656636</v>
      </c>
      <c r="F184" s="84" t="n">
        <v>11.0113605787184</v>
      </c>
      <c r="G184" s="84" t="n">
        <v>88.9886394212816</v>
      </c>
    </row>
    <row r="185">
      <c r="A185" s="84" t="s">
        <v>96</v>
      </c>
      <c r="B185" s="84" t="s">
        <v>97</v>
      </c>
      <c r="C185" s="84" t="s">
        <v>18</v>
      </c>
      <c r="D185" s="84" t="n">
        <v>262.0261862</v>
      </c>
      <c r="E185" s="84" t="n">
        <v>2656.2694763</v>
      </c>
      <c r="F185" s="84" t="n">
        <v>8.97874021357834</v>
      </c>
      <c r="G185" s="84" t="n">
        <v>91.0212597864217</v>
      </c>
    </row>
    <row r="186">
      <c r="A186" s="84" t="s">
        <v>96</v>
      </c>
      <c r="B186" s="84" t="s">
        <v>97</v>
      </c>
      <c r="C186" s="84" t="s">
        <v>19</v>
      </c>
      <c r="D186" s="84" t="n">
        <v>17064.5008482</v>
      </c>
      <c r="E186" s="84" t="n">
        <v>128010.2034155</v>
      </c>
      <c r="F186" s="84" t="n">
        <v>11.7625611817082</v>
      </c>
      <c r="G186" s="84" t="n">
        <v>88.2374388182918</v>
      </c>
    </row>
    <row r="187">
      <c r="A187" s="84" t="s">
        <v>98</v>
      </c>
      <c r="B187" s="84" t="s">
        <v>99</v>
      </c>
      <c r="C187" s="84" t="s">
        <v>18</v>
      </c>
      <c r="D187" s="84" t="n">
        <v>238.528668</v>
      </c>
      <c r="E187" s="84" t="n">
        <v>735.9686697</v>
      </c>
      <c r="F187" s="84" t="n">
        <v>24.4770979634458</v>
      </c>
      <c r="G187" s="84" t="n">
        <v>75.5229020365542</v>
      </c>
    </row>
    <row r="188">
      <c r="A188" s="84" t="s">
        <v>98</v>
      </c>
      <c r="B188" s="84" t="s">
        <v>99</v>
      </c>
      <c r="C188" s="84" t="s">
        <v>19</v>
      </c>
      <c r="D188" s="84" t="n">
        <v>19603.4882406</v>
      </c>
      <c r="E188" s="84" t="n">
        <v>147822.0144198</v>
      </c>
      <c r="F188" s="84" t="n">
        <v>11.7087826699634</v>
      </c>
      <c r="G188" s="84" t="n">
        <v>88.2912173300366</v>
      </c>
    </row>
    <row r="189">
      <c r="A189" s="84" t="s">
        <v>100</v>
      </c>
      <c r="B189" s="84" t="s">
        <v>101</v>
      </c>
      <c r="C189" s="84" t="s">
        <v>18</v>
      </c>
      <c r="D189" s="84" t="n">
        <v>329.6730894</v>
      </c>
      <c r="E189" s="84" t="n">
        <v>5913.2177982</v>
      </c>
      <c r="F189" s="84" t="n">
        <v>5.28077609132679</v>
      </c>
      <c r="G189" s="84" t="n">
        <v>94.7192239086732</v>
      </c>
    </row>
    <row r="190">
      <c r="A190" s="84" t="s">
        <v>100</v>
      </c>
      <c r="B190" s="84" t="s">
        <v>101</v>
      </c>
      <c r="C190" s="84" t="s">
        <v>19</v>
      </c>
      <c r="D190" s="84" t="n">
        <v>6826.0658273</v>
      </c>
      <c r="E190" s="84" t="n">
        <v>70333.0432878</v>
      </c>
      <c r="F190" s="84" t="n">
        <v>8.8467400746131</v>
      </c>
      <c r="G190" s="84" t="n">
        <v>91.1532599253869</v>
      </c>
    </row>
    <row r="191">
      <c r="A191" s="84" t="s">
        <v>102</v>
      </c>
      <c r="B191" s="84" t="s">
        <v>103</v>
      </c>
      <c r="C191" s="84" t="s">
        <v>18</v>
      </c>
      <c r="D191" s="84" t="n">
        <v>808.870334</v>
      </c>
      <c r="E191" s="84" t="n">
        <v>2918.0698871</v>
      </c>
      <c r="F191" s="84" t="n">
        <v>21.7033353371379</v>
      </c>
      <c r="G191" s="84" t="n">
        <v>78.2966646628621</v>
      </c>
    </row>
    <row r="192">
      <c r="A192" s="84" t="s">
        <v>102</v>
      </c>
      <c r="B192" s="84" t="s">
        <v>103</v>
      </c>
      <c r="C192" s="84" t="s">
        <v>19</v>
      </c>
      <c r="D192" s="84" t="n">
        <v>13557.9431753</v>
      </c>
      <c r="E192" s="84" t="n">
        <v>65137.1166022</v>
      </c>
      <c r="F192" s="84" t="n">
        <v>17.2284552723301</v>
      </c>
      <c r="G192" s="84" t="n">
        <v>82.7715447276699</v>
      </c>
    </row>
    <row r="193">
      <c r="A193" s="84" t="s">
        <v>104</v>
      </c>
      <c r="B193" s="84" t="s">
        <v>105</v>
      </c>
      <c r="C193" s="84" t="s">
        <v>18</v>
      </c>
      <c r="D193" s="84" t="n">
        <v>1017.4972479</v>
      </c>
      <c r="E193" s="84" t="n">
        <v>7085.4611842</v>
      </c>
      <c r="F193" s="84" t="n">
        <v>12.5571080788119</v>
      </c>
      <c r="G193" s="84" t="n">
        <v>87.4428919211881</v>
      </c>
    </row>
    <row r="194">
      <c r="A194" s="84" t="s">
        <v>104</v>
      </c>
      <c r="B194" s="84" t="s">
        <v>105</v>
      </c>
      <c r="C194" s="84" t="s">
        <v>19</v>
      </c>
      <c r="D194" s="84" t="n">
        <v>28599.4939965</v>
      </c>
      <c r="E194" s="84" t="n">
        <v>217287.547566</v>
      </c>
      <c r="F194" s="84" t="n">
        <v>11.6311513672145</v>
      </c>
      <c r="G194" s="84" t="n">
        <v>88.3688486327855</v>
      </c>
    </row>
    <row r="195">
      <c r="A195" s="84" t="s">
        <v>106</v>
      </c>
      <c r="B195" s="84" t="s">
        <v>107</v>
      </c>
      <c r="C195" s="84" t="s">
        <v>18</v>
      </c>
      <c r="D195" s="84" t="n">
        <v>235.4041622</v>
      </c>
      <c r="E195" s="84" t="n">
        <v>806.6056109</v>
      </c>
      <c r="F195" s="84" t="n">
        <v>22.5913583804179</v>
      </c>
      <c r="G195" s="84" t="n">
        <v>77.4086416195821</v>
      </c>
    </row>
    <row r="196">
      <c r="A196" s="84" t="s">
        <v>106</v>
      </c>
      <c r="B196" s="84" t="s">
        <v>107</v>
      </c>
      <c r="C196" s="84" t="s">
        <v>19</v>
      </c>
      <c r="D196" s="84" t="n">
        <v>2920.7001213</v>
      </c>
      <c r="E196" s="84" t="n">
        <v>14007.2901075</v>
      </c>
      <c r="F196" s="84" t="n">
        <v>17.2536732466382</v>
      </c>
      <c r="G196" s="84" t="n">
        <v>82.7463267533618</v>
      </c>
    </row>
    <row r="197">
      <c r="A197" s="84" t="s">
        <v>108</v>
      </c>
      <c r="B197" s="84" t="s">
        <v>109</v>
      </c>
      <c r="C197" s="84" t="s">
        <v>18</v>
      </c>
      <c r="D197" s="84" t="n">
        <v>4431.8934297</v>
      </c>
      <c r="E197" s="84" t="n">
        <v>27805.8531145</v>
      </c>
      <c r="F197" s="84" t="n">
        <v>13.7475286109828</v>
      </c>
      <c r="G197" s="84" t="n">
        <v>86.2524713890172</v>
      </c>
    </row>
    <row r="198">
      <c r="A198" s="84" t="s">
        <v>108</v>
      </c>
      <c r="B198" s="84" t="s">
        <v>109</v>
      </c>
      <c r="C198" s="84" t="s">
        <v>19</v>
      </c>
      <c r="D198" s="84" t="n">
        <v>46890.3499641</v>
      </c>
      <c r="E198" s="84" t="n">
        <v>305801.9035122</v>
      </c>
      <c r="F198" s="84" t="n">
        <v>13.2949758612294</v>
      </c>
      <c r="G198" s="84" t="n">
        <v>86.7050241387706</v>
      </c>
    </row>
    <row r="199">
      <c r="A199" s="84" t="s">
        <v>110</v>
      </c>
      <c r="B199" s="84" t="s">
        <v>111</v>
      </c>
      <c r="C199" s="84" t="s">
        <v>18</v>
      </c>
      <c r="D199" s="84" t="n">
        <v>7981.9997726</v>
      </c>
      <c r="E199" s="84" t="n">
        <v>61549.032894</v>
      </c>
      <c r="F199" s="84" t="n">
        <v>11.479765892265</v>
      </c>
      <c r="G199" s="84" t="n">
        <v>88.520234107735</v>
      </c>
    </row>
    <row r="200">
      <c r="A200" s="84" t="s">
        <v>110</v>
      </c>
      <c r="B200" s="84" t="s">
        <v>111</v>
      </c>
      <c r="C200" s="84" t="s">
        <v>19</v>
      </c>
      <c r="D200" s="84" t="n">
        <v>68695.6203331</v>
      </c>
      <c r="E200" s="84" t="n">
        <v>503789.3470124</v>
      </c>
      <c r="F200" s="84" t="n">
        <v>11.9995500758086</v>
      </c>
      <c r="G200" s="84" t="n">
        <v>88.0004499241914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394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85" t="s">
        <v>90</v>
      </c>
      <c r="B211" s="85" t="s">
        <v>117</v>
      </c>
      <c r="C211" s="85" t="s">
        <v>18</v>
      </c>
      <c r="D211" s="85" t="n">
        <v>738.2143361</v>
      </c>
      <c r="E211" s="85" t="n">
        <v>5390.6846209</v>
      </c>
      <c r="F211" s="85" t="n">
        <v>12.04481165833</v>
      </c>
      <c r="G211" s="85" t="n">
        <v>87.95518834167</v>
      </c>
    </row>
    <row r="212">
      <c r="A212" s="85" t="s">
        <v>90</v>
      </c>
      <c r="B212" s="85" t="s">
        <v>117</v>
      </c>
      <c r="C212" s="85" t="s">
        <v>19</v>
      </c>
      <c r="D212" s="85" t="n">
        <v>9079.61281</v>
      </c>
      <c r="E212" s="85" t="n">
        <v>113515.4882305</v>
      </c>
      <c r="F212" s="85" t="n">
        <v>7.40617914821939</v>
      </c>
      <c r="G212" s="85" t="n">
        <v>92.5938208517806</v>
      </c>
    </row>
    <row r="213">
      <c r="A213" s="85" t="s">
        <v>94</v>
      </c>
      <c r="B213" s="85" t="s">
        <v>118</v>
      </c>
      <c r="C213" s="85" t="s">
        <v>18</v>
      </c>
      <c r="D213" s="85" t="n">
        <v>220.008499</v>
      </c>
      <c r="E213" s="85" t="n">
        <v>4258.6666388</v>
      </c>
      <c r="F213" s="85" t="n">
        <v>4.9123567177965</v>
      </c>
      <c r="G213" s="85" t="n">
        <v>95.0876432822035</v>
      </c>
    </row>
    <row r="214">
      <c r="A214" s="85" t="s">
        <v>94</v>
      </c>
      <c r="B214" s="85" t="s">
        <v>118</v>
      </c>
      <c r="C214" s="85" t="s">
        <v>19</v>
      </c>
      <c r="D214" s="85" t="n">
        <v>4359.3135705</v>
      </c>
      <c r="E214" s="85" t="n">
        <v>62824.011297</v>
      </c>
      <c r="F214" s="85" t="n">
        <v>6.48868387966435</v>
      </c>
      <c r="G214" s="85" t="n">
        <v>93.5113161203357</v>
      </c>
    </row>
    <row r="215">
      <c r="A215" s="85" t="s">
        <v>96</v>
      </c>
      <c r="B215" s="85" t="s">
        <v>119</v>
      </c>
      <c r="C215" s="85" t="s">
        <v>18</v>
      </c>
      <c r="D215" s="85" t="n">
        <v>20.5440631</v>
      </c>
      <c r="E215" s="85" t="n">
        <v>630.9738626</v>
      </c>
      <c r="F215" s="85" t="n">
        <v>3.15326137464709</v>
      </c>
      <c r="G215" s="85" t="n">
        <v>96.8467386253529</v>
      </c>
    </row>
    <row r="216">
      <c r="A216" s="85" t="s">
        <v>96</v>
      </c>
      <c r="B216" s="85" t="s">
        <v>119</v>
      </c>
      <c r="C216" s="85" t="s">
        <v>19</v>
      </c>
      <c r="D216" s="85" t="n">
        <v>3254.9533776</v>
      </c>
      <c r="E216" s="85" t="n">
        <v>58065.5287016</v>
      </c>
      <c r="F216" s="85" t="n">
        <v>5.30810141609126</v>
      </c>
      <c r="G216" s="85" t="n">
        <v>94.6918985839088</v>
      </c>
    </row>
    <row r="217">
      <c r="A217" s="85" t="s">
        <v>98</v>
      </c>
      <c r="B217" s="85" t="s">
        <v>120</v>
      </c>
      <c r="C217" s="85" t="s">
        <v>18</v>
      </c>
      <c r="D217" s="85" t="n">
        <v>0</v>
      </c>
      <c r="E217" s="85" t="n">
        <v>473.2145166</v>
      </c>
      <c r="F217" s="85" t="n">
        <v>0</v>
      </c>
      <c r="G217" s="85" t="n">
        <v>100</v>
      </c>
    </row>
    <row r="218">
      <c r="A218" s="85" t="s">
        <v>98</v>
      </c>
      <c r="B218" s="85" t="s">
        <v>120</v>
      </c>
      <c r="C218" s="85" t="s">
        <v>19</v>
      </c>
      <c r="D218" s="85" t="n">
        <v>8246.3215459</v>
      </c>
      <c r="E218" s="85" t="n">
        <v>123246.4639303</v>
      </c>
      <c r="F218" s="85" t="n">
        <v>6.27131101986776</v>
      </c>
      <c r="G218" s="85" t="n">
        <v>93.7286889801323</v>
      </c>
    </row>
    <row r="219">
      <c r="A219" s="85" t="s">
        <v>100</v>
      </c>
      <c r="B219" s="85" t="s">
        <v>121</v>
      </c>
      <c r="C219" s="85" t="s">
        <v>18</v>
      </c>
      <c r="D219" s="85" t="n">
        <v>166.6197402</v>
      </c>
      <c r="E219" s="85" t="n">
        <v>360.7561656</v>
      </c>
      <c r="F219" s="85" t="n">
        <v>31.594113111263</v>
      </c>
      <c r="G219" s="85" t="n">
        <v>68.405886888737</v>
      </c>
    </row>
    <row r="220">
      <c r="A220" s="85" t="s">
        <v>100</v>
      </c>
      <c r="B220" s="85" t="s">
        <v>121</v>
      </c>
      <c r="C220" s="85" t="s">
        <v>19</v>
      </c>
      <c r="D220" s="85" t="n">
        <v>3245.5756412</v>
      </c>
      <c r="E220" s="85" t="n">
        <v>38547.0484594</v>
      </c>
      <c r="F220" s="85" t="n">
        <v>7.76590537456442</v>
      </c>
      <c r="G220" s="85" t="n">
        <v>92.2340946254356</v>
      </c>
    </row>
    <row r="221">
      <c r="A221" s="85" t="s">
        <v>108</v>
      </c>
      <c r="B221" s="85" t="s">
        <v>122</v>
      </c>
      <c r="C221" s="85" t="s">
        <v>18</v>
      </c>
      <c r="D221" s="85" t="n">
        <v>330.2768965</v>
      </c>
      <c r="E221" s="85" t="n">
        <v>1565.6041031</v>
      </c>
      <c r="F221" s="85" t="n">
        <v>17.4207609322359</v>
      </c>
      <c r="G221" s="85" t="n">
        <v>82.5792390677641</v>
      </c>
    </row>
    <row r="222">
      <c r="A222" s="85" t="s">
        <v>108</v>
      </c>
      <c r="B222" s="85" t="s">
        <v>122</v>
      </c>
      <c r="C222" s="85" t="s">
        <v>19</v>
      </c>
      <c r="D222" s="85" t="n">
        <v>13551.5294542</v>
      </c>
      <c r="E222" s="85" t="n">
        <v>78651.5895493</v>
      </c>
      <c r="F222" s="85" t="n">
        <v>14.6974740124416</v>
      </c>
      <c r="G222" s="85" t="n">
        <v>85.3025259875584</v>
      </c>
    </row>
    <row r="223">
      <c r="A223" s="85" t="s">
        <v>110</v>
      </c>
      <c r="B223" s="85" t="s">
        <v>123</v>
      </c>
      <c r="C223" s="85" t="s">
        <v>18</v>
      </c>
      <c r="D223" s="85" t="n">
        <v>0</v>
      </c>
      <c r="E223" s="85" t="n">
        <v>1330.4833798</v>
      </c>
      <c r="F223" s="85" t="n">
        <v>0</v>
      </c>
      <c r="G223" s="85" t="n">
        <v>100</v>
      </c>
    </row>
    <row r="224">
      <c r="A224" s="85" t="s">
        <v>110</v>
      </c>
      <c r="B224" s="85" t="s">
        <v>123</v>
      </c>
      <c r="C224" s="85" t="s">
        <v>19</v>
      </c>
      <c r="D224" s="85" t="n">
        <v>11048.5157695</v>
      </c>
      <c r="E224" s="85" t="n">
        <v>92284.0008562</v>
      </c>
      <c r="F224" s="85" t="n">
        <v>10.6921965420826</v>
      </c>
      <c r="G224" s="85" t="n">
        <v>89.3078034579174</v>
      </c>
    </row>
    <row r="225">
      <c r="A225" s="85" t="s">
        <v>112</v>
      </c>
      <c r="B225" s="85" t="s">
        <v>124</v>
      </c>
      <c r="C225" s="85" t="s">
        <v>18</v>
      </c>
      <c r="D225" s="85" t="n">
        <v>0</v>
      </c>
      <c r="E225" s="85" t="n">
        <v>84.6071878</v>
      </c>
      <c r="F225" s="85" t="n">
        <v>0</v>
      </c>
      <c r="G225" s="85" t="n">
        <v>100</v>
      </c>
    </row>
    <row r="226">
      <c r="A226" s="85" t="s">
        <v>112</v>
      </c>
      <c r="B226" s="85" t="s">
        <v>124</v>
      </c>
      <c r="C226" s="85" t="s">
        <v>19</v>
      </c>
      <c r="D226" s="85" t="n">
        <v>5486.4063566</v>
      </c>
      <c r="E226" s="85" t="n">
        <v>37022.9864543</v>
      </c>
      <c r="F226" s="85" t="n">
        <v>12.9063390319544</v>
      </c>
      <c r="G226" s="85" t="n">
        <v>87.0936609680456</v>
      </c>
    </row>
    <row r="227">
      <c r="A227" s="85" t="s">
        <v>125</v>
      </c>
      <c r="B227" s="85" t="s">
        <v>126</v>
      </c>
      <c r="C227" s="85" t="s">
        <v>18</v>
      </c>
      <c r="D227" s="85" t="n">
        <v>148.6934808</v>
      </c>
      <c r="E227" s="85" t="n">
        <v>363.5044832</v>
      </c>
      <c r="F227" s="85" t="n">
        <v>29.0304708825434</v>
      </c>
      <c r="G227" s="85" t="n">
        <v>70.9695291174566</v>
      </c>
    </row>
    <row r="228">
      <c r="A228" s="85" t="s">
        <v>125</v>
      </c>
      <c r="B228" s="85" t="s">
        <v>126</v>
      </c>
      <c r="C228" s="85" t="s">
        <v>19</v>
      </c>
      <c r="D228" s="85" t="n">
        <v>2515.6419824</v>
      </c>
      <c r="E228" s="85" t="n">
        <v>27399.1599761</v>
      </c>
      <c r="F228" s="85" t="n">
        <v>8.40935529471291</v>
      </c>
      <c r="G228" s="85" t="n">
        <v>91.5906447052871</v>
      </c>
    </row>
    <row r="229">
      <c r="A229" s="85" t="s">
        <v>127</v>
      </c>
      <c r="B229" s="85" t="s">
        <v>128</v>
      </c>
      <c r="C229" s="85" t="s">
        <v>18</v>
      </c>
      <c r="D229" s="85" t="n">
        <v>40.7421066</v>
      </c>
      <c r="E229" s="85" t="n">
        <v>552.3182668</v>
      </c>
      <c r="F229" s="85" t="n">
        <v>6.86980759925444</v>
      </c>
      <c r="G229" s="85" t="n">
        <v>93.1301924007455</v>
      </c>
    </row>
    <row r="230">
      <c r="A230" s="85" t="s">
        <v>127</v>
      </c>
      <c r="B230" s="85" t="s">
        <v>128</v>
      </c>
      <c r="C230" s="85" t="s">
        <v>19</v>
      </c>
      <c r="D230" s="85" t="n">
        <v>4554.5353622</v>
      </c>
      <c r="E230" s="85" t="n">
        <v>55259.4042569</v>
      </c>
      <c r="F230" s="85" t="n">
        <v>7.61450489836257</v>
      </c>
      <c r="G230" s="85" t="n">
        <v>92.3854951016374</v>
      </c>
    </row>
    <row r="231">
      <c r="A231" s="85" t="s">
        <v>129</v>
      </c>
      <c r="B231" s="85" t="s">
        <v>130</v>
      </c>
      <c r="C231" s="85" t="s">
        <v>18</v>
      </c>
      <c r="D231" s="85" t="n">
        <v>0</v>
      </c>
      <c r="E231" s="85" t="n">
        <v>1257.0390915</v>
      </c>
      <c r="F231" s="85" t="n">
        <v>0</v>
      </c>
      <c r="G231" s="85" t="n">
        <v>100</v>
      </c>
    </row>
    <row r="232">
      <c r="A232" s="85" t="s">
        <v>129</v>
      </c>
      <c r="B232" s="85" t="s">
        <v>130</v>
      </c>
      <c r="C232" s="85" t="s">
        <v>19</v>
      </c>
      <c r="D232" s="85" t="n">
        <v>6257.9859406</v>
      </c>
      <c r="E232" s="85" t="n">
        <v>75575.9749662</v>
      </c>
      <c r="F232" s="85" t="n">
        <v>7.64717468304775</v>
      </c>
      <c r="G232" s="85" t="n">
        <v>92.3528253169522</v>
      </c>
    </row>
    <row r="233">
      <c r="A233" s="85" t="s">
        <v>131</v>
      </c>
      <c r="B233" s="85" t="s">
        <v>132</v>
      </c>
      <c r="C233" s="85" t="s">
        <v>18</v>
      </c>
      <c r="D233" s="85" t="n">
        <v>40.7369502</v>
      </c>
      <c r="E233" s="85" t="n">
        <v>519.9105962</v>
      </c>
      <c r="F233" s="85" t="n">
        <v>7.26605341654983</v>
      </c>
      <c r="G233" s="85" t="n">
        <v>92.7339465834502</v>
      </c>
    </row>
    <row r="234">
      <c r="A234" s="85" t="s">
        <v>131</v>
      </c>
      <c r="B234" s="85" t="s">
        <v>132</v>
      </c>
      <c r="C234" s="85" t="s">
        <v>19</v>
      </c>
      <c r="D234" s="85" t="n">
        <v>6000.5555663</v>
      </c>
      <c r="E234" s="85" t="n">
        <v>38654.7968929</v>
      </c>
      <c r="F234" s="85" t="n">
        <v>13.4374833829438</v>
      </c>
      <c r="G234" s="85" t="n">
        <v>86.5625166170562</v>
      </c>
    </row>
    <row r="235">
      <c r="A235" s="85" t="s">
        <v>133</v>
      </c>
      <c r="B235" s="85" t="s">
        <v>134</v>
      </c>
      <c r="C235" s="85" t="s">
        <v>18</v>
      </c>
      <c r="D235" s="85" t="n">
        <v>377.9264413</v>
      </c>
      <c r="E235" s="85" t="n">
        <v>3328.778184</v>
      </c>
      <c r="F235" s="85" t="n">
        <v>10.1957528182978</v>
      </c>
      <c r="G235" s="85" t="n">
        <v>89.8042471817022</v>
      </c>
    </row>
    <row r="236">
      <c r="A236" s="85" t="s">
        <v>133</v>
      </c>
      <c r="B236" s="85" t="s">
        <v>134</v>
      </c>
      <c r="C236" s="85" t="s">
        <v>19</v>
      </c>
      <c r="D236" s="85" t="n">
        <v>13114.0810135</v>
      </c>
      <c r="E236" s="85" t="n">
        <v>84109.214363</v>
      </c>
      <c r="F236" s="85" t="n">
        <v>13.4886201529328</v>
      </c>
      <c r="G236" s="85" t="n">
        <v>86.5113798470672</v>
      </c>
    </row>
    <row r="237">
      <c r="A237" s="85" t="s">
        <v>135</v>
      </c>
      <c r="B237" s="85" t="s">
        <v>136</v>
      </c>
      <c r="C237" s="85" t="s">
        <v>18</v>
      </c>
      <c r="D237" s="85" t="n">
        <v>665.1841559</v>
      </c>
      <c r="E237" s="85" t="n">
        <v>5156.9005091</v>
      </c>
      <c r="F237" s="85" t="n">
        <v>11.4251886424603</v>
      </c>
      <c r="G237" s="85" t="n">
        <v>88.5748113575397</v>
      </c>
    </row>
    <row r="238">
      <c r="A238" s="85" t="s">
        <v>135</v>
      </c>
      <c r="B238" s="85" t="s">
        <v>136</v>
      </c>
      <c r="C238" s="85" t="s">
        <v>19</v>
      </c>
      <c r="D238" s="85" t="n">
        <v>16781.0445637</v>
      </c>
      <c r="E238" s="85" t="n">
        <v>158774.8707674</v>
      </c>
      <c r="F238" s="85" t="n">
        <v>9.5588032633653</v>
      </c>
      <c r="G238" s="85" t="n">
        <v>90.4411967366347</v>
      </c>
    </row>
    <row r="239">
      <c r="A239" s="85" t="s">
        <v>137</v>
      </c>
      <c r="B239" s="85" t="s">
        <v>138</v>
      </c>
      <c r="C239" s="85" t="s">
        <v>18</v>
      </c>
      <c r="D239" s="85" t="n">
        <v>2508.3491906</v>
      </c>
      <c r="E239" s="85" t="n">
        <v>14906.6583533</v>
      </c>
      <c r="F239" s="85" t="n">
        <v>14.4033769969776</v>
      </c>
      <c r="G239" s="85" t="n">
        <v>85.5966230030224</v>
      </c>
    </row>
    <row r="240">
      <c r="A240" s="85" t="s">
        <v>137</v>
      </c>
      <c r="B240" s="85" t="s">
        <v>138</v>
      </c>
      <c r="C240" s="85" t="s">
        <v>19</v>
      </c>
      <c r="D240" s="85" t="n">
        <v>37114.6199139</v>
      </c>
      <c r="E240" s="85" t="n">
        <v>234454.3725382</v>
      </c>
      <c r="F240" s="85" t="n">
        <v>13.6667369786138</v>
      </c>
      <c r="G240" s="85" t="n">
        <v>86.3332630213862</v>
      </c>
    </row>
    <row r="241">
      <c r="A241" s="85" t="s">
        <v>139</v>
      </c>
      <c r="B241" s="85" t="s">
        <v>140</v>
      </c>
      <c r="C241" s="85" t="s">
        <v>18</v>
      </c>
      <c r="D241" s="85" t="n">
        <v>157.9004424</v>
      </c>
      <c r="E241" s="85" t="n">
        <v>3899.9809385</v>
      </c>
      <c r="F241" s="85" t="n">
        <v>3.89120399485357</v>
      </c>
      <c r="G241" s="85" t="n">
        <v>96.1087960051464</v>
      </c>
    </row>
    <row r="242">
      <c r="A242" s="85" t="s">
        <v>139</v>
      </c>
      <c r="B242" s="85" t="s">
        <v>140</v>
      </c>
      <c r="C242" s="85" t="s">
        <v>19</v>
      </c>
      <c r="D242" s="85" t="n">
        <v>7799.7101993</v>
      </c>
      <c r="E242" s="85" t="n">
        <v>98701.4084174</v>
      </c>
      <c r="F242" s="85" t="n">
        <v>7.32359462567838</v>
      </c>
      <c r="G242" s="85" t="n">
        <v>92.6764053743216</v>
      </c>
    </row>
    <row r="243">
      <c r="A243" s="85" t="s">
        <v>141</v>
      </c>
      <c r="B243" s="85" t="s">
        <v>142</v>
      </c>
      <c r="C243" s="85" t="s">
        <v>18</v>
      </c>
      <c r="D243" s="85" t="n">
        <v>540.7397206</v>
      </c>
      <c r="E243" s="85" t="n">
        <v>1993.0392045</v>
      </c>
      <c r="F243" s="85" t="n">
        <v>21.3412352294571</v>
      </c>
      <c r="G243" s="85" t="n">
        <v>78.6587647705429</v>
      </c>
    </row>
    <row r="244">
      <c r="A244" s="85" t="s">
        <v>141</v>
      </c>
      <c r="B244" s="85" t="s">
        <v>142</v>
      </c>
      <c r="C244" s="85" t="s">
        <v>19</v>
      </c>
      <c r="D244" s="85" t="n">
        <v>12856.8444966</v>
      </c>
      <c r="E244" s="85" t="n">
        <v>112687.3765728</v>
      </c>
      <c r="F244" s="85" t="n">
        <v>10.2408891361816</v>
      </c>
      <c r="G244" s="85" t="n">
        <v>89.7591108638184</v>
      </c>
    </row>
    <row r="245">
      <c r="A245" s="85" t="s">
        <v>143</v>
      </c>
      <c r="B245" s="85" t="s">
        <v>144</v>
      </c>
      <c r="C245" s="85" t="s">
        <v>18</v>
      </c>
      <c r="D245" s="85" t="n">
        <v>998.5477572</v>
      </c>
      <c r="E245" s="85" t="n">
        <v>6033.0255041</v>
      </c>
      <c r="F245" s="85" t="n">
        <v>14.2009152161687</v>
      </c>
      <c r="G245" s="85" t="n">
        <v>85.7990847838313</v>
      </c>
    </row>
    <row r="246">
      <c r="A246" s="85" t="s">
        <v>143</v>
      </c>
      <c r="B246" s="85" t="s">
        <v>144</v>
      </c>
      <c r="C246" s="85" t="s">
        <v>19</v>
      </c>
      <c r="D246" s="85" t="n">
        <v>11528.4639802</v>
      </c>
      <c r="E246" s="85" t="n">
        <v>84987.9627542</v>
      </c>
      <c r="F246" s="85" t="n">
        <v>11.9445615324371</v>
      </c>
      <c r="G246" s="85" t="n">
        <v>88.0554384675629</v>
      </c>
    </row>
    <row r="247">
      <c r="A247" s="85" t="s">
        <v>145</v>
      </c>
      <c r="B247" s="85" t="s">
        <v>146</v>
      </c>
      <c r="C247" s="85" t="s">
        <v>18</v>
      </c>
      <c r="D247" s="85" t="n">
        <v>217.0294797</v>
      </c>
      <c r="E247" s="85" t="n">
        <v>1470.5039543</v>
      </c>
      <c r="F247" s="85" t="n">
        <v>12.8607513977113</v>
      </c>
      <c r="G247" s="85" t="n">
        <v>87.1392486022887</v>
      </c>
    </row>
    <row r="248">
      <c r="A248" s="85" t="s">
        <v>145</v>
      </c>
      <c r="B248" s="85" t="s">
        <v>146</v>
      </c>
      <c r="C248" s="85" t="s">
        <v>19</v>
      </c>
      <c r="D248" s="85" t="n">
        <v>6106.1717037</v>
      </c>
      <c r="E248" s="85" t="n">
        <v>36234.2948643</v>
      </c>
      <c r="F248" s="85" t="n">
        <v>14.4215975841771</v>
      </c>
      <c r="G248" s="85" t="n">
        <v>85.5784024158229</v>
      </c>
    </row>
    <row r="249">
      <c r="A249" s="85" t="s">
        <v>147</v>
      </c>
      <c r="B249" s="85" t="s">
        <v>148</v>
      </c>
      <c r="C249" s="85" t="s">
        <v>18</v>
      </c>
      <c r="D249" s="85" t="n">
        <v>482.4312889</v>
      </c>
      <c r="E249" s="85" t="n">
        <v>3896.7073248</v>
      </c>
      <c r="F249" s="85" t="n">
        <v>11.016579548104</v>
      </c>
      <c r="G249" s="85" t="n">
        <v>88.983420451896</v>
      </c>
    </row>
    <row r="250">
      <c r="A250" s="85" t="s">
        <v>147</v>
      </c>
      <c r="B250" s="85" t="s">
        <v>148</v>
      </c>
      <c r="C250" s="85" t="s">
        <v>19</v>
      </c>
      <c r="D250" s="85" t="n">
        <v>12622.2650688</v>
      </c>
      <c r="E250" s="85" t="n">
        <v>63464.5963178</v>
      </c>
      <c r="F250" s="85" t="n">
        <v>16.5892834042212</v>
      </c>
      <c r="G250" s="85" t="n">
        <v>83.4107165957788</v>
      </c>
    </row>
    <row r="251">
      <c r="A251" s="85" t="s">
        <v>149</v>
      </c>
      <c r="B251" s="85" t="s">
        <v>150</v>
      </c>
      <c r="C251" s="85" t="s">
        <v>18</v>
      </c>
      <c r="D251" s="85" t="n">
        <v>367.2536355</v>
      </c>
      <c r="E251" s="85" t="n">
        <v>1029.1062738</v>
      </c>
      <c r="F251" s="85" t="n">
        <v>26.3007862839678</v>
      </c>
      <c r="G251" s="85" t="n">
        <v>73.6992137160322</v>
      </c>
    </row>
    <row r="252">
      <c r="A252" s="85" t="s">
        <v>149</v>
      </c>
      <c r="B252" s="85" t="s">
        <v>150</v>
      </c>
      <c r="C252" s="85" t="s">
        <v>19</v>
      </c>
      <c r="D252" s="85" t="n">
        <v>3977.7000745</v>
      </c>
      <c r="E252" s="85" t="n">
        <v>20990.940017</v>
      </c>
      <c r="F252" s="85" t="n">
        <v>15.9307838149108</v>
      </c>
      <c r="G252" s="85" t="n">
        <v>84.0692161850892</v>
      </c>
    </row>
    <row r="253">
      <c r="A253" s="85" t="s">
        <v>151</v>
      </c>
      <c r="B253" s="85" t="s">
        <v>152</v>
      </c>
      <c r="C253" s="85" t="s">
        <v>18</v>
      </c>
      <c r="D253" s="85" t="n">
        <v>230.8454763</v>
      </c>
      <c r="E253" s="85" t="n">
        <v>1103.4368239</v>
      </c>
      <c r="F253" s="85" t="n">
        <v>17.3010970965738</v>
      </c>
      <c r="G253" s="85" t="n">
        <v>82.6989029034262</v>
      </c>
    </row>
    <row r="254">
      <c r="A254" s="85" t="s">
        <v>151</v>
      </c>
      <c r="B254" s="85" t="s">
        <v>152</v>
      </c>
      <c r="C254" s="85" t="s">
        <v>19</v>
      </c>
      <c r="D254" s="85" t="n">
        <v>6961.4480051</v>
      </c>
      <c r="E254" s="85" t="n">
        <v>40427.2697008</v>
      </c>
      <c r="F254" s="85" t="n">
        <v>14.6900957487467</v>
      </c>
      <c r="G254" s="85" t="n">
        <v>85.3099042512533</v>
      </c>
    </row>
    <row r="255">
      <c r="A255" s="85" t="s">
        <v>153</v>
      </c>
      <c r="B255" s="85" t="s">
        <v>154</v>
      </c>
      <c r="C255" s="85" t="s">
        <v>18</v>
      </c>
      <c r="D255" s="85" t="n">
        <v>112.9715442</v>
      </c>
      <c r="E255" s="85" t="n">
        <v>2024.3365141</v>
      </c>
      <c r="F255" s="85" t="n">
        <v>5.28569308300165</v>
      </c>
      <c r="G255" s="85" t="n">
        <v>94.7143069169983</v>
      </c>
    </row>
    <row r="256">
      <c r="A256" s="85" t="s">
        <v>153</v>
      </c>
      <c r="B256" s="85" t="s">
        <v>154</v>
      </c>
      <c r="C256" s="85" t="s">
        <v>19</v>
      </c>
      <c r="D256" s="85" t="n">
        <v>3705.8747478</v>
      </c>
      <c r="E256" s="85" t="n">
        <v>38263.8171966</v>
      </c>
      <c r="F256" s="85" t="n">
        <v>8.82988312782809</v>
      </c>
      <c r="G256" s="85" t="n">
        <v>91.1701168721719</v>
      </c>
    </row>
    <row r="257">
      <c r="A257" s="85" t="s">
        <v>155</v>
      </c>
      <c r="B257" s="85" t="s">
        <v>156</v>
      </c>
      <c r="C257" s="85" t="s">
        <v>18</v>
      </c>
      <c r="D257" s="85" t="n">
        <v>441.6166985</v>
      </c>
      <c r="E257" s="85" t="n">
        <v>1888.9636133</v>
      </c>
      <c r="F257" s="85" t="n">
        <v>18.9487869722422</v>
      </c>
      <c r="G257" s="85" t="n">
        <v>81.0512130277578</v>
      </c>
    </row>
    <row r="258">
      <c r="A258" s="85" t="s">
        <v>155</v>
      </c>
      <c r="B258" s="85" t="s">
        <v>156</v>
      </c>
      <c r="C258" s="85" t="s">
        <v>19</v>
      </c>
      <c r="D258" s="85" t="n">
        <v>9580.2431008</v>
      </c>
      <c r="E258" s="85" t="n">
        <v>44146.1765852</v>
      </c>
      <c r="F258" s="85" t="n">
        <v>17.8315308497961</v>
      </c>
      <c r="G258" s="85" t="n">
        <v>82.1684691502039</v>
      </c>
    </row>
    <row r="259">
      <c r="A259" s="85" t="s">
        <v>157</v>
      </c>
      <c r="B259" s="85" t="s">
        <v>158</v>
      </c>
      <c r="C259" s="85" t="s">
        <v>18</v>
      </c>
      <c r="D259" s="85" t="n">
        <v>972.2846157</v>
      </c>
      <c r="E259" s="85" t="n">
        <v>4574.0312394</v>
      </c>
      <c r="F259" s="85" t="n">
        <v>17.530278496598</v>
      </c>
      <c r="G259" s="85" t="n">
        <v>82.469721503402</v>
      </c>
    </row>
    <row r="260">
      <c r="A260" s="85" t="s">
        <v>157</v>
      </c>
      <c r="B260" s="85" t="s">
        <v>158</v>
      </c>
      <c r="C260" s="85" t="s">
        <v>19</v>
      </c>
      <c r="D260" s="85" t="n">
        <v>15528.0237121</v>
      </c>
      <c r="E260" s="85" t="n">
        <v>71443.6604313</v>
      </c>
      <c r="F260" s="85" t="n">
        <v>17.8541140890145</v>
      </c>
      <c r="G260" s="85" t="n">
        <v>82.1458859109855</v>
      </c>
    </row>
    <row r="261">
      <c r="A261" s="85" t="s">
        <v>159</v>
      </c>
      <c r="B261" s="85" t="s">
        <v>160</v>
      </c>
      <c r="C261" s="85" t="s">
        <v>18</v>
      </c>
      <c r="D261" s="85" t="n">
        <v>293.1657563</v>
      </c>
      <c r="E261" s="85" t="n">
        <v>2998.080947</v>
      </c>
      <c r="F261" s="85" t="n">
        <v>8.90743790205865</v>
      </c>
      <c r="G261" s="85" t="n">
        <v>91.0925620979414</v>
      </c>
    </row>
    <row r="262">
      <c r="A262" s="85" t="s">
        <v>159</v>
      </c>
      <c r="B262" s="85" t="s">
        <v>160</v>
      </c>
      <c r="C262" s="85" t="s">
        <v>19</v>
      </c>
      <c r="D262" s="85" t="n">
        <v>8536.5700695</v>
      </c>
      <c r="E262" s="85" t="n">
        <v>90510.1832252</v>
      </c>
      <c r="F262" s="85" t="n">
        <v>8.61872780837208</v>
      </c>
      <c r="G262" s="85" t="n">
        <v>91.3812721916279</v>
      </c>
    </row>
    <row r="263">
      <c r="A263" s="85" t="s">
        <v>161</v>
      </c>
      <c r="B263" s="85" t="s">
        <v>162</v>
      </c>
      <c r="C263" s="85" t="s">
        <v>18</v>
      </c>
      <c r="D263" s="85" t="n">
        <v>177.6704652</v>
      </c>
      <c r="E263" s="85" t="n">
        <v>1034.8704966</v>
      </c>
      <c r="F263" s="85" t="n">
        <v>14.6527392308669</v>
      </c>
      <c r="G263" s="85" t="n">
        <v>85.347260769133</v>
      </c>
    </row>
    <row r="264">
      <c r="A264" s="85" t="s">
        <v>161</v>
      </c>
      <c r="B264" s="85" t="s">
        <v>162</v>
      </c>
      <c r="C264" s="85" t="s">
        <v>19</v>
      </c>
      <c r="D264" s="85" t="n">
        <v>6267.7282194</v>
      </c>
      <c r="E264" s="85" t="n">
        <v>51908.730817</v>
      </c>
      <c r="F264" s="85" t="n">
        <v>10.7736502413775</v>
      </c>
      <c r="G264" s="85" t="n">
        <v>89.2263497586225</v>
      </c>
    </row>
    <row r="265">
      <c r="A265" s="85" t="s">
        <v>163</v>
      </c>
      <c r="B265" s="85" t="s">
        <v>164</v>
      </c>
      <c r="C265" s="85" t="s">
        <v>18</v>
      </c>
      <c r="D265" s="85" t="n">
        <v>1416.7927164</v>
      </c>
      <c r="E265" s="85" t="n">
        <v>3655.6038169</v>
      </c>
      <c r="F265" s="85" t="n">
        <v>27.931426636282</v>
      </c>
      <c r="G265" s="85" t="n">
        <v>72.068573363718</v>
      </c>
    </row>
    <row r="266">
      <c r="A266" s="85" t="s">
        <v>163</v>
      </c>
      <c r="B266" s="85" t="s">
        <v>164</v>
      </c>
      <c r="C266" s="85" t="s">
        <v>19</v>
      </c>
      <c r="D266" s="85" t="n">
        <v>30314.3846795</v>
      </c>
      <c r="E266" s="85" t="n">
        <v>104103.2187936</v>
      </c>
      <c r="F266" s="85" t="n">
        <v>22.5523918714758</v>
      </c>
      <c r="G266" s="85" t="n">
        <v>77.4476081285242</v>
      </c>
    </row>
    <row r="267">
      <c r="A267" s="85" t="s">
        <v>165</v>
      </c>
      <c r="B267" s="85" t="s">
        <v>166</v>
      </c>
      <c r="C267" s="85" t="s">
        <v>18</v>
      </c>
      <c r="D267" s="85" t="n">
        <v>484.9831625</v>
      </c>
      <c r="E267" s="85" t="n">
        <v>2189.9315235</v>
      </c>
      <c r="F267" s="85" t="n">
        <v>18.1307899290512</v>
      </c>
      <c r="G267" s="85" t="n">
        <v>81.8692100709488</v>
      </c>
    </row>
    <row r="268">
      <c r="A268" s="85" t="s">
        <v>165</v>
      </c>
      <c r="B268" s="85" t="s">
        <v>166</v>
      </c>
      <c r="C268" s="85" t="s">
        <v>19</v>
      </c>
      <c r="D268" s="85" t="n">
        <v>12694.8123823</v>
      </c>
      <c r="E268" s="85" t="n">
        <v>58310.2729342</v>
      </c>
      <c r="F268" s="85" t="n">
        <v>17.8787368900605</v>
      </c>
      <c r="G268" s="85" t="n">
        <v>82.1212631099395</v>
      </c>
    </row>
    <row r="269">
      <c r="A269" s="85" t="s">
        <v>167</v>
      </c>
      <c r="B269" s="85" t="s">
        <v>168</v>
      </c>
      <c r="C269" s="85" t="s">
        <v>18</v>
      </c>
      <c r="D269" s="85" t="n">
        <v>215.4937898</v>
      </c>
      <c r="E269" s="85" t="n">
        <v>2198.4495323</v>
      </c>
      <c r="F269" s="85" t="n">
        <v>8.92704430245413</v>
      </c>
      <c r="G269" s="85" t="n">
        <v>91.0729556975459</v>
      </c>
    </row>
    <row r="270">
      <c r="A270" s="85" t="s">
        <v>167</v>
      </c>
      <c r="B270" s="85" t="s">
        <v>168</v>
      </c>
      <c r="C270" s="85" t="s">
        <v>19</v>
      </c>
      <c r="D270" s="85" t="n">
        <v>9530.5336285</v>
      </c>
      <c r="E270" s="85" t="n">
        <v>66960.5230532</v>
      </c>
      <c r="F270" s="85" t="n">
        <v>12.4596705052188</v>
      </c>
      <c r="G270" s="85" t="n">
        <v>87.5403294947812</v>
      </c>
    </row>
    <row r="271">
      <c r="A271" s="85" t="s">
        <v>169</v>
      </c>
      <c r="B271" s="85" t="s">
        <v>170</v>
      </c>
      <c r="C271" s="85" t="s">
        <v>18</v>
      </c>
      <c r="D271" s="85" t="n">
        <v>433.1056808</v>
      </c>
      <c r="E271" s="85" t="n">
        <v>3312.8424314</v>
      </c>
      <c r="F271" s="85" t="n">
        <v>11.5619775775708</v>
      </c>
      <c r="G271" s="85" t="n">
        <v>88.4380224224292</v>
      </c>
    </row>
    <row r="272">
      <c r="A272" s="85" t="s">
        <v>169</v>
      </c>
      <c r="B272" s="85" t="s">
        <v>170</v>
      </c>
      <c r="C272" s="85" t="s">
        <v>19</v>
      </c>
      <c r="D272" s="85" t="n">
        <v>13454.2407004</v>
      </c>
      <c r="E272" s="85" t="n">
        <v>72278.8111859</v>
      </c>
      <c r="F272" s="85" t="n">
        <v>15.6931783068252</v>
      </c>
      <c r="G272" s="85" t="n">
        <v>84.3068216931748</v>
      </c>
    </row>
    <row r="273">
      <c r="A273" s="85" t="s">
        <v>171</v>
      </c>
      <c r="B273" s="85" t="s">
        <v>172</v>
      </c>
      <c r="C273" s="85" t="s">
        <v>18</v>
      </c>
      <c r="D273" s="85" t="n">
        <v>129.9828627</v>
      </c>
      <c r="E273" s="85" t="n">
        <v>3024.9362568</v>
      </c>
      <c r="F273" s="85" t="n">
        <v>4.12000618008236</v>
      </c>
      <c r="G273" s="85" t="n">
        <v>95.8799938199176</v>
      </c>
    </row>
    <row r="274">
      <c r="A274" s="85" t="s">
        <v>171</v>
      </c>
      <c r="B274" s="85" t="s">
        <v>172</v>
      </c>
      <c r="C274" s="85" t="s">
        <v>19</v>
      </c>
      <c r="D274" s="85" t="n">
        <v>9272.631153</v>
      </c>
      <c r="E274" s="85" t="n">
        <v>81147.4497317</v>
      </c>
      <c r="F274" s="85" t="n">
        <v>10.2550573526074</v>
      </c>
      <c r="G274" s="85" t="n">
        <v>89.7449426473926</v>
      </c>
    </row>
    <row r="275">
      <c r="A275" s="85" t="s">
        <v>173</v>
      </c>
      <c r="B275" s="85" t="s">
        <v>174</v>
      </c>
      <c r="C275" s="85" t="s">
        <v>18</v>
      </c>
      <c r="D275" s="85" t="n">
        <v>639.3723931</v>
      </c>
      <c r="E275" s="85" t="n">
        <v>3811.6895943</v>
      </c>
      <c r="F275" s="85" t="n">
        <v>14.3644908767823</v>
      </c>
      <c r="G275" s="85" t="n">
        <v>85.6355091232176</v>
      </c>
    </row>
    <row r="276">
      <c r="A276" s="85" t="s">
        <v>173</v>
      </c>
      <c r="B276" s="85" t="s">
        <v>174</v>
      </c>
      <c r="C276" s="85" t="s">
        <v>19</v>
      </c>
      <c r="D276" s="85" t="n">
        <v>21525.0302434</v>
      </c>
      <c r="E276" s="85" t="n">
        <v>114429.9077714</v>
      </c>
      <c r="F276" s="85" t="n">
        <v>15.832474022427</v>
      </c>
      <c r="G276" s="85" t="n">
        <v>84.167525977573</v>
      </c>
    </row>
    <row r="277">
      <c r="A277" s="85" t="s">
        <v>175</v>
      </c>
      <c r="B277" s="85" t="s">
        <v>176</v>
      </c>
      <c r="C277" s="85" t="s">
        <v>18</v>
      </c>
      <c r="D277" s="85" t="n">
        <v>291.3681692</v>
      </c>
      <c r="E277" s="85" t="n">
        <v>1859.6936219</v>
      </c>
      <c r="F277" s="85" t="n">
        <v>13.5453184285795</v>
      </c>
      <c r="G277" s="85" t="n">
        <v>86.4546815714205</v>
      </c>
    </row>
    <row r="278">
      <c r="A278" s="85" t="s">
        <v>175</v>
      </c>
      <c r="B278" s="85" t="s">
        <v>176</v>
      </c>
      <c r="C278" s="85" t="s">
        <v>19</v>
      </c>
      <c r="D278" s="85" t="n">
        <v>4722.8384655</v>
      </c>
      <c r="E278" s="85" t="n">
        <v>29403.0997408</v>
      </c>
      <c r="F278" s="85" t="n">
        <v>13.8394391883067</v>
      </c>
      <c r="G278" s="85" t="n">
        <v>86.1605608116933</v>
      </c>
    </row>
    <row r="279">
      <c r="A279" s="85" t="s">
        <v>177</v>
      </c>
      <c r="B279" s="85" t="s">
        <v>178</v>
      </c>
      <c r="C279" s="85" t="s">
        <v>18</v>
      </c>
      <c r="D279" s="85" t="n">
        <v>739.0594503</v>
      </c>
      <c r="E279" s="85" t="n">
        <v>5326.327135</v>
      </c>
      <c r="F279" s="85" t="n">
        <v>12.1848696683436</v>
      </c>
      <c r="G279" s="85" t="n">
        <v>87.8151303316564</v>
      </c>
    </row>
    <row r="280">
      <c r="A280" s="85" t="s">
        <v>177</v>
      </c>
      <c r="B280" s="85" t="s">
        <v>178</v>
      </c>
      <c r="C280" s="85" t="s">
        <v>19</v>
      </c>
      <c r="D280" s="85" t="n">
        <v>10670.864679</v>
      </c>
      <c r="E280" s="85" t="n">
        <v>79419.748739</v>
      </c>
      <c r="F280" s="85" t="n">
        <v>11.844590989174</v>
      </c>
      <c r="G280" s="85" t="n">
        <v>88.155409010826</v>
      </c>
    </row>
    <row r="281">
      <c r="A281" s="85" t="s">
        <v>179</v>
      </c>
      <c r="B281" s="85" t="s">
        <v>180</v>
      </c>
      <c r="C281" s="85" t="s">
        <v>18</v>
      </c>
      <c r="D281" s="85" t="n">
        <v>744.9084337</v>
      </c>
      <c r="E281" s="85" t="n">
        <v>4491.3927973</v>
      </c>
      <c r="F281" s="85" t="n">
        <v>14.2258514328776</v>
      </c>
      <c r="G281" s="85" t="n">
        <v>85.7741485671224</v>
      </c>
    </row>
    <row r="282">
      <c r="A282" s="85" t="s">
        <v>179</v>
      </c>
      <c r="B282" s="85" t="s">
        <v>180</v>
      </c>
      <c r="C282" s="85" t="s">
        <v>19</v>
      </c>
      <c r="D282" s="85" t="n">
        <v>9489.5143504</v>
      </c>
      <c r="E282" s="85" t="n">
        <v>63008.1844153</v>
      </c>
      <c r="F282" s="85" t="n">
        <v>13.0894007836972</v>
      </c>
      <c r="G282" s="85" t="n">
        <v>86.9105992163028</v>
      </c>
    </row>
    <row r="283">
      <c r="A283" s="85" t="s">
        <v>181</v>
      </c>
      <c r="B283" s="85" t="s">
        <v>182</v>
      </c>
      <c r="C283" s="85" t="s">
        <v>18</v>
      </c>
      <c r="D283" s="85" t="n">
        <v>413.889367</v>
      </c>
      <c r="E283" s="85" t="n">
        <v>3148.5421176</v>
      </c>
      <c r="F283" s="85" t="n">
        <v>11.6181705890822</v>
      </c>
      <c r="G283" s="85" t="n">
        <v>88.3818294109178</v>
      </c>
    </row>
    <row r="284">
      <c r="A284" s="85" t="s">
        <v>181</v>
      </c>
      <c r="B284" s="85" t="s">
        <v>182</v>
      </c>
      <c r="C284" s="85" t="s">
        <v>19</v>
      </c>
      <c r="D284" s="85" t="n">
        <v>1268.6801397</v>
      </c>
      <c r="E284" s="85" t="n">
        <v>14797.8883832</v>
      </c>
      <c r="F284" s="85" t="n">
        <v>7.8963976526271</v>
      </c>
      <c r="G284" s="85" t="n">
        <v>92.1036023473729</v>
      </c>
    </row>
    <row r="285">
      <c r="A285" s="85" t="s">
        <v>183</v>
      </c>
      <c r="B285" s="85" t="s">
        <v>184</v>
      </c>
      <c r="C285" s="85" t="s">
        <v>18</v>
      </c>
      <c r="D285" s="85" t="n">
        <v>513.188911</v>
      </c>
      <c r="E285" s="85" t="n">
        <v>4476.4106846</v>
      </c>
      <c r="F285" s="85" t="n">
        <v>10.2851722100617</v>
      </c>
      <c r="G285" s="85" t="n">
        <v>89.7148277899383</v>
      </c>
    </row>
    <row r="286">
      <c r="A286" s="85" t="s">
        <v>183</v>
      </c>
      <c r="B286" s="85" t="s">
        <v>184</v>
      </c>
      <c r="C286" s="85" t="s">
        <v>19</v>
      </c>
      <c r="D286" s="85" t="n">
        <v>5259.7564204</v>
      </c>
      <c r="E286" s="85" t="n">
        <v>37193.6439815</v>
      </c>
      <c r="F286" s="85" t="n">
        <v>12.38948204527</v>
      </c>
      <c r="G286" s="85" t="n">
        <v>87.61051795473</v>
      </c>
    </row>
    <row r="287">
      <c r="A287" s="85" t="s">
        <v>185</v>
      </c>
      <c r="B287" s="85" t="s">
        <v>186</v>
      </c>
      <c r="C287" s="85" t="s">
        <v>18</v>
      </c>
      <c r="D287" s="85" t="n">
        <v>972.720154</v>
      </c>
      <c r="E287" s="85" t="n">
        <v>9743.8258507</v>
      </c>
      <c r="F287" s="85" t="n">
        <v>9.07680659023336</v>
      </c>
      <c r="G287" s="85" t="n">
        <v>90.9231934097666</v>
      </c>
    </row>
    <row r="288">
      <c r="A288" s="85" t="s">
        <v>185</v>
      </c>
      <c r="B288" s="85" t="s">
        <v>186</v>
      </c>
      <c r="C288" s="85" t="s">
        <v>19</v>
      </c>
      <c r="D288" s="85" t="n">
        <v>9711.584358</v>
      </c>
      <c r="E288" s="85" t="n">
        <v>100423.869655</v>
      </c>
      <c r="F288" s="85" t="n">
        <v>8.81785474535173</v>
      </c>
      <c r="G288" s="85" t="n">
        <v>91.1821452546483</v>
      </c>
    </row>
    <row r="289">
      <c r="A289" s="85" t="s">
        <v>187</v>
      </c>
      <c r="B289" s="85" t="s">
        <v>188</v>
      </c>
      <c r="C289" s="85" t="s">
        <v>18</v>
      </c>
      <c r="D289" s="85" t="n">
        <v>1742.8542727</v>
      </c>
      <c r="E289" s="85" t="n">
        <v>7908.1485159</v>
      </c>
      <c r="F289" s="85" t="n">
        <v>18.0587894426753</v>
      </c>
      <c r="G289" s="85" t="n">
        <v>81.9412105573247</v>
      </c>
    </row>
    <row r="290">
      <c r="A290" s="85" t="s">
        <v>187</v>
      </c>
      <c r="B290" s="85" t="s">
        <v>188</v>
      </c>
      <c r="C290" s="85" t="s">
        <v>19</v>
      </c>
      <c r="D290" s="85" t="n">
        <v>9429.5374685</v>
      </c>
      <c r="E290" s="85" t="n">
        <v>56313.4597436</v>
      </c>
      <c r="F290" s="85" t="n">
        <v>14.3430294759432</v>
      </c>
      <c r="G290" s="85" t="n">
        <v>85.6569705240568</v>
      </c>
    </row>
    <row r="291">
      <c r="A291" s="85" t="s">
        <v>189</v>
      </c>
      <c r="B291" s="85" t="s">
        <v>190</v>
      </c>
      <c r="C291" s="85" t="s">
        <v>18</v>
      </c>
      <c r="D291" s="85" t="n">
        <v>2573.0210439</v>
      </c>
      <c r="E291" s="85" t="n">
        <v>10429.7352953</v>
      </c>
      <c r="F291" s="85" t="n">
        <v>19.7882739380649</v>
      </c>
      <c r="G291" s="85" t="n">
        <v>80.2117260619351</v>
      </c>
    </row>
    <row r="292">
      <c r="A292" s="85" t="s">
        <v>189</v>
      </c>
      <c r="B292" s="85" t="s">
        <v>190</v>
      </c>
      <c r="C292" s="85" t="s">
        <v>19</v>
      </c>
      <c r="D292" s="85" t="n">
        <v>16876.8992495</v>
      </c>
      <c r="E292" s="85" t="n">
        <v>101450.3444096</v>
      </c>
      <c r="F292" s="85" t="n">
        <v>14.2629023778516</v>
      </c>
      <c r="G292" s="85" t="n">
        <v>85.7370976221484</v>
      </c>
    </row>
    <row r="293">
      <c r="A293" s="85" t="s">
        <v>191</v>
      </c>
      <c r="B293" s="85" t="s">
        <v>192</v>
      </c>
      <c r="C293" s="85" t="s">
        <v>18</v>
      </c>
      <c r="D293" s="85" t="n">
        <v>1305.5728956</v>
      </c>
      <c r="E293" s="85" t="n">
        <v>6719.2447922</v>
      </c>
      <c r="F293" s="85" t="n">
        <v>16.2691907329539</v>
      </c>
      <c r="G293" s="85" t="n">
        <v>83.7308092670461</v>
      </c>
    </row>
    <row r="294">
      <c r="A294" s="85" t="s">
        <v>191</v>
      </c>
      <c r="B294" s="85" t="s">
        <v>192</v>
      </c>
      <c r="C294" s="85" t="s">
        <v>19</v>
      </c>
      <c r="D294" s="85" t="n">
        <v>10398.7665013</v>
      </c>
      <c r="E294" s="85" t="n">
        <v>80366.4158106</v>
      </c>
      <c r="F294" s="85" t="n">
        <v>11.4567791706365</v>
      </c>
      <c r="G294" s="85" t="n">
        <v>88.5432208293635</v>
      </c>
    </row>
    <row r="295">
      <c r="A295" s="85" t="s">
        <v>193</v>
      </c>
      <c r="B295" s="85" t="s">
        <v>194</v>
      </c>
      <c r="C295" s="85" t="s">
        <v>18</v>
      </c>
      <c r="D295" s="85" t="n">
        <v>781.3836141</v>
      </c>
      <c r="E295" s="85" t="n">
        <v>2835.3204622</v>
      </c>
      <c r="F295" s="85" t="n">
        <v>21.6048534139232</v>
      </c>
      <c r="G295" s="85" t="n">
        <v>78.3951465860768</v>
      </c>
    </row>
    <row r="296">
      <c r="A296" s="85" t="s">
        <v>193</v>
      </c>
      <c r="B296" s="85" t="s">
        <v>194</v>
      </c>
      <c r="C296" s="85" t="s">
        <v>19</v>
      </c>
      <c r="D296" s="85" t="n">
        <v>5432.9209214</v>
      </c>
      <c r="E296" s="85" t="n">
        <v>32041.3750081</v>
      </c>
      <c r="F296" s="85" t="n">
        <v>14.4977264726225</v>
      </c>
      <c r="G296" s="85" t="n">
        <v>85.5022735273775</v>
      </c>
    </row>
    <row r="297">
      <c r="A297" s="85" t="s">
        <v>195</v>
      </c>
      <c r="B297" s="85" t="s">
        <v>196</v>
      </c>
      <c r="C297" s="85" t="s">
        <v>18</v>
      </c>
      <c r="D297" s="85" t="n">
        <v>553.6699986</v>
      </c>
      <c r="E297" s="85" t="n">
        <v>1955.1053771</v>
      </c>
      <c r="F297" s="85" t="n">
        <v>22.0693332676511</v>
      </c>
      <c r="G297" s="85" t="n">
        <v>77.9306667323489</v>
      </c>
    </row>
    <row r="298">
      <c r="A298" s="85" t="s">
        <v>195</v>
      </c>
      <c r="B298" s="85" t="s">
        <v>196</v>
      </c>
      <c r="C298" s="85" t="s">
        <v>19</v>
      </c>
      <c r="D298" s="85" t="n">
        <v>12497.4076373</v>
      </c>
      <c r="E298" s="85" t="n">
        <v>68268.8169846</v>
      </c>
      <c r="F298" s="85" t="n">
        <v>15.4735567940751</v>
      </c>
      <c r="G298" s="85" t="n">
        <v>84.5264432059249</v>
      </c>
    </row>
    <row r="299">
      <c r="A299" s="85" t="s">
        <v>197</v>
      </c>
      <c r="B299" s="85" t="s">
        <v>198</v>
      </c>
      <c r="C299" s="85" t="s">
        <v>18</v>
      </c>
      <c r="D299" s="85" t="n">
        <v>1779.0638817</v>
      </c>
      <c r="E299" s="85" t="n">
        <v>4907.9230033</v>
      </c>
      <c r="F299" s="85" t="n">
        <v>26.6048657234655</v>
      </c>
      <c r="G299" s="85" t="n">
        <v>73.3951342765345</v>
      </c>
    </row>
    <row r="300">
      <c r="A300" s="85" t="s">
        <v>197</v>
      </c>
      <c r="B300" s="85" t="s">
        <v>198</v>
      </c>
      <c r="C300" s="85" t="s">
        <v>19</v>
      </c>
      <c r="D300" s="85" t="n">
        <v>11537.903003</v>
      </c>
      <c r="E300" s="85" t="n">
        <v>53081.1101083</v>
      </c>
      <c r="F300" s="85" t="n">
        <v>17.8552757887637</v>
      </c>
      <c r="G300" s="85" t="n">
        <v>82.1447242112363</v>
      </c>
    </row>
    <row r="301">
      <c r="A301" s="85" t="s">
        <v>199</v>
      </c>
      <c r="B301" s="85" t="s">
        <v>200</v>
      </c>
      <c r="C301" s="85" t="s">
        <v>18</v>
      </c>
      <c r="D301" s="85" t="n">
        <v>1202.4058895</v>
      </c>
      <c r="E301" s="85" t="n">
        <v>19880.4880949</v>
      </c>
      <c r="F301" s="85" t="n">
        <v>5.70322978614655</v>
      </c>
      <c r="G301" s="85" t="n">
        <v>94.2967702138534</v>
      </c>
    </row>
    <row r="302">
      <c r="A302" s="85" t="s">
        <v>199</v>
      </c>
      <c r="B302" s="85" t="s">
        <v>200</v>
      </c>
      <c r="C302" s="85" t="s">
        <v>19</v>
      </c>
      <c r="D302" s="85" t="n">
        <v>10348.1720258</v>
      </c>
      <c r="E302" s="85" t="n">
        <v>130399.9340026</v>
      </c>
      <c r="F302" s="85" t="n">
        <v>7.35226378372151</v>
      </c>
      <c r="G302" s="85" t="n">
        <v>92.6477362162785</v>
      </c>
    </row>
    <row r="303">
      <c r="A303" s="85" t="s">
        <v>201</v>
      </c>
      <c r="B303" s="85" t="s">
        <v>202</v>
      </c>
      <c r="C303" s="85" t="s">
        <v>18</v>
      </c>
      <c r="D303" s="85" t="n">
        <v>2477.904537</v>
      </c>
      <c r="E303" s="85" t="n">
        <v>14914.2164278</v>
      </c>
      <c r="F303" s="85" t="n">
        <v>14.2472820998373</v>
      </c>
      <c r="G303" s="85" t="n">
        <v>85.7527179001627</v>
      </c>
    </row>
    <row r="304">
      <c r="A304" s="85" t="s">
        <v>201</v>
      </c>
      <c r="B304" s="85" t="s">
        <v>202</v>
      </c>
      <c r="C304" s="85" t="s">
        <v>19</v>
      </c>
      <c r="D304" s="85" t="n">
        <v>20793.0302397</v>
      </c>
      <c r="E304" s="85" t="n">
        <v>126334.8487975</v>
      </c>
      <c r="F304" s="85" t="n">
        <v>14.1326242013199</v>
      </c>
      <c r="G304" s="85" t="n">
        <v>85.8673757986801</v>
      </c>
    </row>
    <row r="305">
      <c r="A305" s="85" t="s">
        <v>203</v>
      </c>
      <c r="B305" s="85" t="s">
        <v>204</v>
      </c>
      <c r="C305" s="85" t="s">
        <v>18</v>
      </c>
      <c r="D305" s="85" t="n">
        <v>1141.7687753</v>
      </c>
      <c r="E305" s="85" t="n">
        <v>11703.2786499</v>
      </c>
      <c r="F305" s="85" t="n">
        <v>8.88878598501728</v>
      </c>
      <c r="G305" s="85" t="n">
        <v>91.1112140149827</v>
      </c>
    </row>
    <row r="306">
      <c r="A306" s="85" t="s">
        <v>203</v>
      </c>
      <c r="B306" s="85" t="s">
        <v>204</v>
      </c>
      <c r="C306" s="85" t="s">
        <v>19</v>
      </c>
      <c r="D306" s="85" t="n">
        <v>10218.0110928</v>
      </c>
      <c r="E306" s="85" t="n">
        <v>78263.9414827</v>
      </c>
      <c r="F306" s="85" t="n">
        <v>11.5481302066443</v>
      </c>
      <c r="G306" s="85" t="n">
        <v>88.4518697933557</v>
      </c>
    </row>
    <row r="307">
      <c r="A307" s="85" t="s">
        <v>205</v>
      </c>
      <c r="B307" s="85" t="s">
        <v>206</v>
      </c>
      <c r="C307" s="85" t="s">
        <v>18</v>
      </c>
      <c r="D307" s="85" t="n">
        <v>1133.0521726</v>
      </c>
      <c r="E307" s="85" t="n">
        <v>15146.7325078</v>
      </c>
      <c r="F307" s="85" t="n">
        <v>6.95987198137906</v>
      </c>
      <c r="G307" s="85" t="n">
        <v>93.0401280186209</v>
      </c>
    </row>
    <row r="308">
      <c r="A308" s="85" t="s">
        <v>205</v>
      </c>
      <c r="B308" s="85" t="s">
        <v>206</v>
      </c>
      <c r="C308" s="85" t="s">
        <v>19</v>
      </c>
      <c r="D308" s="85" t="n">
        <v>24344.4873116</v>
      </c>
      <c r="E308" s="85" t="n">
        <v>256477.7280041</v>
      </c>
      <c r="F308" s="85" t="n">
        <v>8.66900337077391</v>
      </c>
      <c r="G308" s="85" t="n">
        <v>91.3309966292261</v>
      </c>
    </row>
    <row r="309">
      <c r="A309" s="85" t="s">
        <v>207</v>
      </c>
      <c r="B309" s="85" t="s">
        <v>208</v>
      </c>
      <c r="C309" s="85" t="s">
        <v>18</v>
      </c>
      <c r="D309" s="85" t="n">
        <v>101.6494819</v>
      </c>
      <c r="E309" s="85" t="n">
        <v>836.4688445</v>
      </c>
      <c r="F309" s="85" t="n">
        <v>10.8354648917346</v>
      </c>
      <c r="G309" s="85" t="n">
        <v>89.1645351082654</v>
      </c>
    </row>
    <row r="310">
      <c r="A310" s="85" t="s">
        <v>207</v>
      </c>
      <c r="B310" s="85" t="s">
        <v>208</v>
      </c>
      <c r="C310" s="85" t="s">
        <v>19</v>
      </c>
      <c r="D310" s="85" t="n">
        <v>7589.2144408</v>
      </c>
      <c r="E310" s="85" t="n">
        <v>75042.6672259</v>
      </c>
      <c r="F310" s="85" t="n">
        <v>9.1843659949697</v>
      </c>
      <c r="G310" s="85" t="n">
        <v>90.8156340050303</v>
      </c>
    </row>
    <row r="311">
      <c r="A311" s="85" t="s">
        <v>209</v>
      </c>
      <c r="B311" s="85" t="s">
        <v>210</v>
      </c>
      <c r="C311" s="85" t="s">
        <v>18</v>
      </c>
      <c r="D311" s="85" t="n">
        <v>186.7563305</v>
      </c>
      <c r="E311" s="85" t="n">
        <v>4930.7604366</v>
      </c>
      <c r="F311" s="85" t="n">
        <v>3.64935454048021</v>
      </c>
      <c r="G311" s="85" t="n">
        <v>96.3506454595198</v>
      </c>
    </row>
    <row r="312">
      <c r="A312" s="85" t="s">
        <v>209</v>
      </c>
      <c r="B312" s="85" t="s">
        <v>210</v>
      </c>
      <c r="C312" s="85" t="s">
        <v>19</v>
      </c>
      <c r="D312" s="85" t="n">
        <v>16982.2099443</v>
      </c>
      <c r="E312" s="85" t="n">
        <v>145406.2732897</v>
      </c>
      <c r="F312" s="85" t="n">
        <v>10.4577674512969</v>
      </c>
      <c r="G312" s="85" t="n">
        <v>89.5422325487031</v>
      </c>
    </row>
    <row r="313">
      <c r="A313" s="85" t="s">
        <v>211</v>
      </c>
      <c r="B313" s="85" t="s">
        <v>212</v>
      </c>
      <c r="C313" s="85" t="s">
        <v>18</v>
      </c>
      <c r="D313" s="85" t="n">
        <v>643.4641708</v>
      </c>
      <c r="E313" s="85" t="n">
        <v>11525.6528679</v>
      </c>
      <c r="F313" s="85" t="n">
        <v>5.28768166789478</v>
      </c>
      <c r="G313" s="85" t="n">
        <v>94.7123183321052</v>
      </c>
    </row>
    <row r="314">
      <c r="A314" s="85" t="s">
        <v>211</v>
      </c>
      <c r="B314" s="85" t="s">
        <v>212</v>
      </c>
      <c r="C314" s="85" t="s">
        <v>19</v>
      </c>
      <c r="D314" s="85" t="n">
        <v>10652.5402628</v>
      </c>
      <c r="E314" s="85" t="n">
        <v>118801.3427009</v>
      </c>
      <c r="F314" s="85" t="n">
        <v>8.22883023585091</v>
      </c>
      <c r="G314" s="85" t="n">
        <v>91.7711697641491</v>
      </c>
    </row>
    <row r="315">
      <c r="A315" s="85" t="s">
        <v>213</v>
      </c>
      <c r="B315" s="85" t="s">
        <v>214</v>
      </c>
      <c r="C315" s="85" t="s">
        <v>18</v>
      </c>
      <c r="D315" s="85" t="n">
        <v>239.9238865</v>
      </c>
      <c r="E315" s="85" t="n">
        <v>5668.8708772</v>
      </c>
      <c r="F315" s="85" t="n">
        <v>4.06045388433433</v>
      </c>
      <c r="G315" s="85" t="n">
        <v>95.9395461156657</v>
      </c>
    </row>
    <row r="316">
      <c r="A316" s="85" t="s">
        <v>213</v>
      </c>
      <c r="B316" s="85" t="s">
        <v>214</v>
      </c>
      <c r="C316" s="85" t="s">
        <v>19</v>
      </c>
      <c r="D316" s="85" t="n">
        <v>10869.3537158</v>
      </c>
      <c r="E316" s="85" t="n">
        <v>120310.8515233</v>
      </c>
      <c r="F316" s="85" t="n">
        <v>8.28581850134219</v>
      </c>
      <c r="G316" s="85" t="n">
        <v>91.7141814986578</v>
      </c>
    </row>
    <row r="317">
      <c r="A317" s="85" t="s">
        <v>215</v>
      </c>
      <c r="B317" s="85" t="s">
        <v>216</v>
      </c>
      <c r="C317" s="85" t="s">
        <v>18</v>
      </c>
      <c r="D317" s="85" t="n">
        <v>310.6721729</v>
      </c>
      <c r="E317" s="85" t="n">
        <v>1852.0327627</v>
      </c>
      <c r="F317" s="85" t="n">
        <v>14.3649819162136</v>
      </c>
      <c r="G317" s="85" t="n">
        <v>85.6350180837864</v>
      </c>
    </row>
    <row r="318">
      <c r="A318" s="85" t="s">
        <v>215</v>
      </c>
      <c r="B318" s="85" t="s">
        <v>216</v>
      </c>
      <c r="C318" s="85" t="s">
        <v>19</v>
      </c>
      <c r="D318" s="85" t="n">
        <v>3737.2167697</v>
      </c>
      <c r="E318" s="85" t="n">
        <v>28700.0782948</v>
      </c>
      <c r="F318" s="85" t="n">
        <v>11.521357629447</v>
      </c>
      <c r="G318" s="85" t="n">
        <v>88.478642370553</v>
      </c>
    </row>
    <row r="319">
      <c r="A319" s="85" t="s">
        <v>217</v>
      </c>
      <c r="B319" s="85" t="s">
        <v>218</v>
      </c>
      <c r="C319" s="85" t="s">
        <v>18</v>
      </c>
      <c r="D319" s="85" t="n">
        <v>128.6546004</v>
      </c>
      <c r="E319" s="85" t="n">
        <v>1454.6440723</v>
      </c>
      <c r="F319" s="85" t="n">
        <v>8.12573158926517</v>
      </c>
      <c r="G319" s="85" t="n">
        <v>91.8742684107348</v>
      </c>
    </row>
    <row r="320">
      <c r="A320" s="85" t="s">
        <v>217</v>
      </c>
      <c r="B320" s="85" t="s">
        <v>218</v>
      </c>
      <c r="C320" s="85" t="s">
        <v>19</v>
      </c>
      <c r="D320" s="85" t="n">
        <v>13491.3261476</v>
      </c>
      <c r="E320" s="85" t="n">
        <v>48417.3751788</v>
      </c>
      <c r="F320" s="85" t="n">
        <v>21.7922939078789</v>
      </c>
      <c r="G320" s="85" t="n">
        <v>78.2077060921211</v>
      </c>
    </row>
    <row r="321">
      <c r="A321" s="85" t="s">
        <v>219</v>
      </c>
      <c r="B321" s="85" t="s">
        <v>220</v>
      </c>
      <c r="C321" s="85" t="s">
        <v>18</v>
      </c>
      <c r="D321" s="85" t="n">
        <v>159.7792092</v>
      </c>
      <c r="E321" s="85" t="n">
        <v>434.5568048</v>
      </c>
      <c r="F321" s="85" t="n">
        <v>26.8836492213645</v>
      </c>
      <c r="G321" s="85" t="n">
        <v>73.1163507786355</v>
      </c>
    </row>
    <row r="322">
      <c r="A322" s="85" t="s">
        <v>219</v>
      </c>
      <c r="B322" s="85" t="s">
        <v>220</v>
      </c>
      <c r="C322" s="85" t="s">
        <v>19</v>
      </c>
      <c r="D322" s="85" t="n">
        <v>3131.6923036</v>
      </c>
      <c r="E322" s="85" t="n">
        <v>26161.9716774</v>
      </c>
      <c r="F322" s="85" t="n">
        <v>10.6906814580492</v>
      </c>
      <c r="G322" s="85" t="n">
        <v>89.3093185419508</v>
      </c>
    </row>
    <row r="323">
      <c r="A323" s="85" t="s">
        <v>221</v>
      </c>
      <c r="B323" s="85" t="s">
        <v>222</v>
      </c>
      <c r="C323" s="85" t="s">
        <v>18</v>
      </c>
      <c r="D323" s="85" t="n">
        <v>1019.2745447</v>
      </c>
      <c r="E323" s="85" t="n">
        <v>5791.3631862</v>
      </c>
      <c r="F323" s="85" t="n">
        <v>14.9659192717817</v>
      </c>
      <c r="G323" s="85" t="n">
        <v>85.0340807282183</v>
      </c>
    </row>
    <row r="324">
      <c r="A324" s="85" t="s">
        <v>221</v>
      </c>
      <c r="B324" s="85" t="s">
        <v>222</v>
      </c>
      <c r="C324" s="85" t="s">
        <v>19</v>
      </c>
      <c r="D324" s="85" t="n">
        <v>14711.7536654</v>
      </c>
      <c r="E324" s="85" t="n">
        <v>109893.608607</v>
      </c>
      <c r="F324" s="85" t="n">
        <v>11.8066778163516</v>
      </c>
      <c r="G324" s="85" t="n">
        <v>88.1933221836484</v>
      </c>
    </row>
    <row r="325">
      <c r="A325" s="85" t="s">
        <v>223</v>
      </c>
      <c r="B325" s="85" t="s">
        <v>224</v>
      </c>
      <c r="C325" s="85" t="s">
        <v>18</v>
      </c>
      <c r="D325" s="85" t="n">
        <v>185.8887304</v>
      </c>
      <c r="E325" s="85" t="n">
        <v>6991.5939736</v>
      </c>
      <c r="F325" s="85" t="n">
        <v>2.58988754227725</v>
      </c>
      <c r="G325" s="85" t="n">
        <v>97.4101124577228</v>
      </c>
    </row>
    <row r="326">
      <c r="A326" s="85" t="s">
        <v>223</v>
      </c>
      <c r="B326" s="85" t="s">
        <v>224</v>
      </c>
      <c r="C326" s="85" t="s">
        <v>19</v>
      </c>
      <c r="D326" s="85" t="n">
        <v>3612.5173747</v>
      </c>
      <c r="E326" s="85" t="n">
        <v>45672.9999214</v>
      </c>
      <c r="F326" s="85" t="n">
        <v>7.32977469425052</v>
      </c>
      <c r="G326" s="85" t="n">
        <v>92.6702253057495</v>
      </c>
    </row>
    <row r="327">
      <c r="A327" s="85" t="s">
        <v>225</v>
      </c>
      <c r="B327" s="85" t="s">
        <v>226</v>
      </c>
      <c r="C327" s="85" t="s">
        <v>18</v>
      </c>
      <c r="D327" s="85" t="n">
        <v>497.9522221</v>
      </c>
      <c r="E327" s="85" t="n">
        <v>3607.918527</v>
      </c>
      <c r="F327" s="85" t="n">
        <v>12.127810457968</v>
      </c>
      <c r="G327" s="85" t="n">
        <v>87.872189542032</v>
      </c>
    </row>
    <row r="328">
      <c r="A328" s="85" t="s">
        <v>225</v>
      </c>
      <c r="B328" s="85" t="s">
        <v>226</v>
      </c>
      <c r="C328" s="85" t="s">
        <v>19</v>
      </c>
      <c r="D328" s="85" t="n">
        <v>5860.1221659</v>
      </c>
      <c r="E328" s="85" t="n">
        <v>52566.0070871</v>
      </c>
      <c r="F328" s="85" t="n">
        <v>10.0299681680506</v>
      </c>
      <c r="G328" s="85" t="n">
        <v>89.9700318319494</v>
      </c>
    </row>
    <row r="329">
      <c r="A329" s="85" t="s">
        <v>227</v>
      </c>
      <c r="B329" s="85" t="s">
        <v>228</v>
      </c>
      <c r="C329" s="85" t="s">
        <v>18</v>
      </c>
      <c r="D329" s="85" t="n">
        <v>1183.8389958</v>
      </c>
      <c r="E329" s="85" t="n">
        <v>16630.8377862</v>
      </c>
      <c r="F329" s="85" t="n">
        <v>6.64530156952471</v>
      </c>
      <c r="G329" s="85" t="n">
        <v>93.3546984304753</v>
      </c>
    </row>
    <row r="330">
      <c r="A330" s="85" t="s">
        <v>227</v>
      </c>
      <c r="B330" s="85" t="s">
        <v>228</v>
      </c>
      <c r="C330" s="85" t="s">
        <v>19</v>
      </c>
      <c r="D330" s="85" t="n">
        <v>11808.0202073</v>
      </c>
      <c r="E330" s="85" t="n">
        <v>109035.3030127</v>
      </c>
      <c r="F330" s="85" t="n">
        <v>9.77134680896109</v>
      </c>
      <c r="G330" s="85" t="n">
        <v>90.2286531910389</v>
      </c>
    </row>
    <row r="331">
      <c r="A331" s="85" t="s">
        <v>229</v>
      </c>
      <c r="B331" s="85" t="s">
        <v>230</v>
      </c>
      <c r="C331" s="85" t="s">
        <v>18</v>
      </c>
      <c r="D331" s="85" t="n">
        <v>185.3995477</v>
      </c>
      <c r="E331" s="85" t="n">
        <v>712.2406819</v>
      </c>
      <c r="F331" s="85" t="n">
        <v>20.6541041261727</v>
      </c>
      <c r="G331" s="85" t="n">
        <v>79.3458958738273</v>
      </c>
    </row>
    <row r="332">
      <c r="A332" s="85" t="s">
        <v>229</v>
      </c>
      <c r="B332" s="85" t="s">
        <v>230</v>
      </c>
      <c r="C332" s="85" t="s">
        <v>19</v>
      </c>
      <c r="D332" s="85" t="n">
        <v>2073.328482</v>
      </c>
      <c r="E332" s="85" t="n">
        <v>28334.0312921</v>
      </c>
      <c r="F332" s="85" t="n">
        <v>6.81850873407955</v>
      </c>
      <c r="G332" s="85" t="n">
        <v>93.1814912659204</v>
      </c>
    </row>
    <row r="333">
      <c r="A333" s="85" t="s">
        <v>231</v>
      </c>
      <c r="B333" s="85" t="s">
        <v>232</v>
      </c>
      <c r="C333" s="85" t="s">
        <v>18</v>
      </c>
      <c r="D333" s="85" t="n">
        <v>1723.6537791</v>
      </c>
      <c r="E333" s="85" t="n">
        <v>18348.9072735</v>
      </c>
      <c r="F333" s="85" t="n">
        <v>8.58711439254402</v>
      </c>
      <c r="G333" s="85" t="n">
        <v>91.412885607456</v>
      </c>
    </row>
    <row r="334">
      <c r="A334" s="85" t="s">
        <v>231</v>
      </c>
      <c r="B334" s="85" t="s">
        <v>232</v>
      </c>
      <c r="C334" s="85" t="s">
        <v>19</v>
      </c>
      <c r="D334" s="85" t="n">
        <v>20638.4898425</v>
      </c>
      <c r="E334" s="85" t="n">
        <v>158459.9491078</v>
      </c>
      <c r="F334" s="85" t="n">
        <v>11.5235453549806</v>
      </c>
      <c r="G334" s="85" t="n">
        <v>88.4764546450194</v>
      </c>
    </row>
    <row r="335">
      <c r="A335" s="85" t="s">
        <v>233</v>
      </c>
      <c r="B335" s="85" t="s">
        <v>234</v>
      </c>
      <c r="C335" s="85" t="s">
        <v>18</v>
      </c>
      <c r="D335" s="85" t="n">
        <v>1414.2932805</v>
      </c>
      <c r="E335" s="85" t="n">
        <v>16751.3098428</v>
      </c>
      <c r="F335" s="85" t="n">
        <v>7.78555642166356</v>
      </c>
      <c r="G335" s="85" t="n">
        <v>92.2144435783364</v>
      </c>
    </row>
    <row r="336">
      <c r="A336" s="85" t="s">
        <v>233</v>
      </c>
      <c r="B336" s="85" t="s">
        <v>234</v>
      </c>
      <c r="C336" s="85" t="s">
        <v>19</v>
      </c>
      <c r="D336" s="85" t="n">
        <v>22143.0336178</v>
      </c>
      <c r="E336" s="85" t="n">
        <v>196585.3632527</v>
      </c>
      <c r="F336" s="85" t="n">
        <v>10.1235294249013</v>
      </c>
      <c r="G336" s="85" t="n">
        <v>89.8764705750987</v>
      </c>
    </row>
    <row r="337">
      <c r="A337" s="85" t="s">
        <v>235</v>
      </c>
      <c r="B337" s="85" t="s">
        <v>236</v>
      </c>
      <c r="C337" s="85" t="s">
        <v>18</v>
      </c>
      <c r="D337" s="85" t="n">
        <v>1693.9503876</v>
      </c>
      <c r="E337" s="85" t="n">
        <v>9095.6564227</v>
      </c>
      <c r="F337" s="85" t="n">
        <v>15.6998342699839</v>
      </c>
      <c r="G337" s="85" t="n">
        <v>84.3001657300161</v>
      </c>
    </row>
    <row r="338">
      <c r="A338" s="85" t="s">
        <v>235</v>
      </c>
      <c r="B338" s="85" t="s">
        <v>236</v>
      </c>
      <c r="C338" s="85" t="s">
        <v>19</v>
      </c>
      <c r="D338" s="85" t="n">
        <v>17560.5303736</v>
      </c>
      <c r="E338" s="85" t="n">
        <v>113173.8628208</v>
      </c>
      <c r="F338" s="85" t="n">
        <v>13.4322192840929</v>
      </c>
      <c r="G338" s="85" t="n">
        <v>86.5677807159071</v>
      </c>
    </row>
    <row r="339">
      <c r="A339" s="85" t="s">
        <v>237</v>
      </c>
      <c r="B339" s="85" t="s">
        <v>238</v>
      </c>
      <c r="C339" s="85" t="s">
        <v>18</v>
      </c>
      <c r="D339" s="85" t="n">
        <v>1189.2855471</v>
      </c>
      <c r="E339" s="85" t="n">
        <v>7020.3023759</v>
      </c>
      <c r="F339" s="85" t="n">
        <v>14.4865437614487</v>
      </c>
      <c r="G339" s="85" t="n">
        <v>85.5134562385513</v>
      </c>
    </row>
    <row r="340">
      <c r="A340" s="85" t="s">
        <v>237</v>
      </c>
      <c r="B340" s="85" t="s">
        <v>238</v>
      </c>
      <c r="C340" s="85" t="s">
        <v>19</v>
      </c>
      <c r="D340" s="85" t="n">
        <v>19016.3127137</v>
      </c>
      <c r="E340" s="85" t="n">
        <v>82999.0993654</v>
      </c>
      <c r="F340" s="85" t="n">
        <v>18.6406272602764</v>
      </c>
      <c r="G340" s="85" t="n">
        <v>81.3593727397236</v>
      </c>
    </row>
    <row r="341">
      <c r="A341" s="85" t="s">
        <v>239</v>
      </c>
      <c r="B341" s="85" t="s">
        <v>240</v>
      </c>
      <c r="C341" s="85" t="s">
        <v>18</v>
      </c>
      <c r="D341" s="85" t="n">
        <v>257.1641257</v>
      </c>
      <c r="E341" s="85" t="n">
        <v>1831.3532304</v>
      </c>
      <c r="F341" s="85" t="n">
        <v>12.3132386211152</v>
      </c>
      <c r="G341" s="85" t="n">
        <v>87.6867613788848</v>
      </c>
    </row>
    <row r="342">
      <c r="A342" s="85" t="s">
        <v>239</v>
      </c>
      <c r="B342" s="85" t="s">
        <v>240</v>
      </c>
      <c r="C342" s="85" t="s">
        <v>19</v>
      </c>
      <c r="D342" s="85" t="n">
        <v>1781.592471</v>
      </c>
      <c r="E342" s="85" t="n">
        <v>13407.8901747</v>
      </c>
      <c r="F342" s="85" t="n">
        <v>11.7291188420058</v>
      </c>
      <c r="G342" s="85" t="n">
        <v>88.2708811579942</v>
      </c>
    </row>
    <row r="343">
      <c r="A343" s="85" t="s">
        <v>241</v>
      </c>
      <c r="B343" s="85" t="s">
        <v>242</v>
      </c>
      <c r="C343" s="85" t="s">
        <v>18</v>
      </c>
      <c r="D343" s="85" t="n">
        <v>105.2108226</v>
      </c>
      <c r="E343" s="85" t="n">
        <v>807.3429974</v>
      </c>
      <c r="F343" s="85" t="n">
        <v>11.529273155637</v>
      </c>
      <c r="G343" s="85" t="n">
        <v>88.470726844363</v>
      </c>
    </row>
    <row r="344">
      <c r="A344" s="85" t="s">
        <v>241</v>
      </c>
      <c r="B344" s="85" t="s">
        <v>242</v>
      </c>
      <c r="C344" s="85" t="s">
        <v>19</v>
      </c>
      <c r="D344" s="85" t="n">
        <v>2070.7552319</v>
      </c>
      <c r="E344" s="85" t="n">
        <v>9322.690949</v>
      </c>
      <c r="F344" s="85" t="n">
        <v>18.1749683021404</v>
      </c>
      <c r="G344" s="85" t="n">
        <v>81.8250316978596</v>
      </c>
    </row>
    <row r="345">
      <c r="A345" s="85" t="s">
        <v>243</v>
      </c>
      <c r="B345" s="85" t="s">
        <v>244</v>
      </c>
      <c r="C345" s="85" t="s">
        <v>18</v>
      </c>
      <c r="D345" s="85" t="n">
        <v>235.4041622</v>
      </c>
      <c r="E345" s="85" t="n">
        <v>806.6056109</v>
      </c>
      <c r="F345" s="85" t="n">
        <v>22.5913583804179</v>
      </c>
      <c r="G345" s="85" t="n">
        <v>77.4086416195821</v>
      </c>
    </row>
    <row r="346">
      <c r="A346" s="85" t="s">
        <v>243</v>
      </c>
      <c r="B346" s="85" t="s">
        <v>244</v>
      </c>
      <c r="C346" s="85" t="s">
        <v>19</v>
      </c>
      <c r="D346" s="85" t="n">
        <v>2920.7001213</v>
      </c>
      <c r="E346" s="85" t="n">
        <v>14007.2901075</v>
      </c>
      <c r="F346" s="85" t="n">
        <v>17.2536732466382</v>
      </c>
      <c r="G346" s="85" t="n">
        <v>82.7463267533618</v>
      </c>
    </row>
    <row r="347">
      <c r="A347" s="85" t="s">
        <v>245</v>
      </c>
      <c r="B347" s="85" t="s">
        <v>246</v>
      </c>
      <c r="C347" s="85" t="s">
        <v>18</v>
      </c>
      <c r="D347" s="85" t="n">
        <v>229.0738293</v>
      </c>
      <c r="E347" s="85" t="n">
        <v>2067.4049514</v>
      </c>
      <c r="F347" s="85" t="n">
        <v>9.97500308843154</v>
      </c>
      <c r="G347" s="85" t="n">
        <v>90.0249969115685</v>
      </c>
    </row>
    <row r="348">
      <c r="A348" s="85" t="s">
        <v>245</v>
      </c>
      <c r="B348" s="85" t="s">
        <v>246</v>
      </c>
      <c r="C348" s="85" t="s">
        <v>19</v>
      </c>
      <c r="D348" s="85" t="n">
        <v>2575.6015502</v>
      </c>
      <c r="E348" s="85" t="n">
        <v>16007.9196721</v>
      </c>
      <c r="F348" s="85" t="n">
        <v>13.8595991544881</v>
      </c>
      <c r="G348" s="85" t="n">
        <v>86.1404008455119</v>
      </c>
    </row>
    <row r="349">
      <c r="A349" s="85" t="s">
        <v>247</v>
      </c>
      <c r="B349" s="85" t="s">
        <v>248</v>
      </c>
      <c r="C349" s="85" t="s">
        <v>18</v>
      </c>
      <c r="D349" s="85" t="n">
        <v>559.4165116</v>
      </c>
      <c r="E349" s="85" t="n">
        <v>6362.8935708</v>
      </c>
      <c r="F349" s="85" t="n">
        <v>8.08135586156879</v>
      </c>
      <c r="G349" s="85" t="n">
        <v>91.9186441384312</v>
      </c>
    </row>
    <row r="350">
      <c r="A350" s="85" t="s">
        <v>247</v>
      </c>
      <c r="B350" s="85" t="s">
        <v>248</v>
      </c>
      <c r="C350" s="85" t="s">
        <v>19</v>
      </c>
      <c r="D350" s="85" t="n">
        <v>3749.8623027</v>
      </c>
      <c r="E350" s="85" t="n">
        <v>34629.8276123</v>
      </c>
      <c r="F350" s="85" t="n">
        <v>9.77043407855787</v>
      </c>
      <c r="G350" s="85" t="n">
        <v>90.2295659214421</v>
      </c>
    </row>
    <row r="351">
      <c r="A351" s="85" t="s">
        <v>249</v>
      </c>
      <c r="B351" s="85" t="s">
        <v>250</v>
      </c>
      <c r="C351" s="85" t="s">
        <v>18</v>
      </c>
      <c r="D351" s="85" t="n">
        <v>89.8416271</v>
      </c>
      <c r="E351" s="85" t="n">
        <v>831.8290405</v>
      </c>
      <c r="F351" s="85" t="n">
        <v>9.74769299471628</v>
      </c>
      <c r="G351" s="85" t="n">
        <v>90.2523070052837</v>
      </c>
    </row>
    <row r="352">
      <c r="A352" s="85" t="s">
        <v>249</v>
      </c>
      <c r="B352" s="85" t="s">
        <v>250</v>
      </c>
      <c r="C352" s="85" t="s">
        <v>19</v>
      </c>
      <c r="D352" s="85" t="n">
        <v>6204.0652786</v>
      </c>
      <c r="E352" s="85" t="n">
        <v>36199.2640545</v>
      </c>
      <c r="F352" s="85" t="n">
        <v>14.6310805688484</v>
      </c>
      <c r="G352" s="85" t="n">
        <v>85.3689194311516</v>
      </c>
    </row>
    <row r="353">
      <c r="A353" s="85" t="s">
        <v>251</v>
      </c>
      <c r="B353" s="85" t="s">
        <v>252</v>
      </c>
      <c r="C353" s="85" t="s">
        <v>18</v>
      </c>
      <c r="D353" s="85" t="n">
        <v>167.9624918</v>
      </c>
      <c r="E353" s="85" t="n">
        <v>387.6752326</v>
      </c>
      <c r="F353" s="85" t="n">
        <v>30.2287775693007</v>
      </c>
      <c r="G353" s="85" t="n">
        <v>69.7712224306993</v>
      </c>
    </row>
    <row r="354">
      <c r="A354" s="85" t="s">
        <v>251</v>
      </c>
      <c r="B354" s="85" t="s">
        <v>252</v>
      </c>
      <c r="C354" s="85" t="s">
        <v>19</v>
      </c>
      <c r="D354" s="85" t="n">
        <v>6444.8112577</v>
      </c>
      <c r="E354" s="85" t="n">
        <v>32000.551014</v>
      </c>
      <c r="F354" s="85" t="n">
        <v>16.7635597036475</v>
      </c>
      <c r="G354" s="85" t="n">
        <v>83.2364402963525</v>
      </c>
    </row>
    <row r="355">
      <c r="A355" s="85" t="s">
        <v>253</v>
      </c>
      <c r="B355" s="85" t="s">
        <v>254</v>
      </c>
      <c r="C355" s="85" t="s">
        <v>18</v>
      </c>
      <c r="D355" s="85" t="n">
        <v>58.1252681</v>
      </c>
      <c r="E355" s="85" t="n">
        <v>90.3302713</v>
      </c>
      <c r="F355" s="85" t="n">
        <v>39.1533171041781</v>
      </c>
      <c r="G355" s="85" t="n">
        <v>60.8466828958219</v>
      </c>
    </row>
    <row r="356">
      <c r="A356" s="85" t="s">
        <v>253</v>
      </c>
      <c r="B356" s="85" t="s">
        <v>254</v>
      </c>
      <c r="C356" s="85" t="s">
        <v>19</v>
      </c>
      <c r="D356" s="85" t="n">
        <v>4171.9952453</v>
      </c>
      <c r="E356" s="85" t="n">
        <v>25021.549215</v>
      </c>
      <c r="F356" s="85" t="n">
        <v>14.2908143647081</v>
      </c>
      <c r="G356" s="85" t="n">
        <v>85.7091856352919</v>
      </c>
    </row>
    <row r="357">
      <c r="A357" s="85" t="s">
        <v>255</v>
      </c>
      <c r="B357" s="85" t="s">
        <v>256</v>
      </c>
      <c r="C357" s="85" t="s">
        <v>18</v>
      </c>
      <c r="D357" s="85" t="n">
        <v>216.7015452</v>
      </c>
      <c r="E357" s="85" t="n">
        <v>3888.8812841</v>
      </c>
      <c r="F357" s="85" t="n">
        <v>5.27821637535803</v>
      </c>
      <c r="G357" s="85" t="n">
        <v>94.721783624642</v>
      </c>
    </row>
    <row r="358">
      <c r="A358" s="85" t="s">
        <v>255</v>
      </c>
      <c r="B358" s="85" t="s">
        <v>256</v>
      </c>
      <c r="C358" s="85" t="s">
        <v>19</v>
      </c>
      <c r="D358" s="85" t="n">
        <v>3120.1910795</v>
      </c>
      <c r="E358" s="85" t="n">
        <v>32069.2260912</v>
      </c>
      <c r="F358" s="85" t="n">
        <v>8.86684500730517</v>
      </c>
      <c r="G358" s="85" t="n">
        <v>91.1331549926948</v>
      </c>
    </row>
    <row r="359">
      <c r="A359" s="85" t="s">
        <v>257</v>
      </c>
      <c r="B359" s="85" t="s">
        <v>258</v>
      </c>
      <c r="C359" s="85" t="s">
        <v>18</v>
      </c>
      <c r="D359" s="85" t="n">
        <v>12.4409081</v>
      </c>
      <c r="E359" s="85" t="n">
        <v>106.4093203</v>
      </c>
      <c r="F359" s="85" t="n">
        <v>10.4677191348166</v>
      </c>
      <c r="G359" s="85" t="n">
        <v>89.5322808651834</v>
      </c>
    </row>
    <row r="360">
      <c r="A360" s="85" t="s">
        <v>257</v>
      </c>
      <c r="B360" s="85" t="s">
        <v>258</v>
      </c>
      <c r="C360" s="85" t="s">
        <v>19</v>
      </c>
      <c r="D360" s="85" t="n">
        <v>3846.1371277</v>
      </c>
      <c r="E360" s="85" t="n">
        <v>25393.0126478</v>
      </c>
      <c r="F360" s="85" t="n">
        <v>13.1540662339052</v>
      </c>
      <c r="G360" s="85" t="n">
        <v>86.8459337660948</v>
      </c>
    </row>
    <row r="361">
      <c r="A361" s="85" t="s">
        <v>259</v>
      </c>
      <c r="B361" s="85" t="s">
        <v>260</v>
      </c>
      <c r="C361" s="85" t="s">
        <v>18</v>
      </c>
      <c r="D361" s="85" t="n">
        <v>0</v>
      </c>
      <c r="E361" s="85" t="n">
        <v>40.2134193</v>
      </c>
      <c r="F361" s="85" t="n">
        <v>0</v>
      </c>
      <c r="G361" s="85" t="n">
        <v>100</v>
      </c>
    </row>
    <row r="362">
      <c r="A362" s="85" t="s">
        <v>259</v>
      </c>
      <c r="B362" s="85" t="s">
        <v>260</v>
      </c>
      <c r="C362" s="85" t="s">
        <v>19</v>
      </c>
      <c r="D362" s="85" t="n">
        <v>1955.8802566</v>
      </c>
      <c r="E362" s="85" t="n">
        <v>23740.9063221</v>
      </c>
      <c r="F362" s="85" t="n">
        <v>7.61138070945113</v>
      </c>
      <c r="G362" s="85" t="n">
        <v>92.3886192905489</v>
      </c>
    </row>
    <row r="363">
      <c r="A363" s="85" t="s">
        <v>261</v>
      </c>
      <c r="B363" s="85" t="s">
        <v>262</v>
      </c>
      <c r="C363" s="85" t="s">
        <v>18</v>
      </c>
      <c r="D363" s="85" t="n">
        <v>21.4194771</v>
      </c>
      <c r="E363" s="85" t="n">
        <v>44.5533339</v>
      </c>
      <c r="F363" s="85" t="n">
        <v>32.4671281628427</v>
      </c>
      <c r="G363" s="85" t="n">
        <v>67.5328718371573</v>
      </c>
    </row>
    <row r="364">
      <c r="A364" s="85" t="s">
        <v>261</v>
      </c>
      <c r="B364" s="85" t="s">
        <v>262</v>
      </c>
      <c r="C364" s="85" t="s">
        <v>19</v>
      </c>
      <c r="D364" s="85" t="n">
        <v>3700.4933243</v>
      </c>
      <c r="E364" s="85" t="n">
        <v>42056.5338624</v>
      </c>
      <c r="F364" s="85" t="n">
        <v>8.08726779648746</v>
      </c>
      <c r="G364" s="85" t="n">
        <v>91.9127322035125</v>
      </c>
    </row>
    <row r="365">
      <c r="A365" s="85" t="s">
        <v>263</v>
      </c>
      <c r="B365" s="85" t="s">
        <v>264</v>
      </c>
      <c r="C365" s="85" t="s">
        <v>18</v>
      </c>
      <c r="D365" s="85" t="n">
        <v>0</v>
      </c>
      <c r="E365" s="85" t="n">
        <v>51.2065344</v>
      </c>
      <c r="F365" s="85" t="n">
        <v>0</v>
      </c>
      <c r="G365" s="85" t="n">
        <v>100</v>
      </c>
    </row>
    <row r="366">
      <c r="A366" s="85" t="s">
        <v>263</v>
      </c>
      <c r="B366" s="85" t="s">
        <v>264</v>
      </c>
      <c r="C366" s="85" t="s">
        <v>19</v>
      </c>
      <c r="D366" s="85" t="n">
        <v>3082.6382053</v>
      </c>
      <c r="E366" s="85" t="n">
        <v>47756.1552653</v>
      </c>
      <c r="F366" s="85" t="n">
        <v>6.06355500368569</v>
      </c>
      <c r="G366" s="85" t="n">
        <v>93.9364449963143</v>
      </c>
    </row>
    <row r="367">
      <c r="A367" s="85" t="s">
        <v>265</v>
      </c>
      <c r="B367" s="85" t="s">
        <v>266</v>
      </c>
      <c r="C367" s="85" t="s">
        <v>18</v>
      </c>
      <c r="D367" s="85" t="n">
        <v>16.4264549</v>
      </c>
      <c r="E367" s="85" t="n">
        <v>83.813314</v>
      </c>
      <c r="F367" s="85" t="n">
        <v>16.3871635781475</v>
      </c>
      <c r="G367" s="85" t="n">
        <v>83.6128364218525</v>
      </c>
    </row>
    <row r="368">
      <c r="A368" s="85" t="s">
        <v>265</v>
      </c>
      <c r="B368" s="85" t="s">
        <v>266</v>
      </c>
      <c r="C368" s="85" t="s">
        <v>19</v>
      </c>
      <c r="D368" s="85" t="n">
        <v>4623.1862934</v>
      </c>
      <c r="E368" s="85" t="n">
        <v>39742.5739352</v>
      </c>
      <c r="F368" s="85" t="n">
        <v>10.4206177682485</v>
      </c>
      <c r="G368" s="85" t="n">
        <v>89.5793822317515</v>
      </c>
    </row>
    <row r="369">
      <c r="A369" s="85" t="s">
        <v>267</v>
      </c>
      <c r="B369" s="85" t="s">
        <v>268</v>
      </c>
      <c r="C369" s="85" t="s">
        <v>18</v>
      </c>
      <c r="D369" s="85" t="n">
        <v>0</v>
      </c>
      <c r="E369" s="85" t="n">
        <v>83.0406849</v>
      </c>
      <c r="F369" s="85" t="n">
        <v>0</v>
      </c>
      <c r="G369" s="85" t="n">
        <v>100</v>
      </c>
    </row>
    <row r="370">
      <c r="A370" s="85" t="s">
        <v>267</v>
      </c>
      <c r="B370" s="85" t="s">
        <v>268</v>
      </c>
      <c r="C370" s="85" t="s">
        <v>19</v>
      </c>
      <c r="D370" s="85" t="n">
        <v>1120.7413302</v>
      </c>
      <c r="E370" s="85" t="n">
        <v>10860.217988</v>
      </c>
      <c r="F370" s="85" t="n">
        <v>9.3543538579378</v>
      </c>
      <c r="G370" s="85" t="n">
        <v>90.6456461420622</v>
      </c>
    </row>
    <row r="371">
      <c r="A371" s="85" t="s">
        <v>269</v>
      </c>
      <c r="B371" s="85" t="s">
        <v>270</v>
      </c>
      <c r="C371" s="85" t="s">
        <v>18</v>
      </c>
      <c r="D371" s="85" t="n">
        <v>712.0873298</v>
      </c>
      <c r="E371" s="85" t="n">
        <v>2838.7206315</v>
      </c>
      <c r="F371" s="85" t="n">
        <v>20.0542337845636</v>
      </c>
      <c r="G371" s="85" t="n">
        <v>79.9457662154364</v>
      </c>
    </row>
    <row r="372">
      <c r="A372" s="85" t="s">
        <v>269</v>
      </c>
      <c r="B372" s="85" t="s">
        <v>270</v>
      </c>
      <c r="C372" s="85" t="s">
        <v>19</v>
      </c>
      <c r="D372" s="85" t="n">
        <v>21677.4845058</v>
      </c>
      <c r="E372" s="85" t="n">
        <v>156669.7075252</v>
      </c>
      <c r="F372" s="85" t="n">
        <v>12.1546542218798</v>
      </c>
      <c r="G372" s="85" t="n">
        <v>87.8453457781202</v>
      </c>
    </row>
    <row r="373">
      <c r="A373" s="85" t="s">
        <v>271</v>
      </c>
      <c r="B373" s="85" t="s">
        <v>272</v>
      </c>
      <c r="C373" s="85" t="s">
        <v>18</v>
      </c>
      <c r="D373" s="85" t="n">
        <v>0</v>
      </c>
      <c r="E373" s="85" t="n">
        <v>88.9290759</v>
      </c>
      <c r="F373" s="85" t="n">
        <v>0</v>
      </c>
      <c r="G373" s="85" t="n">
        <v>100</v>
      </c>
    </row>
    <row r="374">
      <c r="A374" s="85" t="s">
        <v>271</v>
      </c>
      <c r="B374" s="85" t="s">
        <v>272</v>
      </c>
      <c r="C374" s="85" t="s">
        <v>19</v>
      </c>
      <c r="D374" s="85" t="n">
        <v>6716.0705409</v>
      </c>
      <c r="E374" s="85" t="n">
        <v>91545.0003845</v>
      </c>
      <c r="F374" s="85" t="n">
        <v>6.83492503964144</v>
      </c>
      <c r="G374" s="85" t="n">
        <v>93.1650749603586</v>
      </c>
    </row>
    <row r="375">
      <c r="A375" s="85" t="s">
        <v>273</v>
      </c>
      <c r="B375" s="85" t="s">
        <v>274</v>
      </c>
      <c r="C375" s="85" t="s">
        <v>18</v>
      </c>
      <c r="D375" s="85" t="n">
        <v>0</v>
      </c>
      <c r="E375" s="85" t="n">
        <v>561.2433981</v>
      </c>
      <c r="F375" s="85" t="n">
        <v>0</v>
      </c>
      <c r="G375" s="85" t="n">
        <v>100</v>
      </c>
    </row>
    <row r="376">
      <c r="A376" s="85" t="s">
        <v>273</v>
      </c>
      <c r="B376" s="85" t="s">
        <v>274</v>
      </c>
      <c r="C376" s="85" t="s">
        <v>19</v>
      </c>
      <c r="D376" s="85" t="n">
        <v>3872.4276625</v>
      </c>
      <c r="E376" s="85" t="n">
        <v>33793.3289344</v>
      </c>
      <c r="F376" s="85" t="n">
        <v>10.2810298063114</v>
      </c>
      <c r="G376" s="85" t="n">
        <v>89.7189701936886</v>
      </c>
    </row>
    <row r="377">
      <c r="A377" s="85" t="s">
        <v>275</v>
      </c>
      <c r="B377" s="85" t="s">
        <v>276</v>
      </c>
      <c r="C377" s="85" t="s">
        <v>18</v>
      </c>
      <c r="D377" s="85" t="n">
        <v>137.875445</v>
      </c>
      <c r="E377" s="85" t="n">
        <v>443.0431626</v>
      </c>
      <c r="F377" s="85" t="n">
        <v>23.7340383310524</v>
      </c>
      <c r="G377" s="85" t="n">
        <v>76.2659616689476</v>
      </c>
    </row>
    <row r="378">
      <c r="A378" s="85" t="s">
        <v>275</v>
      </c>
      <c r="B378" s="85" t="s">
        <v>276</v>
      </c>
      <c r="C378" s="85" t="s">
        <v>19</v>
      </c>
      <c r="D378" s="85" t="n">
        <v>8130.5400104</v>
      </c>
      <c r="E378" s="85" t="n">
        <v>49871.5413781</v>
      </c>
      <c r="F378" s="85" t="n">
        <v>14.0176693935194</v>
      </c>
      <c r="G378" s="85" t="n">
        <v>85.9823306064806</v>
      </c>
    </row>
    <row r="379">
      <c r="A379" s="85" t="s">
        <v>277</v>
      </c>
      <c r="B379" s="85" t="s">
        <v>278</v>
      </c>
      <c r="C379" s="85" t="s">
        <v>18</v>
      </c>
      <c r="D379" s="85" t="n">
        <v>23.4910783</v>
      </c>
      <c r="E379" s="85" t="n">
        <v>1460.9359526</v>
      </c>
      <c r="F379" s="85" t="n">
        <v>1.58250138342991</v>
      </c>
      <c r="G379" s="85" t="n">
        <v>98.4174986165701</v>
      </c>
    </row>
    <row r="380">
      <c r="A380" s="85" t="s">
        <v>277</v>
      </c>
      <c r="B380" s="85" t="s">
        <v>278</v>
      </c>
      <c r="C380" s="85" t="s">
        <v>19</v>
      </c>
      <c r="D380" s="85" t="n">
        <v>8344.7935872</v>
      </c>
      <c r="E380" s="85" t="n">
        <v>64411.7793849</v>
      </c>
      <c r="F380" s="85" t="n">
        <v>11.4694703809098</v>
      </c>
      <c r="G380" s="85" t="n">
        <v>88.5305296190902</v>
      </c>
    </row>
    <row r="381">
      <c r="A381" s="85" t="s">
        <v>279</v>
      </c>
      <c r="B381" s="85" t="s">
        <v>280</v>
      </c>
      <c r="C381" s="85" t="s">
        <v>18</v>
      </c>
      <c r="D381" s="85" t="n">
        <v>0</v>
      </c>
      <c r="E381" s="85" t="n">
        <v>111.3404262</v>
      </c>
      <c r="F381" s="85" t="n">
        <v>0</v>
      </c>
      <c r="G381" s="85" t="n">
        <v>100</v>
      </c>
    </row>
    <row r="382">
      <c r="A382" s="85" t="s">
        <v>279</v>
      </c>
      <c r="B382" s="85" t="s">
        <v>280</v>
      </c>
      <c r="C382" s="85" t="s">
        <v>19</v>
      </c>
      <c r="D382" s="85" t="n">
        <v>3184.6643533</v>
      </c>
      <c r="E382" s="85" t="n">
        <v>41665.9952209</v>
      </c>
      <c r="F382" s="85" t="n">
        <v>7.10059647624882</v>
      </c>
      <c r="G382" s="85" t="n">
        <v>92.8994035237512</v>
      </c>
    </row>
    <row r="383">
      <c r="A383" s="85" t="s">
        <v>281</v>
      </c>
      <c r="B383" s="85" t="s">
        <v>282</v>
      </c>
      <c r="C383" s="85" t="s">
        <v>18</v>
      </c>
      <c r="D383" s="85" t="n">
        <v>61.6778639</v>
      </c>
      <c r="E383" s="85" t="n">
        <v>862.5782171</v>
      </c>
      <c r="F383" s="85" t="n">
        <v>6.6732440465274</v>
      </c>
      <c r="G383" s="85" t="n">
        <v>93.3267559534726</v>
      </c>
    </row>
    <row r="384">
      <c r="A384" s="85" t="s">
        <v>281</v>
      </c>
      <c r="B384" s="85" t="s">
        <v>282</v>
      </c>
      <c r="C384" s="85" t="s">
        <v>19</v>
      </c>
      <c r="D384" s="85" t="n">
        <v>1100.3833253</v>
      </c>
      <c r="E384" s="85" t="n">
        <v>16558.3605896</v>
      </c>
      <c r="F384" s="85" t="n">
        <v>6.23137936991954</v>
      </c>
      <c r="G384" s="85" t="n">
        <v>93.7686206300805</v>
      </c>
    </row>
    <row r="385">
      <c r="A385" s="85" t="s">
        <v>283</v>
      </c>
      <c r="B385" s="85" t="s">
        <v>284</v>
      </c>
      <c r="C385" s="85" t="s">
        <v>18</v>
      </c>
      <c r="D385" s="85" t="n">
        <v>163.6433102</v>
      </c>
      <c r="E385" s="85" t="n">
        <v>981.0857949</v>
      </c>
      <c r="F385" s="85" t="n">
        <v>14.2953742916936</v>
      </c>
      <c r="G385" s="85" t="n">
        <v>85.7046257083064</v>
      </c>
    </row>
    <row r="386">
      <c r="A386" s="85" t="s">
        <v>283</v>
      </c>
      <c r="B386" s="85" t="s">
        <v>284</v>
      </c>
      <c r="C386" s="85" t="s">
        <v>19</v>
      </c>
      <c r="D386" s="85" t="n">
        <v>7454.5986579</v>
      </c>
      <c r="E386" s="85" t="n">
        <v>61537.6722367</v>
      </c>
      <c r="F386" s="85" t="n">
        <v>10.8049765013366</v>
      </c>
      <c r="G386" s="85" t="n">
        <v>89.1950234986634</v>
      </c>
    </row>
    <row r="387">
      <c r="A387" s="85" t="s">
        <v>285</v>
      </c>
      <c r="B387" s="85" t="s">
        <v>286</v>
      </c>
      <c r="C387" s="85" t="s">
        <v>18</v>
      </c>
      <c r="D387" s="85" t="n">
        <v>4700.2150568</v>
      </c>
      <c r="E387" s="85" t="n">
        <v>12235.6973047</v>
      </c>
      <c r="F387" s="85" t="n">
        <v>27.7529486246332</v>
      </c>
      <c r="G387" s="85" t="n">
        <v>72.2470513753668</v>
      </c>
    </row>
    <row r="388">
      <c r="A388" s="85" t="s">
        <v>285</v>
      </c>
      <c r="B388" s="85" t="s">
        <v>286</v>
      </c>
      <c r="C388" s="85" t="s">
        <v>19</v>
      </c>
      <c r="D388" s="85" t="n">
        <v>11297.4712169</v>
      </c>
      <c r="E388" s="85" t="n">
        <v>50972.6164243</v>
      </c>
      <c r="F388" s="85" t="n">
        <v>18.1426936187981</v>
      </c>
      <c r="G388" s="85" t="n">
        <v>81.8573063812019</v>
      </c>
    </row>
    <row r="389">
      <c r="A389" s="85" t="s">
        <v>287</v>
      </c>
      <c r="B389" s="85" t="s">
        <v>288</v>
      </c>
      <c r="C389" s="85" t="s">
        <v>18</v>
      </c>
      <c r="D389" s="85" t="n">
        <v>1511.4062442</v>
      </c>
      <c r="E389" s="85" t="n">
        <v>5970.9476652</v>
      </c>
      <c r="F389" s="85" t="n">
        <v>20.1996091403968</v>
      </c>
      <c r="G389" s="85" t="n">
        <v>79.8003908596032</v>
      </c>
    </row>
    <row r="390">
      <c r="A390" s="85" t="s">
        <v>287</v>
      </c>
      <c r="B390" s="85" t="s">
        <v>288</v>
      </c>
      <c r="C390" s="85" t="s">
        <v>19</v>
      </c>
      <c r="D390" s="85" t="n">
        <v>4573.1760212</v>
      </c>
      <c r="E390" s="85" t="n">
        <v>45385.4700758</v>
      </c>
      <c r="F390" s="85" t="n">
        <v>9.15392305131867</v>
      </c>
      <c r="G390" s="85" t="n">
        <v>90.8460769486813</v>
      </c>
    </row>
    <row r="391">
      <c r="A391" s="85" t="s">
        <v>289</v>
      </c>
      <c r="B391" s="85" t="s">
        <v>290</v>
      </c>
      <c r="C391" s="85" t="s">
        <v>18</v>
      </c>
      <c r="D391" s="85" t="n">
        <v>29.0344342</v>
      </c>
      <c r="E391" s="85" t="n">
        <v>170.6303007</v>
      </c>
      <c r="F391" s="85" t="n">
        <v>14.5415935440686</v>
      </c>
      <c r="G391" s="85" t="n">
        <v>85.4584064559315</v>
      </c>
    </row>
    <row r="392">
      <c r="A392" s="85" t="s">
        <v>289</v>
      </c>
      <c r="B392" s="85" t="s">
        <v>290</v>
      </c>
      <c r="C392" s="85" t="s">
        <v>19</v>
      </c>
      <c r="D392" s="85" t="n">
        <v>1371.9991886</v>
      </c>
      <c r="E392" s="85" t="n">
        <v>17498.3360742</v>
      </c>
      <c r="F392" s="85" t="n">
        <v>7.27066673428261</v>
      </c>
      <c r="G392" s="85" t="n">
        <v>92.7293332657174</v>
      </c>
    </row>
    <row r="393">
      <c r="A393" s="85" t="s">
        <v>291</v>
      </c>
      <c r="B393" s="85" t="s">
        <v>292</v>
      </c>
      <c r="C393" s="85" t="s">
        <v>18</v>
      </c>
      <c r="D393" s="85" t="n">
        <v>104.694272</v>
      </c>
      <c r="E393" s="85" t="n">
        <v>909.4839906</v>
      </c>
      <c r="F393" s="85" t="n">
        <v>10.3230640865443</v>
      </c>
      <c r="G393" s="85" t="n">
        <v>89.6769359134557</v>
      </c>
    </row>
    <row r="394">
      <c r="A394" s="85" t="s">
        <v>291</v>
      </c>
      <c r="B394" s="85" t="s">
        <v>292</v>
      </c>
      <c r="C394" s="85" t="s">
        <v>19</v>
      </c>
      <c r="D394" s="85" t="n">
        <v>3405.3192711</v>
      </c>
      <c r="E394" s="85" t="n">
        <v>23795.502468</v>
      </c>
      <c r="F394" s="85" t="n">
        <v>12.5191779269117</v>
      </c>
      <c r="G394" s="85" t="n">
        <v>87.4808220730883</v>
      </c>
    </row>
    <row r="395">
      <c r="A395" s="85" t="s">
        <v>293</v>
      </c>
      <c r="B395" s="85" t="s">
        <v>294</v>
      </c>
      <c r="C395" s="85" t="s">
        <v>18</v>
      </c>
      <c r="D395" s="85" t="n">
        <v>827.1866905</v>
      </c>
      <c r="E395" s="85" t="n">
        <v>8188.021341</v>
      </c>
      <c r="F395" s="85" t="n">
        <v>9.17545870943555</v>
      </c>
      <c r="G395" s="85" t="n">
        <v>90.8245412905644</v>
      </c>
    </row>
    <row r="396">
      <c r="A396" s="85" t="s">
        <v>293</v>
      </c>
      <c r="B396" s="85" t="s">
        <v>294</v>
      </c>
      <c r="C396" s="85" t="s">
        <v>19</v>
      </c>
      <c r="D396" s="85" t="n">
        <v>3301.0963345</v>
      </c>
      <c r="E396" s="85" t="n">
        <v>47440.6956367</v>
      </c>
      <c r="F396" s="85" t="n">
        <v>6.50567551176284</v>
      </c>
      <c r="G396" s="85" t="n">
        <v>93.4943244882372</v>
      </c>
    </row>
    <row r="397">
      <c r="A397" s="85" t="s">
        <v>295</v>
      </c>
      <c r="B397" s="85" t="s">
        <v>296</v>
      </c>
      <c r="C397" s="85" t="s">
        <v>18</v>
      </c>
      <c r="D397" s="85" t="n">
        <v>72.6470947</v>
      </c>
      <c r="E397" s="85" t="n">
        <v>792.68185</v>
      </c>
      <c r="F397" s="85" t="n">
        <v>8.39531546297529</v>
      </c>
      <c r="G397" s="85" t="n">
        <v>91.6046845370247</v>
      </c>
    </row>
    <row r="398">
      <c r="A398" s="85" t="s">
        <v>295</v>
      </c>
      <c r="B398" s="85" t="s">
        <v>296</v>
      </c>
      <c r="C398" s="85" t="s">
        <v>19</v>
      </c>
      <c r="D398" s="85" t="n">
        <v>10963.4211669</v>
      </c>
      <c r="E398" s="85" t="n">
        <v>66135.2498891</v>
      </c>
      <c r="F398" s="85" t="n">
        <v>14.2199872147431</v>
      </c>
      <c r="G398" s="85" t="n">
        <v>85.780012785257</v>
      </c>
    </row>
    <row r="399">
      <c r="A399" s="85" t="s">
        <v>297</v>
      </c>
      <c r="B399" s="85" t="s">
        <v>298</v>
      </c>
      <c r="C399" s="85" t="s">
        <v>18</v>
      </c>
      <c r="D399" s="85" t="n">
        <v>0</v>
      </c>
      <c r="E399" s="85" t="n">
        <v>502.8454245</v>
      </c>
      <c r="F399" s="85" t="n">
        <v>0</v>
      </c>
      <c r="G399" s="85" t="n">
        <v>100</v>
      </c>
    </row>
    <row r="400">
      <c r="A400" s="85" t="s">
        <v>297</v>
      </c>
      <c r="B400" s="85" t="s">
        <v>298</v>
      </c>
      <c r="C400" s="85" t="s">
        <v>19</v>
      </c>
      <c r="D400" s="85" t="n">
        <v>6911.9864492</v>
      </c>
      <c r="E400" s="85" t="n">
        <v>70705.1681006</v>
      </c>
      <c r="F400" s="85" t="n">
        <v>8.90523040852418</v>
      </c>
      <c r="G400" s="85" t="n">
        <v>91.0947695914758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395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86" t="s">
        <v>74</v>
      </c>
      <c r="B411" s="86" t="s">
        <v>75</v>
      </c>
      <c r="C411" s="86" t="s">
        <v>18</v>
      </c>
      <c r="D411" s="86" t="n">
        <v>4.72428</v>
      </c>
      <c r="E411" s="86" t="n">
        <v>32.4794244</v>
      </c>
      <c r="F411" s="86" t="n">
        <v>12.6984129032054</v>
      </c>
      <c r="G411" s="86" t="n">
        <v>87.3015870967946</v>
      </c>
    </row>
    <row r="412">
      <c r="A412" s="86" t="s">
        <v>74</v>
      </c>
      <c r="B412" s="86" t="s">
        <v>75</v>
      </c>
      <c r="C412" s="86" t="s">
        <v>19</v>
      </c>
      <c r="D412" s="86" t="n">
        <v>36.0996806</v>
      </c>
      <c r="E412" s="86" t="n">
        <v>500.6966229</v>
      </c>
      <c r="F412" s="86" t="n">
        <v>6.72502406678738</v>
      </c>
      <c r="G412" s="86" t="n">
        <v>93.2749759332126</v>
      </c>
    </row>
    <row r="413">
      <c r="A413" s="86" t="s">
        <v>76</v>
      </c>
      <c r="B413" s="86" t="s">
        <v>77</v>
      </c>
      <c r="C413" s="86" t="s">
        <v>18</v>
      </c>
      <c r="D413" s="86" t="n">
        <v>10.190955</v>
      </c>
      <c r="E413" s="86" t="n">
        <v>127.3869375</v>
      </c>
      <c r="F413" s="86" t="n">
        <v>7.40740740740741</v>
      </c>
      <c r="G413" s="86" t="n">
        <v>92.5925925925926</v>
      </c>
    </row>
    <row r="414">
      <c r="A414" s="86" t="s">
        <v>76</v>
      </c>
      <c r="B414" s="86" t="s">
        <v>77</v>
      </c>
      <c r="C414" s="86" t="s">
        <v>19</v>
      </c>
      <c r="D414" s="86" t="n">
        <v>27.17588</v>
      </c>
      <c r="E414" s="86" t="n">
        <v>849.24625</v>
      </c>
      <c r="F414" s="86" t="n">
        <v>3.10077519379845</v>
      </c>
      <c r="G414" s="86" t="n">
        <v>96.8992248062015</v>
      </c>
    </row>
    <row r="415">
      <c r="A415" s="86" t="s">
        <v>78</v>
      </c>
      <c r="B415" s="86" t="s">
        <v>79</v>
      </c>
      <c r="C415" s="86" t="s">
        <v>18</v>
      </c>
      <c r="D415" s="86" t="n">
        <v>2.0296443</v>
      </c>
      <c r="E415" s="86" t="n">
        <v>318.1414549</v>
      </c>
      <c r="F415" s="86" t="n">
        <v>0.633924893618256</v>
      </c>
      <c r="G415" s="86" t="n">
        <v>99.3660751063818</v>
      </c>
    </row>
    <row r="416">
      <c r="A416" s="86" t="s">
        <v>78</v>
      </c>
      <c r="B416" s="86" t="s">
        <v>79</v>
      </c>
      <c r="C416" s="86" t="s">
        <v>19</v>
      </c>
      <c r="D416" s="86" t="n">
        <v>14.7400582</v>
      </c>
      <c r="E416" s="86" t="n">
        <v>692.0888476</v>
      </c>
      <c r="F416" s="86" t="n">
        <v>2.08537852357877</v>
      </c>
      <c r="G416" s="86" t="n">
        <v>97.9146214764212</v>
      </c>
    </row>
    <row r="417">
      <c r="A417" s="86" t="s">
        <v>80</v>
      </c>
      <c r="B417" s="86" t="s">
        <v>81</v>
      </c>
      <c r="C417" s="86" t="s">
        <v>18</v>
      </c>
      <c r="D417" s="86" t="n">
        <v>1.5853659</v>
      </c>
      <c r="E417" s="86" t="n">
        <v>26.9512203</v>
      </c>
      <c r="F417" s="86" t="n">
        <v>5.55555555555556</v>
      </c>
      <c r="G417" s="86" t="n">
        <v>94.4444444444444</v>
      </c>
    </row>
    <row r="418">
      <c r="A418" s="86" t="s">
        <v>80</v>
      </c>
      <c r="B418" s="86" t="s">
        <v>81</v>
      </c>
      <c r="C418" s="86" t="s">
        <v>19</v>
      </c>
      <c r="D418" s="86" t="n">
        <v>4.7560977</v>
      </c>
      <c r="E418" s="86" t="n">
        <v>31.707318</v>
      </c>
      <c r="F418" s="86" t="n">
        <v>13.0434782608696</v>
      </c>
      <c r="G418" s="86" t="n">
        <v>86.9565217391304</v>
      </c>
    </row>
    <row r="419">
      <c r="A419" s="86" t="s">
        <v>82</v>
      </c>
      <c r="B419" s="86" t="s">
        <v>83</v>
      </c>
      <c r="C419" s="86" t="s">
        <v>18</v>
      </c>
      <c r="D419" s="86" t="n">
        <v>82.9862357</v>
      </c>
      <c r="E419" s="86" t="n">
        <v>1455.6717387</v>
      </c>
      <c r="F419" s="86" t="n">
        <v>5.39341667093758</v>
      </c>
      <c r="G419" s="86" t="n">
        <v>94.6065833290624</v>
      </c>
    </row>
    <row r="420">
      <c r="A420" s="86" t="s">
        <v>82</v>
      </c>
      <c r="B420" s="86" t="s">
        <v>83</v>
      </c>
      <c r="C420" s="86" t="s">
        <v>19</v>
      </c>
      <c r="D420" s="86" t="n">
        <v>444.8641997</v>
      </c>
      <c r="E420" s="86" t="n">
        <v>7380.4778273</v>
      </c>
      <c r="F420" s="86" t="n">
        <v>5.68491700637585</v>
      </c>
      <c r="G420" s="86" t="n">
        <v>94.3150829936241</v>
      </c>
    </row>
    <row r="421">
      <c r="A421" s="86" t="s">
        <v>94</v>
      </c>
      <c r="B421" s="86" t="s">
        <v>95</v>
      </c>
      <c r="C421" s="86" t="s">
        <v>18</v>
      </c>
      <c r="D421" s="86" t="n">
        <v>21.1182777</v>
      </c>
      <c r="E421" s="86" t="n">
        <v>244.2022293</v>
      </c>
      <c r="F421" s="86" t="n">
        <v>7.95953465443966</v>
      </c>
      <c r="G421" s="86" t="n">
        <v>92.0404653455603</v>
      </c>
    </row>
    <row r="422">
      <c r="A422" s="86" t="s">
        <v>94</v>
      </c>
      <c r="B422" s="86" t="s">
        <v>95</v>
      </c>
      <c r="C422" s="86" t="s">
        <v>19</v>
      </c>
      <c r="D422" s="86" t="n">
        <v>210.6497394</v>
      </c>
      <c r="E422" s="86" t="n">
        <v>3461.0297524</v>
      </c>
      <c r="F422" s="86" t="n">
        <v>5.73714943993467</v>
      </c>
      <c r="G422" s="86" t="n">
        <v>94.2628505600653</v>
      </c>
    </row>
    <row r="423">
      <c r="A423" s="86" t="s">
        <v>110</v>
      </c>
      <c r="B423" s="86" t="s">
        <v>111</v>
      </c>
      <c r="C423" s="86" t="s">
        <v>18</v>
      </c>
      <c r="D423" s="86" t="n">
        <v>150.1043481</v>
      </c>
      <c r="E423" s="86" t="n">
        <v>1320.7818421</v>
      </c>
      <c r="F423" s="86" t="n">
        <v>10.2050280368456</v>
      </c>
      <c r="G423" s="86" t="n">
        <v>89.7949719631544</v>
      </c>
    </row>
    <row r="424">
      <c r="A424" s="86" t="s">
        <v>110</v>
      </c>
      <c r="B424" s="86" t="s">
        <v>111</v>
      </c>
      <c r="C424" s="86" t="s">
        <v>19</v>
      </c>
      <c r="D424" s="86" t="n">
        <v>637.280469</v>
      </c>
      <c r="E424" s="86" t="n">
        <v>7833.8333356</v>
      </c>
      <c r="F424" s="86" t="n">
        <v>7.52298320740235</v>
      </c>
      <c r="G424" s="86" t="n">
        <v>92.4770167925977</v>
      </c>
    </row>
    <row r="425">
      <c r="A425" s="86" t="s">
        <v>112</v>
      </c>
      <c r="B425" s="86" t="s">
        <v>113</v>
      </c>
      <c r="C425" s="86" t="s">
        <v>18</v>
      </c>
      <c r="D425" s="86" t="n">
        <v>45.11581</v>
      </c>
      <c r="E425" s="86" t="n">
        <v>537.7804552</v>
      </c>
      <c r="F425" s="86" t="n">
        <v>7.73993808049536</v>
      </c>
      <c r="G425" s="86" t="n">
        <v>92.2600619195046</v>
      </c>
    </row>
    <row r="426">
      <c r="A426" s="86" t="s">
        <v>112</v>
      </c>
      <c r="B426" s="86" t="s">
        <v>113</v>
      </c>
      <c r="C426" s="86" t="s">
        <v>19</v>
      </c>
      <c r="D426" s="86" t="n">
        <v>230.9929472</v>
      </c>
      <c r="E426" s="86" t="n">
        <v>2770.110734</v>
      </c>
      <c r="F426" s="86" t="n">
        <v>7.69693325315695</v>
      </c>
      <c r="G426" s="86" t="n">
        <v>92.3030667468431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396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87" t="s">
        <v>16</v>
      </c>
      <c r="B437" s="87" t="s">
        <v>17</v>
      </c>
      <c r="C437" s="87" t="s">
        <v>18</v>
      </c>
      <c r="D437" s="87" t="n">
        <v>317.8549167</v>
      </c>
      <c r="E437" s="87" t="n">
        <v>4063.3953024</v>
      </c>
      <c r="F437" s="87" t="n">
        <v>7.25489074589522</v>
      </c>
      <c r="G437" s="87" t="n">
        <v>92.7451092541048</v>
      </c>
    </row>
    <row r="438">
      <c r="A438" s="87" t="s">
        <v>16</v>
      </c>
      <c r="B438" s="87" t="s">
        <v>17</v>
      </c>
      <c r="C438" s="87" t="s">
        <v>19</v>
      </c>
      <c r="D438" s="87" t="n">
        <v>1606.5590718</v>
      </c>
      <c r="E438" s="87" t="n">
        <v>23519.1906878</v>
      </c>
      <c r="F438" s="87" t="n">
        <v>6.39407415568234</v>
      </c>
      <c r="G438" s="87" t="n">
        <v>93.6059258443177</v>
      </c>
    </row>
    <row r="439">
      <c r="A439" s="87" t="s">
        <v>29</v>
      </c>
      <c r="B439" s="87" t="s">
        <v>30</v>
      </c>
      <c r="C439" s="87" t="s">
        <v>18</v>
      </c>
      <c r="D439" s="87" t="n">
        <v>32.6444857</v>
      </c>
      <c r="E439" s="87" t="n">
        <v>1897.3584945</v>
      </c>
      <c r="F439" s="87" t="n">
        <v>1.69142151773347</v>
      </c>
      <c r="G439" s="87" t="n">
        <v>98.3085784822665</v>
      </c>
    </row>
    <row r="440">
      <c r="A440" s="87" t="s">
        <v>29</v>
      </c>
      <c r="B440" s="87" t="s">
        <v>30</v>
      </c>
      <c r="C440" s="87" t="s">
        <v>19</v>
      </c>
      <c r="D440" s="87" t="n">
        <v>1143.3347183</v>
      </c>
      <c r="E440" s="87" t="n">
        <v>22285.6623027</v>
      </c>
      <c r="F440" s="87" t="n">
        <v>4.87999856449339</v>
      </c>
      <c r="G440" s="87" t="n">
        <v>95.1200014355066</v>
      </c>
    </row>
    <row r="441">
      <c r="A441" s="87" t="s">
        <v>31</v>
      </c>
      <c r="B441" s="87" t="s">
        <v>32</v>
      </c>
      <c r="C441" s="87" t="s">
        <v>18</v>
      </c>
      <c r="D441" s="87" t="n">
        <v>38.3331163</v>
      </c>
      <c r="E441" s="87" t="n">
        <v>618.3014554</v>
      </c>
      <c r="F441" s="87" t="n">
        <v>5.83781572766678</v>
      </c>
      <c r="G441" s="87" t="n">
        <v>94.1621842723332</v>
      </c>
    </row>
    <row r="442">
      <c r="A442" s="87" t="s">
        <v>31</v>
      </c>
      <c r="B442" s="87" t="s">
        <v>32</v>
      </c>
      <c r="C442" s="87" t="s">
        <v>19</v>
      </c>
      <c r="D442" s="87" t="n">
        <v>725.047863</v>
      </c>
      <c r="E442" s="87" t="n">
        <v>11248.3175713</v>
      </c>
      <c r="F442" s="87" t="n">
        <v>6.05550600604707</v>
      </c>
      <c r="G442" s="87" t="n">
        <v>93.9444939939529</v>
      </c>
    </row>
    <row r="443">
      <c r="A443" s="87" t="s">
        <v>33</v>
      </c>
      <c r="B443" s="87" t="s">
        <v>34</v>
      </c>
      <c r="C443" s="87" t="s">
        <v>18</v>
      </c>
      <c r="D443" s="87" t="n">
        <v>16.975155</v>
      </c>
      <c r="E443" s="87" t="n">
        <v>185.595028</v>
      </c>
      <c r="F443" s="87" t="n">
        <v>8.37988826815642</v>
      </c>
      <c r="G443" s="87" t="n">
        <v>91.6201117318436</v>
      </c>
    </row>
    <row r="444">
      <c r="A444" s="87" t="s">
        <v>33</v>
      </c>
      <c r="B444" s="87" t="s">
        <v>34</v>
      </c>
      <c r="C444" s="87" t="s">
        <v>19</v>
      </c>
      <c r="D444" s="87" t="n">
        <v>158.43478</v>
      </c>
      <c r="E444" s="87" t="n">
        <v>1460.995007</v>
      </c>
      <c r="F444" s="87" t="n">
        <v>9.78336827393431</v>
      </c>
      <c r="G444" s="87" t="n">
        <v>90.2166317260657</v>
      </c>
    </row>
    <row r="445">
      <c r="A445" s="87" t="s">
        <v>35</v>
      </c>
      <c r="B445" s="87" t="s">
        <v>36</v>
      </c>
      <c r="C445" s="87" t="s">
        <v>18</v>
      </c>
      <c r="D445" s="87" t="n">
        <v>74.8774733</v>
      </c>
      <c r="E445" s="87" t="n">
        <v>1076.3752385</v>
      </c>
      <c r="F445" s="87" t="n">
        <v>6.50399973285865</v>
      </c>
      <c r="G445" s="87" t="n">
        <v>93.4960002671413</v>
      </c>
    </row>
    <row r="446">
      <c r="A446" s="87" t="s">
        <v>35</v>
      </c>
      <c r="B446" s="87" t="s">
        <v>36</v>
      </c>
      <c r="C446" s="87" t="s">
        <v>19</v>
      </c>
      <c r="D446" s="87" t="n">
        <v>810.6368912</v>
      </c>
      <c r="E446" s="87" t="n">
        <v>15330.1103979</v>
      </c>
      <c r="F446" s="87" t="n">
        <v>5.02230086798664</v>
      </c>
      <c r="G446" s="87" t="n">
        <v>94.9776991320134</v>
      </c>
    </row>
    <row r="447">
      <c r="A447" s="87" t="s">
        <v>37</v>
      </c>
      <c r="B447" s="87" t="s">
        <v>38</v>
      </c>
      <c r="C447" s="87" t="s">
        <v>18</v>
      </c>
      <c r="D447" s="87" t="n">
        <v>7.9176774</v>
      </c>
      <c r="E447" s="87" t="n">
        <v>383.9310117</v>
      </c>
      <c r="F447" s="87" t="n">
        <v>2.02059560749976</v>
      </c>
      <c r="G447" s="87" t="n">
        <v>97.9794043925002</v>
      </c>
    </row>
    <row r="448">
      <c r="A448" s="87" t="s">
        <v>37</v>
      </c>
      <c r="B448" s="87" t="s">
        <v>38</v>
      </c>
      <c r="C448" s="87" t="s">
        <v>19</v>
      </c>
      <c r="D448" s="87" t="n">
        <v>58.9447869</v>
      </c>
      <c r="E448" s="87" t="n">
        <v>1506.2064775</v>
      </c>
      <c r="F448" s="87" t="n">
        <v>3.76607604905181</v>
      </c>
      <c r="G448" s="87" t="n">
        <v>96.2339239509482</v>
      </c>
    </row>
    <row r="449">
      <c r="A449" s="87" t="s">
        <v>39</v>
      </c>
      <c r="B449" s="87" t="s">
        <v>40</v>
      </c>
      <c r="C449" s="87" t="s">
        <v>18</v>
      </c>
      <c r="D449" s="87" t="n">
        <v>20.0888174</v>
      </c>
      <c r="E449" s="87" t="n">
        <v>751.1969635</v>
      </c>
      <c r="F449" s="87" t="n">
        <v>2.60458806547149</v>
      </c>
      <c r="G449" s="87" t="n">
        <v>97.3954119345285</v>
      </c>
    </row>
    <row r="450">
      <c r="A450" s="87" t="s">
        <v>39</v>
      </c>
      <c r="B450" s="87" t="s">
        <v>40</v>
      </c>
      <c r="C450" s="87" t="s">
        <v>19</v>
      </c>
      <c r="D450" s="87" t="n">
        <v>68.2510348</v>
      </c>
      <c r="E450" s="87" t="n">
        <v>3692.463184</v>
      </c>
      <c r="F450" s="87" t="n">
        <v>1.81484236315564</v>
      </c>
      <c r="G450" s="87" t="n">
        <v>98.1851576368444</v>
      </c>
    </row>
    <row r="451">
      <c r="A451" s="87" t="s">
        <v>41</v>
      </c>
      <c r="B451" s="87" t="s">
        <v>42</v>
      </c>
      <c r="C451" s="87" t="s">
        <v>18</v>
      </c>
      <c r="D451" s="87" t="n">
        <v>13.6682339</v>
      </c>
      <c r="E451" s="87" t="n">
        <v>398.108531</v>
      </c>
      <c r="F451" s="87" t="n">
        <v>3.31933102231238</v>
      </c>
      <c r="G451" s="87" t="n">
        <v>96.6806689776876</v>
      </c>
    </row>
    <row r="452">
      <c r="A452" s="87" t="s">
        <v>41</v>
      </c>
      <c r="B452" s="87" t="s">
        <v>42</v>
      </c>
      <c r="C452" s="87" t="s">
        <v>19</v>
      </c>
      <c r="D452" s="87" t="n">
        <v>77.0758025</v>
      </c>
      <c r="E452" s="87" t="n">
        <v>7599.1474369</v>
      </c>
      <c r="F452" s="87" t="n">
        <v>1.00408495292829</v>
      </c>
      <c r="G452" s="87" t="n">
        <v>98.9959150470717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397</v>
      </c>
    </row>
    <row r="9">
      <c r="A9" t="s">
        <v>398</v>
      </c>
    </row>
    <row r="10">
      <c r="A10" t="s">
        <v>335</v>
      </c>
    </row>
    <row r="11">
      <c r="A11" t="s">
        <v>399</v>
      </c>
    </row>
    <row r="12">
      <c r="A12" s="3" t="s">
        <v>6</v>
      </c>
    </row>
    <row r="13">
      <c r="A13" s="3" t="s">
        <v>7</v>
      </c>
    </row>
    <row r="15">
      <c r="A15" s="4" t="s">
        <v>400</v>
      </c>
    </row>
    <row r="16">
      <c r="A16" s="5" t="s">
        <v>9</v>
      </c>
      <c r="B16" s="5" t="s">
        <v>10</v>
      </c>
      <c r="C16" s="5" t="s">
        <v>11</v>
      </c>
      <c r="D16" s="5" t="s">
        <v>401</v>
      </c>
      <c r="E16" s="5" t="s">
        <v>402</v>
      </c>
      <c r="F16" s="5" t="s">
        <v>403</v>
      </c>
      <c r="G16" s="5" t="s">
        <v>404</v>
      </c>
      <c r="H16" s="5" t="s">
        <v>405</v>
      </c>
      <c r="I16" s="5" t="s">
        <v>406</v>
      </c>
      <c r="J16" s="5" t="s">
        <v>407</v>
      </c>
      <c r="K16" s="5" t="s">
        <v>408</v>
      </c>
    </row>
    <row r="17">
      <c r="A17" s="88" t="s">
        <v>16</v>
      </c>
      <c r="B17" s="88" t="s">
        <v>17</v>
      </c>
      <c r="C17" s="88" t="s">
        <v>18</v>
      </c>
      <c r="D17" s="88" t="n">
        <v>1221.2194083</v>
      </c>
      <c r="E17" s="88" t="n">
        <v>10623.3340609</v>
      </c>
      <c r="F17" s="88" t="n">
        <v>18791.6178688</v>
      </c>
      <c r="G17" s="88" t="n">
        <v>1272.93209</v>
      </c>
      <c r="H17" s="88" t="n">
        <v>3.8271818293346</v>
      </c>
      <c r="I17" s="88" t="n">
        <v>33.2924868442969</v>
      </c>
      <c r="J17" s="88" t="n">
        <v>58.8910870253737</v>
      </c>
      <c r="K17" s="88" t="n">
        <v>3.98924430099472</v>
      </c>
    </row>
    <row r="18">
      <c r="A18" s="88" t="s">
        <v>16</v>
      </c>
      <c r="B18" s="88" t="s">
        <v>17</v>
      </c>
      <c r="C18" s="88" t="s">
        <v>19</v>
      </c>
      <c r="D18" s="88" t="n">
        <v>60377.9720728</v>
      </c>
      <c r="E18" s="88" t="n">
        <v>319580.5654181</v>
      </c>
      <c r="F18" s="88" t="n">
        <v>432835.9916264</v>
      </c>
      <c r="G18" s="88" t="n">
        <v>25304.9598977</v>
      </c>
      <c r="H18" s="88" t="n">
        <v>7.20415330926414</v>
      </c>
      <c r="I18" s="88" t="n">
        <v>38.1315786021652</v>
      </c>
      <c r="J18" s="88" t="n">
        <v>51.6449415969818</v>
      </c>
      <c r="K18" s="88" t="n">
        <v>3.01932649158877</v>
      </c>
    </row>
    <row r="19">
      <c r="A19" s="88" t="s">
        <v>16</v>
      </c>
      <c r="B19" s="88" t="s">
        <v>20</v>
      </c>
      <c r="C19" s="88" t="s">
        <v>18</v>
      </c>
      <c r="D19" s="88" t="n">
        <v>11.1585259</v>
      </c>
      <c r="E19" s="88" t="n">
        <v>102.8622407</v>
      </c>
      <c r="F19" s="88" t="n">
        <v>161.5948696</v>
      </c>
      <c r="G19" s="88" t="n">
        <v>5.2872754</v>
      </c>
      <c r="H19" s="88" t="n">
        <v>3.97237815601197</v>
      </c>
      <c r="I19" s="88" t="n">
        <v>36.6184316545902</v>
      </c>
      <c r="J19" s="88" t="n">
        <v>57.5269471859757</v>
      </c>
      <c r="K19" s="88" t="n">
        <v>1.88224300342211</v>
      </c>
    </row>
    <row r="20">
      <c r="A20" s="88" t="s">
        <v>16</v>
      </c>
      <c r="B20" s="88" t="s">
        <v>20</v>
      </c>
      <c r="C20" s="88" t="s">
        <v>19</v>
      </c>
      <c r="D20" s="88" t="n">
        <v>74.812939</v>
      </c>
      <c r="E20" s="88" t="n">
        <v>614.7142676</v>
      </c>
      <c r="F20" s="88" t="n">
        <v>1185.7090762</v>
      </c>
      <c r="G20" s="88" t="n">
        <v>63.0492845</v>
      </c>
      <c r="H20" s="88" t="n">
        <v>3.85974803001878</v>
      </c>
      <c r="I20" s="88" t="n">
        <v>31.7143293006245</v>
      </c>
      <c r="J20" s="88" t="n">
        <v>61.1730849263699</v>
      </c>
      <c r="K20" s="88" t="n">
        <v>3.25283774298679</v>
      </c>
    </row>
    <row r="21">
      <c r="A21" s="88" t="s">
        <v>16</v>
      </c>
      <c r="B21" s="88" t="s">
        <v>21</v>
      </c>
      <c r="C21" s="88" t="s">
        <v>18</v>
      </c>
      <c r="D21" s="88" t="n">
        <v>1210.0608824</v>
      </c>
      <c r="E21" s="88" t="n">
        <v>10520.4718202</v>
      </c>
      <c r="F21" s="88" t="n">
        <v>18630.0229992</v>
      </c>
      <c r="G21" s="88" t="n">
        <v>1267.6448146</v>
      </c>
      <c r="H21" s="88" t="n">
        <v>3.82589228170776</v>
      </c>
      <c r="I21" s="88" t="n">
        <v>33.2629477758144</v>
      </c>
      <c r="J21" s="88" t="n">
        <v>58.9032025060669</v>
      </c>
      <c r="K21" s="88" t="n">
        <v>4.00795743641089</v>
      </c>
    </row>
    <row r="22">
      <c r="A22" s="88" t="s">
        <v>16</v>
      </c>
      <c r="B22" s="88" t="s">
        <v>21</v>
      </c>
      <c r="C22" s="88" t="s">
        <v>19</v>
      </c>
      <c r="D22" s="88" t="n">
        <v>60303.1591338</v>
      </c>
      <c r="E22" s="88" t="n">
        <v>318965.8511505</v>
      </c>
      <c r="F22" s="88" t="n">
        <v>431650.2825502</v>
      </c>
      <c r="G22" s="88" t="n">
        <v>25241.9106132</v>
      </c>
      <c r="H22" s="88" t="n">
        <v>7.21190589627396</v>
      </c>
      <c r="I22" s="88" t="n">
        <v>38.1464542764391</v>
      </c>
      <c r="J22" s="88" t="n">
        <v>51.6228546326233</v>
      </c>
      <c r="K22" s="88" t="n">
        <v>3.01878519466358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K30" s="7" t="str">
        <f>=HYPERLINK("#'Indice'!A1", "Ir al Índice")</f>
      </c>
    </row>
    <row r="31">
      <c r="A31" s="4" t="s">
        <v>409</v>
      </c>
    </row>
    <row r="32">
      <c r="A32" s="5" t="s">
        <v>28</v>
      </c>
      <c r="B32" s="5" t="s">
        <v>10</v>
      </c>
      <c r="C32" s="5" t="s">
        <v>11</v>
      </c>
      <c r="D32" s="5" t="s">
        <v>401</v>
      </c>
      <c r="E32" s="5" t="s">
        <v>402</v>
      </c>
      <c r="F32" s="5" t="s">
        <v>403</v>
      </c>
      <c r="G32" s="5" t="s">
        <v>404</v>
      </c>
      <c r="H32" s="5" t="s">
        <v>405</v>
      </c>
      <c r="I32" s="5" t="s">
        <v>406</v>
      </c>
      <c r="J32" s="5" t="s">
        <v>407</v>
      </c>
      <c r="K32" s="5" t="s">
        <v>408</v>
      </c>
    </row>
    <row r="33">
      <c r="A33" s="89" t="s">
        <v>16</v>
      </c>
      <c r="B33" s="89" t="s">
        <v>17</v>
      </c>
      <c r="C33" s="89" t="s">
        <v>18</v>
      </c>
      <c r="D33" s="89" t="n">
        <v>1221.2194083</v>
      </c>
      <c r="E33" s="89" t="n">
        <v>10623.3340609</v>
      </c>
      <c r="F33" s="89" t="n">
        <v>18791.6178688</v>
      </c>
      <c r="G33" s="89" t="n">
        <v>1272.93209</v>
      </c>
      <c r="H33" s="89" t="n">
        <v>3.8271818293346</v>
      </c>
      <c r="I33" s="89" t="n">
        <v>33.2924868442969</v>
      </c>
      <c r="J33" s="89" t="n">
        <v>58.8910870253737</v>
      </c>
      <c r="K33" s="89" t="n">
        <v>3.98924430099472</v>
      </c>
    </row>
    <row r="34">
      <c r="A34" s="89" t="s">
        <v>16</v>
      </c>
      <c r="B34" s="89" t="s">
        <v>17</v>
      </c>
      <c r="C34" s="89" t="s">
        <v>19</v>
      </c>
      <c r="D34" s="89" t="n">
        <v>60377.9720728</v>
      </c>
      <c r="E34" s="89" t="n">
        <v>319580.5654181</v>
      </c>
      <c r="F34" s="89" t="n">
        <v>432835.9916264</v>
      </c>
      <c r="G34" s="89" t="n">
        <v>25304.9598977</v>
      </c>
      <c r="H34" s="89" t="n">
        <v>7.20415330926414</v>
      </c>
      <c r="I34" s="89" t="n">
        <v>38.1315786021652</v>
      </c>
      <c r="J34" s="89" t="n">
        <v>51.6449415969818</v>
      </c>
      <c r="K34" s="89" t="n">
        <v>3.01932649158877</v>
      </c>
    </row>
    <row r="35">
      <c r="A35" s="89" t="s">
        <v>29</v>
      </c>
      <c r="B35" s="89" t="s">
        <v>30</v>
      </c>
      <c r="C35" s="89" t="s">
        <v>18</v>
      </c>
      <c r="D35" s="89" t="n">
        <v>0</v>
      </c>
      <c r="E35" s="89" t="n">
        <v>171.6254995</v>
      </c>
      <c r="F35" s="89" t="n">
        <v>248.1490972</v>
      </c>
      <c r="G35" s="89" t="n">
        <v>23.6232206</v>
      </c>
      <c r="H35" s="89" t="n">
        <v>0</v>
      </c>
      <c r="I35" s="89" t="n">
        <v>38.7068886683038</v>
      </c>
      <c r="J35" s="89" t="n">
        <v>55.9653402696171</v>
      </c>
      <c r="K35" s="89" t="n">
        <v>5.32777106207915</v>
      </c>
    </row>
    <row r="36">
      <c r="A36" s="89" t="s">
        <v>29</v>
      </c>
      <c r="B36" s="89" t="s">
        <v>30</v>
      </c>
      <c r="C36" s="89" t="s">
        <v>19</v>
      </c>
      <c r="D36" s="89" t="n">
        <v>627.3865667</v>
      </c>
      <c r="E36" s="89" t="n">
        <v>9324.835191</v>
      </c>
      <c r="F36" s="89" t="n">
        <v>6023.6789707</v>
      </c>
      <c r="G36" s="89" t="n">
        <v>727.7292434</v>
      </c>
      <c r="H36" s="89" t="n">
        <v>3.75598937332298</v>
      </c>
      <c r="I36" s="89" t="n">
        <v>55.8252021072228</v>
      </c>
      <c r="J36" s="89" t="n">
        <v>36.0620953701052</v>
      </c>
      <c r="K36" s="89" t="n">
        <v>4.35671314934893</v>
      </c>
    </row>
    <row r="37">
      <c r="A37" s="89" t="s">
        <v>31</v>
      </c>
      <c r="B37" s="89" t="s">
        <v>32</v>
      </c>
      <c r="C37" s="89" t="s">
        <v>18</v>
      </c>
      <c r="D37" s="89" t="n">
        <v>8.650156</v>
      </c>
      <c r="E37" s="89" t="n">
        <v>25.8235624</v>
      </c>
      <c r="F37" s="89" t="n">
        <v>29.5502506</v>
      </c>
      <c r="G37" s="89" t="n">
        <v>0</v>
      </c>
      <c r="H37" s="89" t="n">
        <v>13.5108087410201</v>
      </c>
      <c r="I37" s="89" t="n">
        <v>40.3342104579615</v>
      </c>
      <c r="J37" s="89" t="n">
        <v>46.1549808010184</v>
      </c>
      <c r="K37" s="89" t="n">
        <v>0</v>
      </c>
    </row>
    <row r="38">
      <c r="A38" s="89" t="s">
        <v>31</v>
      </c>
      <c r="B38" s="89" t="s">
        <v>32</v>
      </c>
      <c r="C38" s="89" t="s">
        <v>19</v>
      </c>
      <c r="D38" s="89" t="n">
        <v>187.4436409</v>
      </c>
      <c r="E38" s="89" t="n">
        <v>1614.4566567</v>
      </c>
      <c r="F38" s="89" t="n">
        <v>2273.2748086</v>
      </c>
      <c r="G38" s="89" t="n">
        <v>66.5328986</v>
      </c>
      <c r="H38" s="89" t="n">
        <v>4.52575702301475</v>
      </c>
      <c r="I38" s="89" t="n">
        <v>38.9804557643595</v>
      </c>
      <c r="J38" s="89" t="n">
        <v>54.8873751110751</v>
      </c>
      <c r="K38" s="89" t="n">
        <v>1.60641210155067</v>
      </c>
    </row>
    <row r="39">
      <c r="A39" s="89" t="s">
        <v>33</v>
      </c>
      <c r="B39" s="89" t="s">
        <v>34</v>
      </c>
      <c r="C39" s="89" t="s">
        <v>18</v>
      </c>
      <c r="D39" s="89" t="n">
        <v>0</v>
      </c>
      <c r="E39" s="89" t="n">
        <v>53.9742742</v>
      </c>
      <c r="F39" s="89" t="n">
        <v>92.7293285</v>
      </c>
      <c r="G39" s="89" t="n">
        <v>0</v>
      </c>
      <c r="H39" s="89" t="n">
        <v>0</v>
      </c>
      <c r="I39" s="89" t="n">
        <v>36.7913760852718</v>
      </c>
      <c r="J39" s="89" t="n">
        <v>63.2086239147282</v>
      </c>
      <c r="K39" s="89" t="n">
        <v>0</v>
      </c>
    </row>
    <row r="40">
      <c r="A40" s="89" t="s">
        <v>33</v>
      </c>
      <c r="B40" s="89" t="s">
        <v>34</v>
      </c>
      <c r="C40" s="89" t="s">
        <v>19</v>
      </c>
      <c r="D40" s="89" t="n">
        <v>730.5708497</v>
      </c>
      <c r="E40" s="89" t="n">
        <v>3694.9648166</v>
      </c>
      <c r="F40" s="89" t="n">
        <v>4905.2779725</v>
      </c>
      <c r="G40" s="89" t="n">
        <v>822.4521481</v>
      </c>
      <c r="H40" s="89" t="n">
        <v>7.19542721557236</v>
      </c>
      <c r="I40" s="89" t="n">
        <v>36.3918850757097</v>
      </c>
      <c r="J40" s="89" t="n">
        <v>48.3123171938325</v>
      </c>
      <c r="K40" s="89" t="n">
        <v>8.10037051488545</v>
      </c>
    </row>
    <row r="41">
      <c r="A41" s="89" t="s">
        <v>35</v>
      </c>
      <c r="B41" s="89" t="s">
        <v>36</v>
      </c>
      <c r="C41" s="89" t="s">
        <v>18</v>
      </c>
      <c r="D41" s="89" t="n">
        <v>9.1518077</v>
      </c>
      <c r="E41" s="89" t="n">
        <v>22.2517884</v>
      </c>
      <c r="F41" s="89" t="n">
        <v>104.9206871</v>
      </c>
      <c r="G41" s="89" t="n">
        <v>6.070541</v>
      </c>
      <c r="H41" s="89" t="n">
        <v>6.42706485394853</v>
      </c>
      <c r="I41" s="89" t="n">
        <v>15.6268238856395</v>
      </c>
      <c r="J41" s="89" t="n">
        <v>73.6829359419933</v>
      </c>
      <c r="K41" s="89" t="n">
        <v>4.26317531841863</v>
      </c>
    </row>
    <row r="42">
      <c r="A42" s="89" t="s">
        <v>35</v>
      </c>
      <c r="B42" s="89" t="s">
        <v>36</v>
      </c>
      <c r="C42" s="89" t="s">
        <v>19</v>
      </c>
      <c r="D42" s="89" t="n">
        <v>395.9879992</v>
      </c>
      <c r="E42" s="89" t="n">
        <v>1109.7152801</v>
      </c>
      <c r="F42" s="89" t="n">
        <v>1650.4417527</v>
      </c>
      <c r="G42" s="89" t="n">
        <v>129.5028615</v>
      </c>
      <c r="H42" s="89" t="n">
        <v>12.0520521990011</v>
      </c>
      <c r="I42" s="89" t="n">
        <v>33.774625768493</v>
      </c>
      <c r="J42" s="89" t="n">
        <v>50.2318509528994</v>
      </c>
      <c r="K42" s="89" t="n">
        <v>3.94147107960642</v>
      </c>
    </row>
    <row r="43">
      <c r="A43" s="89" t="s">
        <v>37</v>
      </c>
      <c r="B43" s="89" t="s">
        <v>38</v>
      </c>
      <c r="C43" s="89" t="s">
        <v>18</v>
      </c>
      <c r="D43" s="89" t="n">
        <v>92.5566986</v>
      </c>
      <c r="E43" s="89" t="n">
        <v>156.8557516</v>
      </c>
      <c r="F43" s="89" t="n">
        <v>197.3910954</v>
      </c>
      <c r="G43" s="89" t="n">
        <v>0</v>
      </c>
      <c r="H43" s="89" t="n">
        <v>20.7153008322054</v>
      </c>
      <c r="I43" s="89" t="n">
        <v>35.1062011805127</v>
      </c>
      <c r="J43" s="89" t="n">
        <v>44.1784979872819</v>
      </c>
      <c r="K43" s="89" t="n">
        <v>0</v>
      </c>
    </row>
    <row r="44">
      <c r="A44" s="89" t="s">
        <v>37</v>
      </c>
      <c r="B44" s="89" t="s">
        <v>38</v>
      </c>
      <c r="C44" s="89" t="s">
        <v>19</v>
      </c>
      <c r="D44" s="89" t="n">
        <v>225.0464452</v>
      </c>
      <c r="E44" s="89" t="n">
        <v>10140.6075879</v>
      </c>
      <c r="F44" s="89" t="n">
        <v>8880.791451</v>
      </c>
      <c r="G44" s="89" t="n">
        <v>91.5286233</v>
      </c>
      <c r="H44" s="89" t="n">
        <v>1.16375398968955</v>
      </c>
      <c r="I44" s="89" t="n">
        <v>52.4388311390878</v>
      </c>
      <c r="J44" s="89" t="n">
        <v>45.9241045710244</v>
      </c>
      <c r="K44" s="89" t="n">
        <v>0.473310300198277</v>
      </c>
    </row>
    <row r="45">
      <c r="A45" s="89" t="s">
        <v>39</v>
      </c>
      <c r="B45" s="89" t="s">
        <v>40</v>
      </c>
      <c r="C45" s="89" t="s">
        <v>18</v>
      </c>
      <c r="D45" s="89" t="n">
        <v>0</v>
      </c>
      <c r="E45" s="89" t="n">
        <v>362.9286743</v>
      </c>
      <c r="F45" s="89" t="n">
        <v>2922.696534</v>
      </c>
      <c r="G45" s="89" t="n">
        <v>0</v>
      </c>
      <c r="H45" s="89" t="n">
        <v>0</v>
      </c>
      <c r="I45" s="89" t="n">
        <v>11.0459547663314</v>
      </c>
      <c r="J45" s="89" t="n">
        <v>88.9540452336686</v>
      </c>
      <c r="K45" s="89" t="n">
        <v>0</v>
      </c>
    </row>
    <row r="46">
      <c r="A46" s="89" t="s">
        <v>39</v>
      </c>
      <c r="B46" s="89" t="s">
        <v>40</v>
      </c>
      <c r="C46" s="89" t="s">
        <v>19</v>
      </c>
      <c r="D46" s="89" t="n">
        <v>18408.2145012</v>
      </c>
      <c r="E46" s="89" t="n">
        <v>30467.689473</v>
      </c>
      <c r="F46" s="89" t="n">
        <v>24312.5237207</v>
      </c>
      <c r="G46" s="89" t="n">
        <v>1452.6451086</v>
      </c>
      <c r="H46" s="89" t="n">
        <v>24.6623123299171</v>
      </c>
      <c r="I46" s="89" t="n">
        <v>40.8189329663163</v>
      </c>
      <c r="J46" s="89" t="n">
        <v>32.57258076221</v>
      </c>
      <c r="K46" s="89" t="n">
        <v>1.94617394155659</v>
      </c>
    </row>
    <row r="47">
      <c r="A47" s="89" t="s">
        <v>41</v>
      </c>
      <c r="B47" s="89" t="s">
        <v>42</v>
      </c>
      <c r="C47" s="89" t="s">
        <v>18</v>
      </c>
      <c r="D47" s="89" t="n">
        <v>15.3197983</v>
      </c>
      <c r="E47" s="89" t="n">
        <v>49.1024816</v>
      </c>
      <c r="F47" s="89" t="n">
        <v>30.8416184</v>
      </c>
      <c r="G47" s="89" t="n">
        <v>0</v>
      </c>
      <c r="H47" s="89" t="n">
        <v>16.0814312382595</v>
      </c>
      <c r="I47" s="89" t="n">
        <v>51.5436408505655</v>
      </c>
      <c r="J47" s="89" t="n">
        <v>32.3749279111749</v>
      </c>
      <c r="K47" s="89" t="n">
        <v>0</v>
      </c>
    </row>
    <row r="48">
      <c r="A48" s="89" t="s">
        <v>41</v>
      </c>
      <c r="B48" s="89" t="s">
        <v>42</v>
      </c>
      <c r="C48" s="89" t="s">
        <v>19</v>
      </c>
      <c r="D48" s="89" t="n">
        <v>85.4883894</v>
      </c>
      <c r="E48" s="89" t="n">
        <v>1326.1167951</v>
      </c>
      <c r="F48" s="89" t="n">
        <v>1777.0918647</v>
      </c>
      <c r="G48" s="89" t="n">
        <v>150.1213691</v>
      </c>
      <c r="H48" s="89" t="n">
        <v>2.56043841532201</v>
      </c>
      <c r="I48" s="89" t="n">
        <v>39.7181466303043</v>
      </c>
      <c r="J48" s="89" t="n">
        <v>53.2251725628382</v>
      </c>
      <c r="K48" s="89" t="n">
        <v>4.49624239153551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K56" s="7" t="str">
        <f>=HYPERLINK("#'Indice'!A1", "Ir al Índice")</f>
      </c>
    </row>
    <row r="57">
      <c r="A57" s="4" t="s">
        <v>410</v>
      </c>
    </row>
    <row r="58">
      <c r="A58" s="5" t="s">
        <v>28</v>
      </c>
      <c r="B58" s="5" t="s">
        <v>10</v>
      </c>
      <c r="C58" s="5" t="s">
        <v>11</v>
      </c>
      <c r="D58" s="5" t="s">
        <v>401</v>
      </c>
      <c r="E58" s="5" t="s">
        <v>402</v>
      </c>
      <c r="F58" s="5" t="s">
        <v>403</v>
      </c>
      <c r="G58" s="5" t="s">
        <v>404</v>
      </c>
      <c r="H58" s="5" t="s">
        <v>405</v>
      </c>
      <c r="I58" s="5" t="s">
        <v>406</v>
      </c>
      <c r="J58" s="5" t="s">
        <v>407</v>
      </c>
      <c r="K58" s="5" t="s">
        <v>408</v>
      </c>
    </row>
    <row r="59">
      <c r="A59" s="90" t="s">
        <v>16</v>
      </c>
      <c r="B59" s="90" t="s">
        <v>17</v>
      </c>
      <c r="C59" s="90" t="s">
        <v>18</v>
      </c>
      <c r="D59" s="90" t="n">
        <v>1210.0608824</v>
      </c>
      <c r="E59" s="90" t="n">
        <v>10520.4718202</v>
      </c>
      <c r="F59" s="90" t="n">
        <v>18630.0229992</v>
      </c>
      <c r="G59" s="90" t="n">
        <v>1267.6448146</v>
      </c>
      <c r="H59" s="90" t="n">
        <v>3.82589228170776</v>
      </c>
      <c r="I59" s="90" t="n">
        <v>33.2629477758144</v>
      </c>
      <c r="J59" s="90" t="n">
        <v>58.9032025060669</v>
      </c>
      <c r="K59" s="90" t="n">
        <v>4.00795743641089</v>
      </c>
    </row>
    <row r="60">
      <c r="A60" s="90" t="s">
        <v>16</v>
      </c>
      <c r="B60" s="90" t="s">
        <v>17</v>
      </c>
      <c r="C60" s="90" t="s">
        <v>19</v>
      </c>
      <c r="D60" s="90" t="n">
        <v>60303.1591338</v>
      </c>
      <c r="E60" s="90" t="n">
        <v>318965.8511505</v>
      </c>
      <c r="F60" s="90" t="n">
        <v>431650.2825502</v>
      </c>
      <c r="G60" s="90" t="n">
        <v>25241.9106132</v>
      </c>
      <c r="H60" s="90" t="n">
        <v>7.21190589627396</v>
      </c>
      <c r="I60" s="90" t="n">
        <v>38.1464542764391</v>
      </c>
      <c r="J60" s="90" t="n">
        <v>51.6228546326233</v>
      </c>
      <c r="K60" s="90" t="n">
        <v>3.01878519466358</v>
      </c>
    </row>
    <row r="61">
      <c r="A61" s="90" t="s">
        <v>44</v>
      </c>
      <c r="B61" s="90" t="s">
        <v>45</v>
      </c>
      <c r="C61" s="90" t="s">
        <v>18</v>
      </c>
      <c r="D61" s="90" t="n">
        <v>0</v>
      </c>
      <c r="E61" s="90" t="n">
        <v>61.5260194</v>
      </c>
      <c r="F61" s="90" t="n">
        <v>16.8590276</v>
      </c>
      <c r="G61" s="90" t="n">
        <v>2.8006615</v>
      </c>
      <c r="H61" s="90" t="n">
        <v>0</v>
      </c>
      <c r="I61" s="90" t="n">
        <v>75.7842981686857</v>
      </c>
      <c r="J61" s="90" t="n">
        <v>20.7660041545366</v>
      </c>
      <c r="K61" s="90" t="n">
        <v>3.44969767677768</v>
      </c>
    </row>
    <row r="62">
      <c r="A62" s="90" t="s">
        <v>44</v>
      </c>
      <c r="B62" s="90" t="s">
        <v>45</v>
      </c>
      <c r="C62" s="90" t="s">
        <v>19</v>
      </c>
      <c r="D62" s="90" t="n">
        <v>52.7074332</v>
      </c>
      <c r="E62" s="90" t="n">
        <v>377.1462066</v>
      </c>
      <c r="F62" s="90" t="n">
        <v>434.1094437</v>
      </c>
      <c r="G62" s="90" t="n">
        <v>5.5539147</v>
      </c>
      <c r="H62" s="90" t="n">
        <v>6.06169095131095</v>
      </c>
      <c r="I62" s="90" t="n">
        <v>43.3742189492254</v>
      </c>
      <c r="J62" s="90" t="n">
        <v>49.9253544897519</v>
      </c>
      <c r="K62" s="90" t="n">
        <v>0.638735609711741</v>
      </c>
    </row>
    <row r="63">
      <c r="A63" s="90" t="s">
        <v>46</v>
      </c>
      <c r="B63" s="90" t="s">
        <v>47</v>
      </c>
      <c r="C63" s="90" t="s">
        <v>18</v>
      </c>
      <c r="D63" s="90" t="n">
        <v>17.5861294</v>
      </c>
      <c r="E63" s="90" t="n">
        <v>24.6718987</v>
      </c>
      <c r="F63" s="90" t="n">
        <v>113.0557045</v>
      </c>
      <c r="G63" s="90" t="n">
        <v>31.2567484</v>
      </c>
      <c r="H63" s="90" t="n">
        <v>9.42599778150328</v>
      </c>
      <c r="I63" s="90" t="n">
        <v>13.2239026065436</v>
      </c>
      <c r="J63" s="90" t="n">
        <v>60.5967803127441</v>
      </c>
      <c r="K63" s="90" t="n">
        <v>16.753319299209</v>
      </c>
    </row>
    <row r="64">
      <c r="A64" s="90" t="s">
        <v>46</v>
      </c>
      <c r="B64" s="90" t="s">
        <v>47</v>
      </c>
      <c r="C64" s="90" t="s">
        <v>19</v>
      </c>
      <c r="D64" s="90" t="n">
        <v>946.6758477</v>
      </c>
      <c r="E64" s="90" t="n">
        <v>2723.6629375</v>
      </c>
      <c r="F64" s="90" t="n">
        <v>4040.2039231</v>
      </c>
      <c r="G64" s="90" t="n">
        <v>213.9205783</v>
      </c>
      <c r="H64" s="90" t="n">
        <v>11.9462456126309</v>
      </c>
      <c r="I64" s="90" t="n">
        <v>34.3703142912609</v>
      </c>
      <c r="J64" s="90" t="n">
        <v>50.9839439843434</v>
      </c>
      <c r="K64" s="90" t="n">
        <v>2.69949611176485</v>
      </c>
    </row>
    <row r="65">
      <c r="A65" s="90" t="s">
        <v>29</v>
      </c>
      <c r="B65" s="90" t="s">
        <v>30</v>
      </c>
      <c r="C65" s="90" t="s">
        <v>18</v>
      </c>
      <c r="D65" s="90" t="n">
        <v>0</v>
      </c>
      <c r="E65" s="90" t="n">
        <v>94.3402868</v>
      </c>
      <c r="F65" s="90" t="n">
        <v>213.695006</v>
      </c>
      <c r="G65" s="90" t="n">
        <v>0</v>
      </c>
      <c r="H65" s="90" t="n">
        <v>0</v>
      </c>
      <c r="I65" s="90" t="n">
        <v>30.6264538528879</v>
      </c>
      <c r="J65" s="90" t="n">
        <v>69.3735461471121</v>
      </c>
      <c r="K65" s="90" t="n">
        <v>0</v>
      </c>
    </row>
    <row r="66">
      <c r="A66" s="90" t="s">
        <v>29</v>
      </c>
      <c r="B66" s="90" t="s">
        <v>30</v>
      </c>
      <c r="C66" s="90" t="s">
        <v>19</v>
      </c>
      <c r="D66" s="90" t="n">
        <v>576.5506755</v>
      </c>
      <c r="E66" s="90" t="n">
        <v>8190.9436913</v>
      </c>
      <c r="F66" s="90" t="n">
        <v>5194.2566415</v>
      </c>
      <c r="G66" s="90" t="n">
        <v>626.5808821</v>
      </c>
      <c r="H66" s="90" t="n">
        <v>3.95213571936491</v>
      </c>
      <c r="I66" s="90" t="n">
        <v>56.1472261039669</v>
      </c>
      <c r="J66" s="90" t="n">
        <v>35.6055557312768</v>
      </c>
      <c r="K66" s="90" t="n">
        <v>4.29508244539136</v>
      </c>
    </row>
    <row r="67">
      <c r="A67" s="90" t="s">
        <v>31</v>
      </c>
      <c r="B67" s="90" t="s">
        <v>32</v>
      </c>
      <c r="C67" s="90" t="s">
        <v>18</v>
      </c>
      <c r="D67" s="90" t="n">
        <v>8.650156</v>
      </c>
      <c r="E67" s="90" t="n">
        <v>0</v>
      </c>
      <c r="F67" s="90" t="n">
        <v>0</v>
      </c>
      <c r="G67" s="90" t="n">
        <v>0</v>
      </c>
      <c r="H67" s="90" t="n">
        <v>100</v>
      </c>
      <c r="I67" s="90" t="n">
        <v>0</v>
      </c>
      <c r="J67" s="90" t="n">
        <v>0</v>
      </c>
      <c r="K67" s="90" t="n">
        <v>0</v>
      </c>
    </row>
    <row r="68">
      <c r="A68" s="90" t="s">
        <v>31</v>
      </c>
      <c r="B68" s="90" t="s">
        <v>32</v>
      </c>
      <c r="C68" s="90" t="s">
        <v>19</v>
      </c>
      <c r="D68" s="90" t="n">
        <v>83.0785327</v>
      </c>
      <c r="E68" s="90" t="n">
        <v>1118.1989673</v>
      </c>
      <c r="F68" s="90" t="n">
        <v>1660.5637022</v>
      </c>
      <c r="G68" s="90" t="n">
        <v>34.5818572</v>
      </c>
      <c r="H68" s="90" t="n">
        <v>2.86831484890919</v>
      </c>
      <c r="I68" s="90" t="n">
        <v>38.6062030431299</v>
      </c>
      <c r="J68" s="90" t="n">
        <v>57.3315316217649</v>
      </c>
      <c r="K68" s="90" t="n">
        <v>1.19395048619602</v>
      </c>
    </row>
    <row r="69">
      <c r="A69" s="90" t="s">
        <v>48</v>
      </c>
      <c r="B69" s="90" t="s">
        <v>49</v>
      </c>
      <c r="C69" s="90" t="s">
        <v>18</v>
      </c>
      <c r="D69" s="90" t="n">
        <v>8.2065631</v>
      </c>
      <c r="E69" s="90" t="n">
        <v>60.4929545</v>
      </c>
      <c r="F69" s="90" t="n">
        <v>125.1270134</v>
      </c>
      <c r="G69" s="90" t="n">
        <v>0</v>
      </c>
      <c r="H69" s="90" t="n">
        <v>4.23397305707339</v>
      </c>
      <c r="I69" s="90" t="n">
        <v>31.2098422171111</v>
      </c>
      <c r="J69" s="90" t="n">
        <v>64.5561847258155</v>
      </c>
      <c r="K69" s="90" t="n">
        <v>0</v>
      </c>
    </row>
    <row r="70">
      <c r="A70" s="90" t="s">
        <v>48</v>
      </c>
      <c r="B70" s="90" t="s">
        <v>49</v>
      </c>
      <c r="C70" s="90" t="s">
        <v>19</v>
      </c>
      <c r="D70" s="90" t="n">
        <v>122.8259443</v>
      </c>
      <c r="E70" s="90" t="n">
        <v>785.3390276</v>
      </c>
      <c r="F70" s="90" t="n">
        <v>1147.8221574</v>
      </c>
      <c r="G70" s="90" t="n">
        <v>39.9904389</v>
      </c>
      <c r="H70" s="90" t="n">
        <v>5.8600791422344</v>
      </c>
      <c r="I70" s="90" t="n">
        <v>37.46886605635</v>
      </c>
      <c r="J70" s="90" t="n">
        <v>54.7630935948296</v>
      </c>
      <c r="K70" s="90" t="n">
        <v>1.90796120658597</v>
      </c>
    </row>
    <row r="71">
      <c r="A71" s="90" t="s">
        <v>50</v>
      </c>
      <c r="B71" s="90" t="s">
        <v>51</v>
      </c>
      <c r="C71" s="90" t="s">
        <v>18</v>
      </c>
      <c r="D71" s="90" t="n">
        <v>0</v>
      </c>
      <c r="E71" s="90" t="n">
        <v>37.1077785</v>
      </c>
      <c r="F71" s="90" t="n">
        <v>473.7906403</v>
      </c>
      <c r="G71" s="90" t="n">
        <v>0</v>
      </c>
      <c r="H71" s="90" t="n">
        <v>0</v>
      </c>
      <c r="I71" s="90" t="n">
        <v>7.26324003647513</v>
      </c>
      <c r="J71" s="90" t="n">
        <v>92.7367599635249</v>
      </c>
      <c r="K71" s="90" t="n">
        <v>0</v>
      </c>
    </row>
    <row r="72">
      <c r="A72" s="90" t="s">
        <v>50</v>
      </c>
      <c r="B72" s="90" t="s">
        <v>51</v>
      </c>
      <c r="C72" s="90" t="s">
        <v>19</v>
      </c>
      <c r="D72" s="90" t="n">
        <v>237.4401243</v>
      </c>
      <c r="E72" s="90" t="n">
        <v>8233.9570568</v>
      </c>
      <c r="F72" s="90" t="n">
        <v>7749.2833652</v>
      </c>
      <c r="G72" s="90" t="n">
        <v>379.8979422</v>
      </c>
      <c r="H72" s="90" t="n">
        <v>1.43031235004543</v>
      </c>
      <c r="I72" s="90" t="n">
        <v>49.600422434098</v>
      </c>
      <c r="J72" s="90" t="n">
        <v>46.6808031453138</v>
      </c>
      <c r="K72" s="90" t="n">
        <v>2.28846207054274</v>
      </c>
    </row>
    <row r="73">
      <c r="A73" s="90" t="s">
        <v>33</v>
      </c>
      <c r="B73" s="90" t="s">
        <v>34</v>
      </c>
      <c r="C73" s="90" t="s">
        <v>18</v>
      </c>
      <c r="D73" s="90" t="n">
        <v>0</v>
      </c>
      <c r="E73" s="90" t="n">
        <v>53.9742742</v>
      </c>
      <c r="F73" s="90" t="n">
        <v>82.5442355</v>
      </c>
      <c r="G73" s="90" t="n">
        <v>0</v>
      </c>
      <c r="H73" s="90" t="n">
        <v>0</v>
      </c>
      <c r="I73" s="90" t="n">
        <v>39.5362316206122</v>
      </c>
      <c r="J73" s="90" t="n">
        <v>60.4637683793877</v>
      </c>
      <c r="K73" s="90" t="n">
        <v>0</v>
      </c>
    </row>
    <row r="74">
      <c r="A74" s="90" t="s">
        <v>33</v>
      </c>
      <c r="B74" s="90" t="s">
        <v>34</v>
      </c>
      <c r="C74" s="90" t="s">
        <v>19</v>
      </c>
      <c r="D74" s="90" t="n">
        <v>729.4391727</v>
      </c>
      <c r="E74" s="90" t="n">
        <v>3673.4629536</v>
      </c>
      <c r="F74" s="90" t="n">
        <v>4814.7438125</v>
      </c>
      <c r="G74" s="90" t="n">
        <v>812.2670551</v>
      </c>
      <c r="H74" s="90" t="n">
        <v>7.2726370921027</v>
      </c>
      <c r="I74" s="90" t="n">
        <v>36.6250729775436</v>
      </c>
      <c r="J74" s="90" t="n">
        <v>48.0038442549625</v>
      </c>
      <c r="K74" s="90" t="n">
        <v>8.09844567539125</v>
      </c>
    </row>
    <row r="75">
      <c r="A75" s="90" t="s">
        <v>52</v>
      </c>
      <c r="B75" s="90" t="s">
        <v>53</v>
      </c>
      <c r="C75" s="90" t="s">
        <v>18</v>
      </c>
      <c r="D75" s="90" t="n">
        <v>133.988164</v>
      </c>
      <c r="E75" s="90" t="n">
        <v>50.1211772</v>
      </c>
      <c r="F75" s="90" t="n">
        <v>790.5264493</v>
      </c>
      <c r="G75" s="90" t="n">
        <v>0</v>
      </c>
      <c r="H75" s="90" t="n">
        <v>13.747511152988</v>
      </c>
      <c r="I75" s="90" t="n">
        <v>5.14255455099666</v>
      </c>
      <c r="J75" s="90" t="n">
        <v>81.1099342960154</v>
      </c>
      <c r="K75" s="90" t="n">
        <v>0</v>
      </c>
    </row>
    <row r="76">
      <c r="A76" s="90" t="s">
        <v>52</v>
      </c>
      <c r="B76" s="90" t="s">
        <v>53</v>
      </c>
      <c r="C76" s="90" t="s">
        <v>19</v>
      </c>
      <c r="D76" s="90" t="n">
        <v>1767.3221259</v>
      </c>
      <c r="E76" s="90" t="n">
        <v>3230.1769598</v>
      </c>
      <c r="F76" s="90" t="n">
        <v>7426.7522205</v>
      </c>
      <c r="G76" s="90" t="n">
        <v>172.0806127</v>
      </c>
      <c r="H76" s="90" t="n">
        <v>14.0304505889389</v>
      </c>
      <c r="I76" s="90" t="n">
        <v>25.6437904351609</v>
      </c>
      <c r="J76" s="90" t="n">
        <v>58.9596421269007</v>
      </c>
      <c r="K76" s="90" t="n">
        <v>1.36611684899954</v>
      </c>
    </row>
    <row r="77">
      <c r="A77" s="90" t="s">
        <v>54</v>
      </c>
      <c r="B77" s="90" t="s">
        <v>55</v>
      </c>
      <c r="C77" s="90" t="s">
        <v>18</v>
      </c>
      <c r="D77" s="90" t="n">
        <v>0</v>
      </c>
      <c r="E77" s="90" t="n">
        <v>42.1341255</v>
      </c>
      <c r="F77" s="90" t="n">
        <v>12.6912929</v>
      </c>
      <c r="G77" s="90" t="n">
        <v>0</v>
      </c>
      <c r="H77" s="90" t="n">
        <v>0</v>
      </c>
      <c r="I77" s="90" t="n">
        <v>76.8514435997446</v>
      </c>
      <c r="J77" s="90" t="n">
        <v>23.1485564002554</v>
      </c>
      <c r="K77" s="90" t="n">
        <v>0</v>
      </c>
    </row>
    <row r="78">
      <c r="A78" s="90" t="s">
        <v>54</v>
      </c>
      <c r="B78" s="90" t="s">
        <v>55</v>
      </c>
      <c r="C78" s="90" t="s">
        <v>19</v>
      </c>
      <c r="D78" s="90" t="n">
        <v>42.5457987</v>
      </c>
      <c r="E78" s="90" t="n">
        <v>646.8651828</v>
      </c>
      <c r="F78" s="90" t="n">
        <v>529.909226</v>
      </c>
      <c r="G78" s="90" t="n">
        <v>16.5870166</v>
      </c>
      <c r="H78" s="90" t="n">
        <v>3.44247512032971</v>
      </c>
      <c r="I78" s="90" t="n">
        <v>52.3392994381964</v>
      </c>
      <c r="J78" s="90" t="n">
        <v>42.8761330678268</v>
      </c>
      <c r="K78" s="90" t="n">
        <v>1.34209237364713</v>
      </c>
    </row>
    <row r="79">
      <c r="A79" s="90" t="s">
        <v>35</v>
      </c>
      <c r="B79" s="90" t="s">
        <v>36</v>
      </c>
      <c r="C79" s="90" t="s">
        <v>18</v>
      </c>
      <c r="D79" s="90" t="n">
        <v>9.1518077</v>
      </c>
      <c r="E79" s="90" t="n">
        <v>0</v>
      </c>
      <c r="F79" s="90" t="n">
        <v>34.6620286</v>
      </c>
      <c r="G79" s="90" t="n">
        <v>6.070541</v>
      </c>
      <c r="H79" s="90" t="n">
        <v>18.3460397730574</v>
      </c>
      <c r="I79" s="90" t="n">
        <v>0</v>
      </c>
      <c r="J79" s="90" t="n">
        <v>69.4847374590762</v>
      </c>
      <c r="K79" s="90" t="n">
        <v>12.1692227678664</v>
      </c>
    </row>
    <row r="80">
      <c r="A80" s="90" t="s">
        <v>35</v>
      </c>
      <c r="B80" s="90" t="s">
        <v>36</v>
      </c>
      <c r="C80" s="90" t="s">
        <v>19</v>
      </c>
      <c r="D80" s="90" t="n">
        <v>341.1964531</v>
      </c>
      <c r="E80" s="90" t="n">
        <v>662.3585596</v>
      </c>
      <c r="F80" s="90" t="n">
        <v>910.8694414</v>
      </c>
      <c r="G80" s="90" t="n">
        <v>108.2794128</v>
      </c>
      <c r="H80" s="90" t="n">
        <v>16.8683344449684</v>
      </c>
      <c r="I80" s="90" t="n">
        <v>32.7461953496501</v>
      </c>
      <c r="J80" s="90" t="n">
        <v>45.0322687520245</v>
      </c>
      <c r="K80" s="90" t="n">
        <v>5.35320145335705</v>
      </c>
    </row>
    <row r="81">
      <c r="A81" s="90" t="s">
        <v>56</v>
      </c>
      <c r="B81" s="90" t="s">
        <v>57</v>
      </c>
      <c r="C81" s="90" t="s">
        <v>18</v>
      </c>
      <c r="D81" s="90" t="n">
        <v>0</v>
      </c>
      <c r="E81" s="90" t="n">
        <v>420.1568231</v>
      </c>
      <c r="F81" s="90" t="n">
        <v>79.6328526</v>
      </c>
      <c r="G81" s="90" t="n">
        <v>32.0674784</v>
      </c>
      <c r="H81" s="90" t="n">
        <v>0</v>
      </c>
      <c r="I81" s="90" t="n">
        <v>78.9980580050639</v>
      </c>
      <c r="J81" s="90" t="n">
        <v>14.9726015690723</v>
      </c>
      <c r="K81" s="90" t="n">
        <v>6.0293404258638</v>
      </c>
    </row>
    <row r="82">
      <c r="A82" s="90" t="s">
        <v>56</v>
      </c>
      <c r="B82" s="90" t="s">
        <v>57</v>
      </c>
      <c r="C82" s="90" t="s">
        <v>19</v>
      </c>
      <c r="D82" s="90" t="n">
        <v>2004.042391</v>
      </c>
      <c r="E82" s="90" t="n">
        <v>4235.4165494</v>
      </c>
      <c r="F82" s="90" t="n">
        <v>6126.530992</v>
      </c>
      <c r="G82" s="90" t="n">
        <v>273.533539</v>
      </c>
      <c r="H82" s="90" t="n">
        <v>15.8553634995388</v>
      </c>
      <c r="I82" s="90" t="n">
        <v>33.5093056236152</v>
      </c>
      <c r="J82" s="90" t="n">
        <v>48.4712181267179</v>
      </c>
      <c r="K82" s="90" t="n">
        <v>2.16411275012809</v>
      </c>
    </row>
    <row r="83">
      <c r="A83" s="90" t="s">
        <v>37</v>
      </c>
      <c r="B83" s="90" t="s">
        <v>38</v>
      </c>
      <c r="C83" s="90" t="s">
        <v>18</v>
      </c>
      <c r="D83" s="90" t="n">
        <v>92.5566986</v>
      </c>
      <c r="E83" s="90" t="n">
        <v>151.4682411</v>
      </c>
      <c r="F83" s="90" t="n">
        <v>179.1564445</v>
      </c>
      <c r="G83" s="90" t="n">
        <v>0</v>
      </c>
      <c r="H83" s="90" t="n">
        <v>21.8716375662349</v>
      </c>
      <c r="I83" s="90" t="n">
        <v>35.7927467405831</v>
      </c>
      <c r="J83" s="90" t="n">
        <v>42.335615693182</v>
      </c>
      <c r="K83" s="90" t="n">
        <v>0</v>
      </c>
    </row>
    <row r="84">
      <c r="A84" s="90" t="s">
        <v>37</v>
      </c>
      <c r="B84" s="90" t="s">
        <v>38</v>
      </c>
      <c r="C84" s="90" t="s">
        <v>19</v>
      </c>
      <c r="D84" s="90" t="n">
        <v>212.3987267</v>
      </c>
      <c r="E84" s="90" t="n">
        <v>10095.7111474</v>
      </c>
      <c r="F84" s="90" t="n">
        <v>8827.698454</v>
      </c>
      <c r="G84" s="90" t="n">
        <v>91.5286233</v>
      </c>
      <c r="H84" s="90" t="n">
        <v>1.10467053881081</v>
      </c>
      <c r="I84" s="90" t="n">
        <v>52.5070693508853</v>
      </c>
      <c r="J84" s="90" t="n">
        <v>45.9122263073318</v>
      </c>
      <c r="K84" s="90" t="n">
        <v>0.476033802972052</v>
      </c>
    </row>
    <row r="85">
      <c r="A85" s="90" t="s">
        <v>58</v>
      </c>
      <c r="B85" s="90" t="s">
        <v>59</v>
      </c>
      <c r="C85" s="90" t="s">
        <v>18</v>
      </c>
      <c r="D85" s="90" t="n">
        <v>0</v>
      </c>
      <c r="E85" s="90" t="n">
        <v>0</v>
      </c>
      <c r="F85" s="90" t="n">
        <v>41.3768281</v>
      </c>
      <c r="G85" s="90" t="n">
        <v>0</v>
      </c>
      <c r="H85" s="90" t="n">
        <v>0</v>
      </c>
      <c r="I85" s="90" t="n">
        <v>0</v>
      </c>
      <c r="J85" s="90" t="n">
        <v>100</v>
      </c>
      <c r="K85" s="90" t="n">
        <v>0</v>
      </c>
    </row>
    <row r="86">
      <c r="A86" s="90" t="s">
        <v>58</v>
      </c>
      <c r="B86" s="90" t="s">
        <v>59</v>
      </c>
      <c r="C86" s="90" t="s">
        <v>19</v>
      </c>
      <c r="D86" s="90" t="n">
        <v>79.2333818</v>
      </c>
      <c r="E86" s="90" t="n">
        <v>528.7180659</v>
      </c>
      <c r="F86" s="90" t="n">
        <v>2234.8941261</v>
      </c>
      <c r="G86" s="90" t="n">
        <v>113.2709868</v>
      </c>
      <c r="H86" s="90" t="n">
        <v>2.68031994597392</v>
      </c>
      <c r="I86" s="90" t="n">
        <v>17.8855621915222</v>
      </c>
      <c r="J86" s="90" t="n">
        <v>75.6023681842365</v>
      </c>
      <c r="K86" s="90" t="n">
        <v>3.83174967826741</v>
      </c>
    </row>
    <row r="87">
      <c r="A87" s="90" t="s">
        <v>39</v>
      </c>
      <c r="B87" s="90" t="s">
        <v>40</v>
      </c>
      <c r="C87" s="90" t="s">
        <v>18</v>
      </c>
      <c r="D87" s="90" t="n">
        <v>0</v>
      </c>
      <c r="E87" s="90" t="n">
        <v>355.6254771</v>
      </c>
      <c r="F87" s="90" t="n">
        <v>2903.5006277</v>
      </c>
      <c r="G87" s="90" t="n">
        <v>0</v>
      </c>
      <c r="H87" s="90" t="n">
        <v>0</v>
      </c>
      <c r="I87" s="90" t="n">
        <v>10.9116820173432</v>
      </c>
      <c r="J87" s="90" t="n">
        <v>89.0883179826568</v>
      </c>
      <c r="K87" s="90" t="n">
        <v>0</v>
      </c>
    </row>
    <row r="88">
      <c r="A88" s="90" t="s">
        <v>39</v>
      </c>
      <c r="B88" s="90" t="s">
        <v>40</v>
      </c>
      <c r="C88" s="90" t="s">
        <v>19</v>
      </c>
      <c r="D88" s="90" t="n">
        <v>18361.9448763</v>
      </c>
      <c r="E88" s="90" t="n">
        <v>30419.0196247</v>
      </c>
      <c r="F88" s="90" t="n">
        <v>24225.6507061</v>
      </c>
      <c r="G88" s="90" t="n">
        <v>1448.5398158</v>
      </c>
      <c r="H88" s="90" t="n">
        <v>24.6617509165785</v>
      </c>
      <c r="I88" s="90" t="n">
        <v>40.8554916249172</v>
      </c>
      <c r="J88" s="90" t="n">
        <v>32.5372376145735</v>
      </c>
      <c r="K88" s="90" t="n">
        <v>1.94551984393085</v>
      </c>
    </row>
    <row r="89">
      <c r="A89" s="90" t="s">
        <v>41</v>
      </c>
      <c r="B89" s="90" t="s">
        <v>42</v>
      </c>
      <c r="C89" s="90" t="s">
        <v>18</v>
      </c>
      <c r="D89" s="90" t="n">
        <v>10.2496443</v>
      </c>
      <c r="E89" s="90" t="n">
        <v>27.0326017</v>
      </c>
      <c r="F89" s="90" t="n">
        <v>10.2970155</v>
      </c>
      <c r="G89" s="90" t="n">
        <v>0</v>
      </c>
      <c r="H89" s="90" t="n">
        <v>21.5422517644583</v>
      </c>
      <c r="I89" s="90" t="n">
        <v>56.8159337655966</v>
      </c>
      <c r="J89" s="90" t="n">
        <v>21.6418144699451</v>
      </c>
      <c r="K89" s="90" t="n">
        <v>0</v>
      </c>
    </row>
    <row r="90">
      <c r="A90" s="90" t="s">
        <v>41</v>
      </c>
      <c r="B90" s="90" t="s">
        <v>42</v>
      </c>
      <c r="C90" s="90" t="s">
        <v>19</v>
      </c>
      <c r="D90" s="90" t="n">
        <v>53.6058735</v>
      </c>
      <c r="E90" s="90" t="n">
        <v>1017.4102619</v>
      </c>
      <c r="F90" s="90" t="n">
        <v>1511.2727267</v>
      </c>
      <c r="G90" s="90" t="n">
        <v>103.6478898</v>
      </c>
      <c r="H90" s="90" t="n">
        <v>1.9957980567517</v>
      </c>
      <c r="I90" s="90" t="n">
        <v>37.87915933539</v>
      </c>
      <c r="J90" s="90" t="n">
        <v>56.2661323142082</v>
      </c>
      <c r="K90" s="90" t="n">
        <v>3.85891029365009</v>
      </c>
    </row>
    <row r="91">
      <c r="A91" s="90" t="s">
        <v>60</v>
      </c>
      <c r="B91" s="90" t="s">
        <v>61</v>
      </c>
      <c r="C91" s="90" t="s">
        <v>18</v>
      </c>
      <c r="D91" s="90" t="n">
        <v>3.6288777</v>
      </c>
      <c r="E91" s="90" t="n">
        <v>2.2970025</v>
      </c>
      <c r="F91" s="90" t="n">
        <v>22.0942252</v>
      </c>
      <c r="G91" s="90" t="n">
        <v>2.5267027</v>
      </c>
      <c r="H91" s="90" t="n">
        <v>11.8797279510195</v>
      </c>
      <c r="I91" s="90" t="n">
        <v>7.51961544551688</v>
      </c>
      <c r="J91" s="90" t="n">
        <v>72.3290797770782</v>
      </c>
      <c r="K91" s="90" t="n">
        <v>8.27157682638534</v>
      </c>
    </row>
    <row r="92">
      <c r="A92" s="90" t="s">
        <v>60</v>
      </c>
      <c r="B92" s="90" t="s">
        <v>61</v>
      </c>
      <c r="C92" s="90" t="s">
        <v>19</v>
      </c>
      <c r="D92" s="90" t="n">
        <v>52.0806983</v>
      </c>
      <c r="E92" s="90" t="n">
        <v>541.7653703</v>
      </c>
      <c r="F92" s="90" t="n">
        <v>312.6589758</v>
      </c>
      <c r="G92" s="90" t="n">
        <v>8.6201558</v>
      </c>
      <c r="H92" s="90" t="n">
        <v>5.69110087763049</v>
      </c>
      <c r="I92" s="90" t="n">
        <v>59.2012295346689</v>
      </c>
      <c r="J92" s="90" t="n">
        <v>34.1657049474398</v>
      </c>
      <c r="K92" s="90" t="n">
        <v>0.941964640260816</v>
      </c>
    </row>
    <row r="93">
      <c r="A93" s="90" t="s">
        <v>62</v>
      </c>
      <c r="B93" s="90" t="s">
        <v>63</v>
      </c>
      <c r="C93" s="90" t="s">
        <v>18</v>
      </c>
      <c r="D93" s="90" t="n">
        <v>3.1941993</v>
      </c>
      <c r="E93" s="90" t="n">
        <v>9.1490679</v>
      </c>
      <c r="F93" s="90" t="n">
        <v>6.3790203</v>
      </c>
      <c r="G93" s="90" t="n">
        <v>0</v>
      </c>
      <c r="H93" s="90" t="n">
        <v>17.0609456777117</v>
      </c>
      <c r="I93" s="90" t="n">
        <v>48.8672546023022</v>
      </c>
      <c r="J93" s="90" t="n">
        <v>34.0717997199861</v>
      </c>
      <c r="K93" s="90" t="n">
        <v>0</v>
      </c>
    </row>
    <row r="94">
      <c r="A94" s="90" t="s">
        <v>62</v>
      </c>
      <c r="B94" s="90" t="s">
        <v>63</v>
      </c>
      <c r="C94" s="90" t="s">
        <v>19</v>
      </c>
      <c r="D94" s="90" t="n">
        <v>51.7901459</v>
      </c>
      <c r="E94" s="90" t="n">
        <v>372.1897986</v>
      </c>
      <c r="F94" s="90" t="n">
        <v>511.9292792</v>
      </c>
      <c r="G94" s="90" t="n">
        <v>30.0012155</v>
      </c>
      <c r="H94" s="90" t="n">
        <v>5.36179585582431</v>
      </c>
      <c r="I94" s="90" t="n">
        <v>38.5325371271751</v>
      </c>
      <c r="J94" s="90" t="n">
        <v>52.9996631596608</v>
      </c>
      <c r="K94" s="90" t="n">
        <v>3.10600385733982</v>
      </c>
    </row>
    <row r="95">
      <c r="A95" s="90" t="s">
        <v>64</v>
      </c>
      <c r="B95" s="90" t="s">
        <v>65</v>
      </c>
      <c r="C95" s="90" t="s">
        <v>18</v>
      </c>
      <c r="D95" s="90" t="n">
        <v>0</v>
      </c>
      <c r="E95" s="90" t="n">
        <v>20.9314581</v>
      </c>
      <c r="F95" s="90" t="n">
        <v>27.4220022</v>
      </c>
      <c r="G95" s="90" t="n">
        <v>0</v>
      </c>
      <c r="H95" s="90" t="n">
        <v>0</v>
      </c>
      <c r="I95" s="90" t="n">
        <v>43.2884388627715</v>
      </c>
      <c r="J95" s="90" t="n">
        <v>56.7115611372285</v>
      </c>
      <c r="K95" s="90" t="n">
        <v>0</v>
      </c>
    </row>
    <row r="96">
      <c r="A96" s="90" t="s">
        <v>64</v>
      </c>
      <c r="B96" s="90" t="s">
        <v>65</v>
      </c>
      <c r="C96" s="90" t="s">
        <v>19</v>
      </c>
      <c r="D96" s="90" t="n">
        <v>62.5106288</v>
      </c>
      <c r="E96" s="90" t="n">
        <v>323.4503727</v>
      </c>
      <c r="F96" s="90" t="n">
        <v>666.6510035</v>
      </c>
      <c r="G96" s="90" t="n">
        <v>43.4064652</v>
      </c>
      <c r="H96" s="90" t="n">
        <v>5.70342840924872</v>
      </c>
      <c r="I96" s="90" t="n">
        <v>29.5113979822783</v>
      </c>
      <c r="J96" s="90" t="n">
        <v>60.8247964451138</v>
      </c>
      <c r="K96" s="90" t="n">
        <v>3.96037716335923</v>
      </c>
    </row>
    <row r="97">
      <c r="A97" s="90" t="s">
        <v>66</v>
      </c>
      <c r="B97" s="90" t="s">
        <v>67</v>
      </c>
      <c r="C97" s="90" t="s">
        <v>18</v>
      </c>
      <c r="D97" s="90" t="n">
        <v>19.252867</v>
      </c>
      <c r="E97" s="90" t="n">
        <v>21.6901846</v>
      </c>
      <c r="F97" s="90" t="n">
        <v>113.7723232</v>
      </c>
      <c r="G97" s="90" t="n">
        <v>0</v>
      </c>
      <c r="H97" s="90" t="n">
        <v>12.444055430747</v>
      </c>
      <c r="I97" s="90" t="n">
        <v>14.0194112110957</v>
      </c>
      <c r="J97" s="90" t="n">
        <v>73.5365333581572</v>
      </c>
      <c r="K97" s="90" t="n">
        <v>0</v>
      </c>
    </row>
    <row r="98">
      <c r="A98" s="90" t="s">
        <v>66</v>
      </c>
      <c r="B98" s="90" t="s">
        <v>67</v>
      </c>
      <c r="C98" s="90" t="s">
        <v>19</v>
      </c>
      <c r="D98" s="90" t="n">
        <v>391.6387599</v>
      </c>
      <c r="E98" s="90" t="n">
        <v>666.8177394</v>
      </c>
      <c r="F98" s="90" t="n">
        <v>990.7083962</v>
      </c>
      <c r="G98" s="90" t="n">
        <v>108.9521535</v>
      </c>
      <c r="H98" s="90" t="n">
        <v>18.1472436854837</v>
      </c>
      <c r="I98" s="90" t="n">
        <v>30.898126665974</v>
      </c>
      <c r="J98" s="90" t="n">
        <v>45.906147521473</v>
      </c>
      <c r="K98" s="90" t="n">
        <v>5.04848212706928</v>
      </c>
    </row>
    <row r="99">
      <c r="A99" s="90" t="s">
        <v>68</v>
      </c>
      <c r="B99" s="90" t="s">
        <v>69</v>
      </c>
      <c r="C99" s="90" t="s">
        <v>18</v>
      </c>
      <c r="D99" s="90" t="n">
        <v>2.4314921</v>
      </c>
      <c r="E99" s="90" t="n">
        <v>3.1411002</v>
      </c>
      <c r="F99" s="90" t="n">
        <v>4.914112</v>
      </c>
      <c r="G99" s="90" t="n">
        <v>0</v>
      </c>
      <c r="H99" s="90" t="n">
        <v>23.1864275986117</v>
      </c>
      <c r="I99" s="90" t="n">
        <v>29.9531684134547</v>
      </c>
      <c r="J99" s="90" t="n">
        <v>46.8604039879336</v>
      </c>
      <c r="K99" s="90" t="n">
        <v>0</v>
      </c>
    </row>
    <row r="100">
      <c r="A100" s="90" t="s">
        <v>68</v>
      </c>
      <c r="B100" s="90" t="s">
        <v>69</v>
      </c>
      <c r="C100" s="90" t="s">
        <v>19</v>
      </c>
      <c r="D100" s="90" t="n">
        <v>5.8712184</v>
      </c>
      <c r="E100" s="90" t="n">
        <v>56.8831673</v>
      </c>
      <c r="F100" s="90" t="n">
        <v>91.1765081</v>
      </c>
      <c r="G100" s="90" t="n">
        <v>8.5632847</v>
      </c>
      <c r="H100" s="90" t="n">
        <v>3.61318691795473</v>
      </c>
      <c r="I100" s="90" t="n">
        <v>35.0062801172905</v>
      </c>
      <c r="J100" s="90" t="n">
        <v>56.1106305109878</v>
      </c>
      <c r="K100" s="90" t="n">
        <v>5.26990245376698</v>
      </c>
    </row>
    <row r="101">
      <c r="A101" s="90" t="s">
        <v>70</v>
      </c>
      <c r="B101" s="90" t="s">
        <v>71</v>
      </c>
      <c r="C101" s="90" t="s">
        <v>18</v>
      </c>
      <c r="D101" s="90" t="n">
        <v>85.2336126</v>
      </c>
      <c r="E101" s="90" t="n">
        <v>113.1383746</v>
      </c>
      <c r="F101" s="90" t="n">
        <v>124.4419935</v>
      </c>
      <c r="G101" s="90" t="n">
        <v>0</v>
      </c>
      <c r="H101" s="90" t="n">
        <v>26.4033213230656</v>
      </c>
      <c r="I101" s="90" t="n">
        <v>35.0475448289653</v>
      </c>
      <c r="J101" s="90" t="n">
        <v>38.5491338479691</v>
      </c>
      <c r="K101" s="90" t="n">
        <v>0</v>
      </c>
    </row>
    <row r="102">
      <c r="A102" s="90" t="s">
        <v>70</v>
      </c>
      <c r="B102" s="90" t="s">
        <v>71</v>
      </c>
      <c r="C102" s="90" t="s">
        <v>19</v>
      </c>
      <c r="D102" s="90" t="n">
        <v>354.7501624</v>
      </c>
      <c r="E102" s="90" t="n">
        <v>4372.0121144</v>
      </c>
      <c r="F102" s="90" t="n">
        <v>8277.5940169</v>
      </c>
      <c r="G102" s="90" t="n">
        <v>532.6077817</v>
      </c>
      <c r="H102" s="90" t="n">
        <v>2.62060355943966</v>
      </c>
      <c r="I102" s="90" t="n">
        <v>32.2968435909867</v>
      </c>
      <c r="J102" s="90" t="n">
        <v>61.148082914266</v>
      </c>
      <c r="K102" s="90" t="n">
        <v>3.93446993530757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K110" s="7" t="str">
        <f>=HYPERLINK("#'Indice'!A1", "Ir al Índice")</f>
      </c>
    </row>
    <row r="111">
      <c r="A111" s="4" t="s">
        <v>411</v>
      </c>
    </row>
    <row r="112">
      <c r="A112" s="5" t="s">
        <v>28</v>
      </c>
      <c r="B112" s="5" t="s">
        <v>73</v>
      </c>
      <c r="C112" s="5" t="s">
        <v>11</v>
      </c>
      <c r="D112" s="5" t="s">
        <v>401</v>
      </c>
      <c r="E112" s="5" t="s">
        <v>402</v>
      </c>
      <c r="F112" s="5" t="s">
        <v>403</v>
      </c>
      <c r="G112" s="5" t="s">
        <v>404</v>
      </c>
      <c r="H112" s="5" t="s">
        <v>405</v>
      </c>
      <c r="I112" s="5" t="s">
        <v>406</v>
      </c>
      <c r="J112" s="5" t="s">
        <v>407</v>
      </c>
      <c r="K112" s="5" t="s">
        <v>408</v>
      </c>
    </row>
    <row r="113">
      <c r="A113" s="91" t="s">
        <v>74</v>
      </c>
      <c r="B113" s="91" t="s">
        <v>75</v>
      </c>
      <c r="C113" s="91" t="s">
        <v>18</v>
      </c>
      <c r="D113" s="91" t="n">
        <v>0</v>
      </c>
      <c r="E113" s="91" t="n">
        <v>88.1546122</v>
      </c>
      <c r="F113" s="91" t="n">
        <v>206.064851</v>
      </c>
      <c r="G113" s="91" t="n">
        <v>0</v>
      </c>
      <c r="H113" s="91" t="n">
        <v>0</v>
      </c>
      <c r="I113" s="91" t="n">
        <v>29.9621959883992</v>
      </c>
      <c r="J113" s="91" t="n">
        <v>70.0378040116008</v>
      </c>
      <c r="K113" s="91" t="n">
        <v>0</v>
      </c>
    </row>
    <row r="114">
      <c r="A114" s="91" t="s">
        <v>74</v>
      </c>
      <c r="B114" s="91" t="s">
        <v>75</v>
      </c>
      <c r="C114" s="91" t="s">
        <v>19</v>
      </c>
      <c r="D114" s="91" t="n">
        <v>6190.5559577</v>
      </c>
      <c r="E114" s="91" t="n">
        <v>30714.9572962</v>
      </c>
      <c r="F114" s="91" t="n">
        <v>22602.81857</v>
      </c>
      <c r="G114" s="91" t="n">
        <v>2130.7103492</v>
      </c>
      <c r="H114" s="91" t="n">
        <v>10.0432384077532</v>
      </c>
      <c r="I114" s="91" t="n">
        <v>49.8303611044825</v>
      </c>
      <c r="J114" s="91" t="n">
        <v>36.6696460118975</v>
      </c>
      <c r="K114" s="91" t="n">
        <v>3.45675447586671</v>
      </c>
    </row>
    <row r="115">
      <c r="A115" s="91" t="s">
        <v>76</v>
      </c>
      <c r="B115" s="91" t="s">
        <v>77</v>
      </c>
      <c r="C115" s="91" t="s">
        <v>18</v>
      </c>
      <c r="D115" s="91" t="n">
        <v>0</v>
      </c>
      <c r="E115" s="91" t="n">
        <v>67.1818237</v>
      </c>
      <c r="F115" s="91" t="n">
        <v>189.0191083</v>
      </c>
      <c r="G115" s="91" t="n">
        <v>17.8502701</v>
      </c>
      <c r="H115" s="91" t="n">
        <v>0</v>
      </c>
      <c r="I115" s="91" t="n">
        <v>24.5143327908066</v>
      </c>
      <c r="J115" s="91" t="n">
        <v>68.9721872597471</v>
      </c>
      <c r="K115" s="91" t="n">
        <v>6.51347994944628</v>
      </c>
    </row>
    <row r="116">
      <c r="A116" s="91" t="s">
        <v>76</v>
      </c>
      <c r="B116" s="91" t="s">
        <v>77</v>
      </c>
      <c r="C116" s="91" t="s">
        <v>19</v>
      </c>
      <c r="D116" s="91" t="n">
        <v>2189.4359297</v>
      </c>
      <c r="E116" s="91" t="n">
        <v>9096.7749672</v>
      </c>
      <c r="F116" s="91" t="n">
        <v>9697.3687199</v>
      </c>
      <c r="G116" s="91" t="n">
        <v>426.6126804</v>
      </c>
      <c r="H116" s="91" t="n">
        <v>10.2261385573185</v>
      </c>
      <c r="I116" s="91" t="n">
        <v>42.4880582151038</v>
      </c>
      <c r="J116" s="91" t="n">
        <v>45.2932350409959</v>
      </c>
      <c r="K116" s="91" t="n">
        <v>1.99256818658183</v>
      </c>
    </row>
    <row r="117">
      <c r="A117" s="91" t="s">
        <v>78</v>
      </c>
      <c r="B117" s="91" t="s">
        <v>79</v>
      </c>
      <c r="C117" s="91" t="s">
        <v>18</v>
      </c>
      <c r="D117" s="91" t="n">
        <v>101.6698879</v>
      </c>
      <c r="E117" s="91" t="n">
        <v>204.2128121</v>
      </c>
      <c r="F117" s="91" t="n">
        <v>620.6901203</v>
      </c>
      <c r="G117" s="91" t="n">
        <v>27.9746657</v>
      </c>
      <c r="H117" s="91" t="n">
        <v>10.6511084457458</v>
      </c>
      <c r="I117" s="91" t="n">
        <v>21.3936776425599</v>
      </c>
      <c r="J117" s="91" t="n">
        <v>65.0245408849152</v>
      </c>
      <c r="K117" s="91" t="n">
        <v>2.9306730267791</v>
      </c>
    </row>
    <row r="118">
      <c r="A118" s="91" t="s">
        <v>78</v>
      </c>
      <c r="B118" s="91" t="s">
        <v>79</v>
      </c>
      <c r="C118" s="91" t="s">
        <v>19</v>
      </c>
      <c r="D118" s="91" t="n">
        <v>926.7758449</v>
      </c>
      <c r="E118" s="91" t="n">
        <v>3561.6337449</v>
      </c>
      <c r="F118" s="91" t="n">
        <v>6680.0472796</v>
      </c>
      <c r="G118" s="91" t="n">
        <v>497.6010208</v>
      </c>
      <c r="H118" s="91" t="n">
        <v>7.94420749170577</v>
      </c>
      <c r="I118" s="91" t="n">
        <v>30.5298823169044</v>
      </c>
      <c r="J118" s="91" t="n">
        <v>57.2605360137252</v>
      </c>
      <c r="K118" s="91" t="n">
        <v>4.26537417766465</v>
      </c>
    </row>
    <row r="119">
      <c r="A119" s="91" t="s">
        <v>80</v>
      </c>
      <c r="B119" s="91" t="s">
        <v>81</v>
      </c>
      <c r="C119" s="91" t="s">
        <v>18</v>
      </c>
      <c r="D119" s="91" t="n">
        <v>19.100644</v>
      </c>
      <c r="E119" s="91" t="n">
        <v>778.8068885</v>
      </c>
      <c r="F119" s="91" t="n">
        <v>1108.9329196</v>
      </c>
      <c r="G119" s="91" t="n">
        <v>58.300829</v>
      </c>
      <c r="H119" s="91" t="n">
        <v>0.971973067977499</v>
      </c>
      <c r="I119" s="91" t="n">
        <v>39.6310889191671</v>
      </c>
      <c r="J119" s="91" t="n">
        <v>56.430188010669</v>
      </c>
      <c r="K119" s="91" t="n">
        <v>2.9667500021864</v>
      </c>
    </row>
    <row r="120">
      <c r="A120" s="91" t="s">
        <v>80</v>
      </c>
      <c r="B120" s="91" t="s">
        <v>81</v>
      </c>
      <c r="C120" s="91" t="s">
        <v>19</v>
      </c>
      <c r="D120" s="91" t="n">
        <v>2095.4812708</v>
      </c>
      <c r="E120" s="91" t="n">
        <v>13225.7828869</v>
      </c>
      <c r="F120" s="91" t="n">
        <v>25553.0157629</v>
      </c>
      <c r="G120" s="91" t="n">
        <v>1036.0861042</v>
      </c>
      <c r="H120" s="91" t="n">
        <v>4.99991164372084</v>
      </c>
      <c r="I120" s="91" t="n">
        <v>31.5573070372943</v>
      </c>
      <c r="J120" s="91" t="n">
        <v>60.9706337276541</v>
      </c>
      <c r="K120" s="91" t="n">
        <v>2.47214759133076</v>
      </c>
    </row>
    <row r="121">
      <c r="A121" s="91" t="s">
        <v>82</v>
      </c>
      <c r="B121" s="91" t="s">
        <v>83</v>
      </c>
      <c r="C121" s="91" t="s">
        <v>18</v>
      </c>
      <c r="D121" s="91" t="n">
        <v>320.7824709</v>
      </c>
      <c r="E121" s="91" t="n">
        <v>1384.5477454</v>
      </c>
      <c r="F121" s="91" t="n">
        <v>2113.5248483</v>
      </c>
      <c r="G121" s="91" t="n">
        <v>218.8870686</v>
      </c>
      <c r="H121" s="91" t="n">
        <v>7.94460023245152</v>
      </c>
      <c r="I121" s="91" t="n">
        <v>34.2901478035378</v>
      </c>
      <c r="J121" s="91" t="n">
        <v>52.3442255245009</v>
      </c>
      <c r="K121" s="91" t="n">
        <v>5.42102643950982</v>
      </c>
    </row>
    <row r="122">
      <c r="A122" s="91" t="s">
        <v>82</v>
      </c>
      <c r="B122" s="91" t="s">
        <v>83</v>
      </c>
      <c r="C122" s="91" t="s">
        <v>19</v>
      </c>
      <c r="D122" s="91" t="n">
        <v>2924.164431</v>
      </c>
      <c r="E122" s="91" t="n">
        <v>10969.5851373</v>
      </c>
      <c r="F122" s="91" t="n">
        <v>17899.0559142</v>
      </c>
      <c r="G122" s="91" t="n">
        <v>926.4803061</v>
      </c>
      <c r="H122" s="91" t="n">
        <v>8.93712793700049</v>
      </c>
      <c r="I122" s="91" t="n">
        <v>33.5263587603187</v>
      </c>
      <c r="J122" s="91" t="n">
        <v>54.7049102167027</v>
      </c>
      <c r="K122" s="91" t="n">
        <v>2.83160308597813</v>
      </c>
    </row>
    <row r="123">
      <c r="A123" s="91" t="s">
        <v>84</v>
      </c>
      <c r="B123" s="91" t="s">
        <v>85</v>
      </c>
      <c r="C123" s="91" t="s">
        <v>18</v>
      </c>
      <c r="D123" s="91" t="n">
        <v>32.9620869</v>
      </c>
      <c r="E123" s="91" t="n">
        <v>31.7611706</v>
      </c>
      <c r="F123" s="91" t="n">
        <v>649.5253514</v>
      </c>
      <c r="G123" s="91" t="n">
        <v>0</v>
      </c>
      <c r="H123" s="91" t="n">
        <v>4.61493190035949</v>
      </c>
      <c r="I123" s="91" t="n">
        <v>4.44679488405511</v>
      </c>
      <c r="J123" s="91" t="n">
        <v>90.9382732155854</v>
      </c>
      <c r="K123" s="91" t="n">
        <v>0</v>
      </c>
    </row>
    <row r="124">
      <c r="A124" s="91" t="s">
        <v>84</v>
      </c>
      <c r="B124" s="91" t="s">
        <v>85</v>
      </c>
      <c r="C124" s="91" t="s">
        <v>19</v>
      </c>
      <c r="D124" s="91" t="n">
        <v>346.5659425</v>
      </c>
      <c r="E124" s="91" t="n">
        <v>5590.6497373</v>
      </c>
      <c r="F124" s="91" t="n">
        <v>9970.3704157</v>
      </c>
      <c r="G124" s="91" t="n">
        <v>437.0790326</v>
      </c>
      <c r="H124" s="91" t="n">
        <v>2.12036122969677</v>
      </c>
      <c r="I124" s="91" t="n">
        <v>34.2047371021904</v>
      </c>
      <c r="J124" s="91" t="n">
        <v>61.000762863956</v>
      </c>
      <c r="K124" s="91" t="n">
        <v>2.67413880415676</v>
      </c>
    </row>
    <row r="125">
      <c r="A125" s="91" t="s">
        <v>86</v>
      </c>
      <c r="B125" s="91" t="s">
        <v>87</v>
      </c>
      <c r="C125" s="91" t="s">
        <v>18</v>
      </c>
      <c r="D125" s="91" t="n">
        <v>371.8597559</v>
      </c>
      <c r="E125" s="91" t="n">
        <v>1900.872221</v>
      </c>
      <c r="F125" s="91" t="n">
        <v>3132.6169424</v>
      </c>
      <c r="G125" s="91" t="n">
        <v>116.1653032</v>
      </c>
      <c r="H125" s="91" t="n">
        <v>6.73474233543913</v>
      </c>
      <c r="I125" s="91" t="n">
        <v>34.4266471913448</v>
      </c>
      <c r="J125" s="91" t="n">
        <v>56.7347436982899</v>
      </c>
      <c r="K125" s="91" t="n">
        <v>2.10386677492616</v>
      </c>
    </row>
    <row r="126">
      <c r="A126" s="91" t="s">
        <v>86</v>
      </c>
      <c r="B126" s="91" t="s">
        <v>87</v>
      </c>
      <c r="C126" s="91" t="s">
        <v>19</v>
      </c>
      <c r="D126" s="91" t="n">
        <v>3535.1178169</v>
      </c>
      <c r="E126" s="91" t="n">
        <v>26040.0013857</v>
      </c>
      <c r="F126" s="91" t="n">
        <v>39938.7588255</v>
      </c>
      <c r="G126" s="91" t="n">
        <v>1791.5754685</v>
      </c>
      <c r="H126" s="91" t="n">
        <v>4.95771030622302</v>
      </c>
      <c r="I126" s="91" t="n">
        <v>36.5189478627208</v>
      </c>
      <c r="J126" s="91" t="n">
        <v>56.0108054391721</v>
      </c>
      <c r="K126" s="91" t="n">
        <v>2.512536391884</v>
      </c>
    </row>
    <row r="127">
      <c r="A127" s="91" t="s">
        <v>88</v>
      </c>
      <c r="B127" s="91" t="s">
        <v>89</v>
      </c>
      <c r="C127" s="91" t="s">
        <v>18</v>
      </c>
      <c r="D127" s="91" t="n">
        <v>14.965017</v>
      </c>
      <c r="E127" s="91" t="n">
        <v>1547.369237</v>
      </c>
      <c r="F127" s="91" t="n">
        <v>2097.7310143</v>
      </c>
      <c r="G127" s="91" t="n">
        <v>188.8035876</v>
      </c>
      <c r="H127" s="91" t="n">
        <v>0.388815975817411</v>
      </c>
      <c r="I127" s="91" t="n">
        <v>40.2032206066988</v>
      </c>
      <c r="J127" s="91" t="n">
        <v>54.5025328957195</v>
      </c>
      <c r="K127" s="91" t="n">
        <v>4.90543052176433</v>
      </c>
    </row>
    <row r="128">
      <c r="A128" s="91" t="s">
        <v>88</v>
      </c>
      <c r="B128" s="91" t="s">
        <v>89</v>
      </c>
      <c r="C128" s="91" t="s">
        <v>19</v>
      </c>
      <c r="D128" s="91" t="n">
        <v>5624.0127153</v>
      </c>
      <c r="E128" s="91" t="n">
        <v>42775.7535333</v>
      </c>
      <c r="F128" s="91" t="n">
        <v>58188.8453729</v>
      </c>
      <c r="G128" s="91" t="n">
        <v>3729.3760466</v>
      </c>
      <c r="H128" s="91" t="n">
        <v>5.09800154460782</v>
      </c>
      <c r="I128" s="91" t="n">
        <v>38.7749581346553</v>
      </c>
      <c r="J128" s="91" t="n">
        <v>52.7464709997843</v>
      </c>
      <c r="K128" s="91" t="n">
        <v>3.38056932095254</v>
      </c>
    </row>
    <row r="129">
      <c r="A129" s="91" t="s">
        <v>90</v>
      </c>
      <c r="B129" s="91" t="s">
        <v>91</v>
      </c>
      <c r="C129" s="91" t="s">
        <v>18</v>
      </c>
      <c r="D129" s="91" t="n">
        <v>42.3002231</v>
      </c>
      <c r="E129" s="91" t="n">
        <v>272.835333</v>
      </c>
      <c r="F129" s="91" t="n">
        <v>296.8213308</v>
      </c>
      <c r="G129" s="91" t="n">
        <v>23.7820587</v>
      </c>
      <c r="H129" s="91" t="n">
        <v>6.65370957572495</v>
      </c>
      <c r="I129" s="91" t="n">
        <v>42.9162527934328</v>
      </c>
      <c r="J129" s="91" t="n">
        <v>46.6891847438833</v>
      </c>
      <c r="K129" s="91" t="n">
        <v>3.74085288695895</v>
      </c>
    </row>
    <row r="130">
      <c r="A130" s="91" t="s">
        <v>90</v>
      </c>
      <c r="B130" s="91" t="s">
        <v>91</v>
      </c>
      <c r="C130" s="91" t="s">
        <v>19</v>
      </c>
      <c r="D130" s="91" t="n">
        <v>3037.3343374</v>
      </c>
      <c r="E130" s="91" t="n">
        <v>16433.7227844</v>
      </c>
      <c r="F130" s="91" t="n">
        <v>25987.2473453</v>
      </c>
      <c r="G130" s="91" t="n">
        <v>1332.1591475</v>
      </c>
      <c r="H130" s="91" t="n">
        <v>6.49135337152817</v>
      </c>
      <c r="I130" s="91" t="n">
        <v>35.1219490359403</v>
      </c>
      <c r="J130" s="91" t="n">
        <v>55.5396235424161</v>
      </c>
      <c r="K130" s="91" t="n">
        <v>2.84707405011548</v>
      </c>
    </row>
    <row r="131">
      <c r="A131" s="91" t="s">
        <v>92</v>
      </c>
      <c r="B131" s="91" t="s">
        <v>93</v>
      </c>
      <c r="C131" s="91" t="s">
        <v>18</v>
      </c>
      <c r="D131" s="91" t="n">
        <v>0</v>
      </c>
      <c r="E131" s="91" t="n">
        <v>1329.0531304</v>
      </c>
      <c r="F131" s="91" t="n">
        <v>1523.4433068</v>
      </c>
      <c r="G131" s="91" t="n">
        <v>144.2464022</v>
      </c>
      <c r="H131" s="91" t="n">
        <v>0</v>
      </c>
      <c r="I131" s="91" t="n">
        <v>44.3499226201905</v>
      </c>
      <c r="J131" s="91" t="n">
        <v>50.8366379246949</v>
      </c>
      <c r="K131" s="91" t="n">
        <v>4.81343945511456</v>
      </c>
    </row>
    <row r="132">
      <c r="A132" s="91" t="s">
        <v>92</v>
      </c>
      <c r="B132" s="91" t="s">
        <v>93</v>
      </c>
      <c r="C132" s="91" t="s">
        <v>19</v>
      </c>
      <c r="D132" s="91" t="n">
        <v>7196.5999896</v>
      </c>
      <c r="E132" s="91" t="n">
        <v>36858.6775697</v>
      </c>
      <c r="F132" s="91" t="n">
        <v>47347.0998229</v>
      </c>
      <c r="G132" s="91" t="n">
        <v>2604.2601755</v>
      </c>
      <c r="H132" s="91" t="n">
        <v>7.65541686902994</v>
      </c>
      <c r="I132" s="91" t="n">
        <v>39.208590507321</v>
      </c>
      <c r="J132" s="91" t="n">
        <v>50.3656986921152</v>
      </c>
      <c r="K132" s="91" t="n">
        <v>2.77029393153387</v>
      </c>
    </row>
    <row r="133">
      <c r="A133" s="91" t="s">
        <v>94</v>
      </c>
      <c r="B133" s="91" t="s">
        <v>95</v>
      </c>
      <c r="C133" s="91" t="s">
        <v>18</v>
      </c>
      <c r="D133" s="91" t="n">
        <v>40.1980354</v>
      </c>
      <c r="E133" s="91" t="n">
        <v>998.4794049</v>
      </c>
      <c r="F133" s="91" t="n">
        <v>1388.856883</v>
      </c>
      <c r="G133" s="91" t="n">
        <v>159.6707961</v>
      </c>
      <c r="H133" s="91" t="n">
        <v>1.55372432972467</v>
      </c>
      <c r="I133" s="91" t="n">
        <v>38.5929742258533</v>
      </c>
      <c r="J133" s="91" t="n">
        <v>53.6817460890805</v>
      </c>
      <c r="K133" s="91" t="n">
        <v>6.17155535534149</v>
      </c>
    </row>
    <row r="134">
      <c r="A134" s="91" t="s">
        <v>94</v>
      </c>
      <c r="B134" s="91" t="s">
        <v>95</v>
      </c>
      <c r="C134" s="91" t="s">
        <v>19</v>
      </c>
      <c r="D134" s="91" t="n">
        <v>16499.8407887</v>
      </c>
      <c r="E134" s="91" t="n">
        <v>58133.4399743</v>
      </c>
      <c r="F134" s="91" t="n">
        <v>66420.3824896</v>
      </c>
      <c r="G134" s="91" t="n">
        <v>5311.3440646</v>
      </c>
      <c r="H134" s="91" t="n">
        <v>11.2730775553079</v>
      </c>
      <c r="I134" s="91" t="n">
        <v>39.7181273310185</v>
      </c>
      <c r="J134" s="91" t="n">
        <v>45.3799604885441</v>
      </c>
      <c r="K134" s="91" t="n">
        <v>3.62883462512958</v>
      </c>
    </row>
    <row r="135">
      <c r="A135" s="91" t="s">
        <v>96</v>
      </c>
      <c r="B135" s="91" t="s">
        <v>97</v>
      </c>
      <c r="C135" s="91" t="s">
        <v>18</v>
      </c>
      <c r="D135" s="91" t="n">
        <v>0</v>
      </c>
      <c r="E135" s="91" t="n">
        <v>29.582286</v>
      </c>
      <c r="F135" s="91" t="n">
        <v>115.2566175</v>
      </c>
      <c r="G135" s="91" t="n">
        <v>0</v>
      </c>
      <c r="H135" s="91" t="n">
        <v>0</v>
      </c>
      <c r="I135" s="91" t="n">
        <v>20.4242681248964</v>
      </c>
      <c r="J135" s="91" t="n">
        <v>79.5757318751036</v>
      </c>
      <c r="K135" s="91" t="n">
        <v>0</v>
      </c>
    </row>
    <row r="136">
      <c r="A136" s="91" t="s">
        <v>96</v>
      </c>
      <c r="B136" s="91" t="s">
        <v>97</v>
      </c>
      <c r="C136" s="91" t="s">
        <v>19</v>
      </c>
      <c r="D136" s="91" t="n">
        <v>757.9555849</v>
      </c>
      <c r="E136" s="91" t="n">
        <v>5965.511832</v>
      </c>
      <c r="F136" s="91" t="n">
        <v>9483.1397309</v>
      </c>
      <c r="G136" s="91" t="n">
        <v>572.1299416</v>
      </c>
      <c r="H136" s="91" t="n">
        <v>4.51735777765324</v>
      </c>
      <c r="I136" s="91" t="n">
        <v>35.5539978975457</v>
      </c>
      <c r="J136" s="91" t="n">
        <v>56.51879328207</v>
      </c>
      <c r="K136" s="91" t="n">
        <v>3.40985104273101</v>
      </c>
    </row>
    <row r="137">
      <c r="A137" s="91" t="s">
        <v>98</v>
      </c>
      <c r="B137" s="91" t="s">
        <v>99</v>
      </c>
      <c r="C137" s="91" t="s">
        <v>18</v>
      </c>
      <c r="D137" s="91" t="n">
        <v>0</v>
      </c>
      <c r="E137" s="91" t="n">
        <v>40.9858798</v>
      </c>
      <c r="F137" s="91" t="n">
        <v>9.4881877</v>
      </c>
      <c r="G137" s="91" t="n">
        <v>0</v>
      </c>
      <c r="H137" s="91" t="n">
        <v>0</v>
      </c>
      <c r="I137" s="91" t="n">
        <v>81.2018563790208</v>
      </c>
      <c r="J137" s="91" t="n">
        <v>18.7981436209792</v>
      </c>
      <c r="K137" s="91" t="n">
        <v>0</v>
      </c>
    </row>
    <row r="138">
      <c r="A138" s="91" t="s">
        <v>98</v>
      </c>
      <c r="B138" s="91" t="s">
        <v>99</v>
      </c>
      <c r="C138" s="91" t="s">
        <v>19</v>
      </c>
      <c r="D138" s="91" t="n">
        <v>1679.3537698</v>
      </c>
      <c r="E138" s="91" t="n">
        <v>9798.5947495</v>
      </c>
      <c r="F138" s="91" t="n">
        <v>11024.9697897</v>
      </c>
      <c r="G138" s="91" t="n">
        <v>644.4053939</v>
      </c>
      <c r="H138" s="91" t="n">
        <v>7.25506668224285</v>
      </c>
      <c r="I138" s="91" t="n">
        <v>42.3314369957698</v>
      </c>
      <c r="J138" s="91" t="n">
        <v>47.6295658677756</v>
      </c>
      <c r="K138" s="91" t="n">
        <v>2.78393045421172</v>
      </c>
    </row>
    <row r="139">
      <c r="A139" s="91" t="s">
        <v>100</v>
      </c>
      <c r="B139" s="91" t="s">
        <v>101</v>
      </c>
      <c r="C139" s="91" t="s">
        <v>18</v>
      </c>
      <c r="D139" s="91" t="n">
        <v>22.1735183</v>
      </c>
      <c r="E139" s="91" t="n">
        <v>116.5433898</v>
      </c>
      <c r="F139" s="91" t="n">
        <v>322.0633583</v>
      </c>
      <c r="G139" s="91" t="n">
        <v>40.41977</v>
      </c>
      <c r="H139" s="91" t="n">
        <v>4.42408553264822</v>
      </c>
      <c r="I139" s="91" t="n">
        <v>23.2528693806775</v>
      </c>
      <c r="J139" s="91" t="n">
        <v>64.2584467098814</v>
      </c>
      <c r="K139" s="91" t="n">
        <v>8.06459837679293</v>
      </c>
    </row>
    <row r="140">
      <c r="A140" s="91" t="s">
        <v>100</v>
      </c>
      <c r="B140" s="91" t="s">
        <v>101</v>
      </c>
      <c r="C140" s="91" t="s">
        <v>19</v>
      </c>
      <c r="D140" s="91" t="n">
        <v>320.0807531</v>
      </c>
      <c r="E140" s="91" t="n">
        <v>2793.3131582</v>
      </c>
      <c r="F140" s="91" t="n">
        <v>4498.8447618</v>
      </c>
      <c r="G140" s="91" t="n">
        <v>137.9573634</v>
      </c>
      <c r="H140" s="91" t="n">
        <v>4.12996976582993</v>
      </c>
      <c r="I140" s="91" t="n">
        <v>36.0418387489133</v>
      </c>
      <c r="J140" s="91" t="n">
        <v>58.0481415000657</v>
      </c>
      <c r="K140" s="91" t="n">
        <v>1.78004998519111</v>
      </c>
    </row>
    <row r="141">
      <c r="A141" s="91" t="s">
        <v>102</v>
      </c>
      <c r="B141" s="91" t="s">
        <v>103</v>
      </c>
      <c r="C141" s="91" t="s">
        <v>18</v>
      </c>
      <c r="D141" s="91" t="n">
        <v>12.2991613</v>
      </c>
      <c r="E141" s="91" t="n">
        <v>42.9081802</v>
      </c>
      <c r="F141" s="91" t="n">
        <v>223.3395673</v>
      </c>
      <c r="G141" s="91" t="n">
        <v>0</v>
      </c>
      <c r="H141" s="91" t="n">
        <v>4.41547219209349</v>
      </c>
      <c r="I141" s="91" t="n">
        <v>15.4042923631253</v>
      </c>
      <c r="J141" s="91" t="n">
        <v>80.1802354447812</v>
      </c>
      <c r="K141" s="91" t="n">
        <v>0</v>
      </c>
    </row>
    <row r="142">
      <c r="A142" s="91" t="s">
        <v>102</v>
      </c>
      <c r="B142" s="91" t="s">
        <v>103</v>
      </c>
      <c r="C142" s="91" t="s">
        <v>19</v>
      </c>
      <c r="D142" s="91" t="n">
        <v>642.2831124</v>
      </c>
      <c r="E142" s="91" t="n">
        <v>3067.463504</v>
      </c>
      <c r="F142" s="91" t="n">
        <v>6359.0423971</v>
      </c>
      <c r="G142" s="91" t="n">
        <v>163.7072939</v>
      </c>
      <c r="H142" s="91" t="n">
        <v>6.27689561867234</v>
      </c>
      <c r="I142" s="91" t="n">
        <v>29.9776653892526</v>
      </c>
      <c r="J142" s="91" t="n">
        <v>62.1455625886835</v>
      </c>
      <c r="K142" s="91" t="n">
        <v>1.59987640339151</v>
      </c>
    </row>
    <row r="143">
      <c r="A143" s="91" t="s">
        <v>104</v>
      </c>
      <c r="B143" s="91" t="s">
        <v>105</v>
      </c>
      <c r="C143" s="91" t="s">
        <v>18</v>
      </c>
      <c r="D143" s="91" t="n">
        <v>53.9377733</v>
      </c>
      <c r="E143" s="91" t="n">
        <v>151.4489614</v>
      </c>
      <c r="F143" s="91" t="n">
        <v>469.055808</v>
      </c>
      <c r="G143" s="91" t="n">
        <v>20.1225597</v>
      </c>
      <c r="H143" s="91" t="n">
        <v>7.76569008630342</v>
      </c>
      <c r="I143" s="91" t="n">
        <v>21.804861902316</v>
      </c>
      <c r="J143" s="91" t="n">
        <v>67.5323027861931</v>
      </c>
      <c r="K143" s="91" t="n">
        <v>2.89714522518746</v>
      </c>
    </row>
    <row r="144">
      <c r="A144" s="91" t="s">
        <v>104</v>
      </c>
      <c r="B144" s="91" t="s">
        <v>105</v>
      </c>
      <c r="C144" s="91" t="s">
        <v>19</v>
      </c>
      <c r="D144" s="91" t="n">
        <v>1673.8349839</v>
      </c>
      <c r="E144" s="91" t="n">
        <v>10502.7073766</v>
      </c>
      <c r="F144" s="91" t="n">
        <v>15363.6671535</v>
      </c>
      <c r="G144" s="91" t="n">
        <v>731.0610752</v>
      </c>
      <c r="H144" s="91" t="n">
        <v>5.92062170894939</v>
      </c>
      <c r="I144" s="91" t="n">
        <v>37.1497536464179</v>
      </c>
      <c r="J144" s="91" t="n">
        <v>54.3437448452321</v>
      </c>
      <c r="K144" s="91" t="n">
        <v>2.58587979940058</v>
      </c>
    </row>
    <row r="145">
      <c r="A145" s="91" t="s">
        <v>106</v>
      </c>
      <c r="B145" s="91" t="s">
        <v>107</v>
      </c>
      <c r="C145" s="91" t="s">
        <v>18</v>
      </c>
      <c r="D145" s="91" t="n">
        <v>0</v>
      </c>
      <c r="E145" s="91" t="n">
        <v>4.9204093</v>
      </c>
      <c r="F145" s="91" t="n">
        <v>30.64014</v>
      </c>
      <c r="G145" s="91" t="n">
        <v>13.8062392</v>
      </c>
      <c r="H145" s="91" t="n">
        <v>0</v>
      </c>
      <c r="I145" s="91" t="n">
        <v>9.96704353170553</v>
      </c>
      <c r="J145" s="91" t="n">
        <v>62.0663019227998</v>
      </c>
      <c r="K145" s="91" t="n">
        <v>27.9666545454947</v>
      </c>
    </row>
    <row r="146">
      <c r="A146" s="91" t="s">
        <v>106</v>
      </c>
      <c r="B146" s="91" t="s">
        <v>107</v>
      </c>
      <c r="C146" s="91" t="s">
        <v>19</v>
      </c>
      <c r="D146" s="91" t="n">
        <v>328.9222536</v>
      </c>
      <c r="E146" s="91" t="n">
        <v>796.0824523</v>
      </c>
      <c r="F146" s="91" t="n">
        <v>1740.0057987</v>
      </c>
      <c r="G146" s="91" t="n">
        <v>56.8352338</v>
      </c>
      <c r="H146" s="91" t="n">
        <v>11.2573449473112</v>
      </c>
      <c r="I146" s="91" t="n">
        <v>27.2458755038839</v>
      </c>
      <c r="J146" s="91" t="n">
        <v>59.5515969865276</v>
      </c>
      <c r="K146" s="91" t="n">
        <v>1.94518256227733</v>
      </c>
    </row>
    <row r="147">
      <c r="A147" s="91" t="s">
        <v>108</v>
      </c>
      <c r="B147" s="91" t="s">
        <v>109</v>
      </c>
      <c r="C147" s="91" t="s">
        <v>18</v>
      </c>
      <c r="D147" s="91" t="n">
        <v>58.3549819</v>
      </c>
      <c r="E147" s="91" t="n">
        <v>522.3819691</v>
      </c>
      <c r="F147" s="91" t="n">
        <v>1462.0792329</v>
      </c>
      <c r="G147" s="91" t="n">
        <v>37.4082386</v>
      </c>
      <c r="H147" s="91" t="n">
        <v>2.80522530496346</v>
      </c>
      <c r="I147" s="91" t="n">
        <v>25.1118082957706</v>
      </c>
      <c r="J147" s="91" t="n">
        <v>70.2846874157396</v>
      </c>
      <c r="K147" s="91" t="n">
        <v>1.79827898352636</v>
      </c>
    </row>
    <row r="148">
      <c r="A148" s="91" t="s">
        <v>108</v>
      </c>
      <c r="B148" s="91" t="s">
        <v>109</v>
      </c>
      <c r="C148" s="91" t="s">
        <v>19</v>
      </c>
      <c r="D148" s="91" t="n">
        <v>2025.5363539</v>
      </c>
      <c r="E148" s="91" t="n">
        <v>12143.0706721</v>
      </c>
      <c r="F148" s="91" t="n">
        <v>22258.7793216</v>
      </c>
      <c r="G148" s="91" t="n">
        <v>751.4617447</v>
      </c>
      <c r="H148" s="91" t="n">
        <v>5.44808797967978</v>
      </c>
      <c r="I148" s="91" t="n">
        <v>32.6612342640463</v>
      </c>
      <c r="J148" s="91" t="n">
        <v>59.8694700447428</v>
      </c>
      <c r="K148" s="91" t="n">
        <v>2.0212077115311</v>
      </c>
    </row>
    <row r="149">
      <c r="A149" s="91" t="s">
        <v>110</v>
      </c>
      <c r="B149" s="91" t="s">
        <v>111</v>
      </c>
      <c r="C149" s="91" t="s">
        <v>18</v>
      </c>
      <c r="D149" s="91" t="n">
        <v>127.0065876</v>
      </c>
      <c r="E149" s="91" t="n">
        <v>1098.6561797</v>
      </c>
      <c r="F149" s="91" t="n">
        <v>2805.3987949</v>
      </c>
      <c r="G149" s="91" t="n">
        <v>205.4943013</v>
      </c>
      <c r="H149" s="91" t="n">
        <v>2.99787354851671</v>
      </c>
      <c r="I149" s="91" t="n">
        <v>25.9327674436081</v>
      </c>
      <c r="J149" s="91" t="n">
        <v>66.2188552515</v>
      </c>
      <c r="K149" s="91" t="n">
        <v>4.85050375637517</v>
      </c>
    </row>
    <row r="150">
      <c r="A150" s="91" t="s">
        <v>110</v>
      </c>
      <c r="B150" s="91" t="s">
        <v>111</v>
      </c>
      <c r="C150" s="91" t="s">
        <v>19</v>
      </c>
      <c r="D150" s="91" t="n">
        <v>2366.0739127</v>
      </c>
      <c r="E150" s="91" t="n">
        <v>20991.9322854</v>
      </c>
      <c r="F150" s="91" t="n">
        <v>31638.4596498</v>
      </c>
      <c r="G150" s="91" t="n">
        <v>2007.8757636</v>
      </c>
      <c r="H150" s="91" t="n">
        <v>4.15069071199073</v>
      </c>
      <c r="I150" s="91" t="n">
        <v>36.8251464572044</v>
      </c>
      <c r="J150" s="91" t="n">
        <v>55.5018420621795</v>
      </c>
      <c r="K150" s="91" t="n">
        <v>3.52232076862534</v>
      </c>
    </row>
    <row r="151">
      <c r="A151" s="91" t="s">
        <v>112</v>
      </c>
      <c r="B151" s="91" t="s">
        <v>113</v>
      </c>
      <c r="C151" s="91" t="s">
        <v>18</v>
      </c>
      <c r="D151" s="91" t="n">
        <v>3.6092648</v>
      </c>
      <c r="E151" s="91" t="n">
        <v>12.6324268</v>
      </c>
      <c r="F151" s="91" t="n">
        <v>27.069486</v>
      </c>
      <c r="G151" s="91" t="n">
        <v>0</v>
      </c>
      <c r="H151" s="91" t="n">
        <v>8.33333333333333</v>
      </c>
      <c r="I151" s="91" t="n">
        <v>29.1666666666667</v>
      </c>
      <c r="J151" s="91" t="n">
        <v>62.5</v>
      </c>
      <c r="K151" s="91" t="n">
        <v>0</v>
      </c>
    </row>
    <row r="152">
      <c r="A152" s="91" t="s">
        <v>112</v>
      </c>
      <c r="B152" s="91" t="s">
        <v>113</v>
      </c>
      <c r="C152" s="91" t="s">
        <v>19</v>
      </c>
      <c r="D152" s="91" t="n">
        <v>18.046324</v>
      </c>
      <c r="E152" s="91" t="n">
        <v>120.9103708</v>
      </c>
      <c r="F152" s="91" t="n">
        <v>184.0725048</v>
      </c>
      <c r="G152" s="91" t="n">
        <v>16.2416916</v>
      </c>
      <c r="H152" s="91" t="n">
        <v>5.31914893617021</v>
      </c>
      <c r="I152" s="91" t="n">
        <v>35.6382978723404</v>
      </c>
      <c r="J152" s="91" t="n">
        <v>54.2553191489362</v>
      </c>
      <c r="K152" s="91" t="n">
        <v>4.78723404255319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K160" s="7" t="str">
        <f>=HYPERLINK("#'Indice'!A1", "Ir al Índice")</f>
      </c>
    </row>
    <row r="161">
      <c r="A161" s="4" t="s">
        <v>412</v>
      </c>
    </row>
    <row r="162">
      <c r="A162" s="5" t="s">
        <v>28</v>
      </c>
      <c r="B162" s="5" t="s">
        <v>73</v>
      </c>
      <c r="C162" s="5" t="s">
        <v>11</v>
      </c>
      <c r="D162" s="5" t="s">
        <v>401</v>
      </c>
      <c r="E162" s="5" t="s">
        <v>402</v>
      </c>
      <c r="F162" s="5" t="s">
        <v>403</v>
      </c>
      <c r="G162" s="5" t="s">
        <v>404</v>
      </c>
      <c r="H162" s="5" t="s">
        <v>405</v>
      </c>
      <c r="I162" s="5" t="s">
        <v>406</v>
      </c>
      <c r="J162" s="5" t="s">
        <v>407</v>
      </c>
      <c r="K162" s="5" t="s">
        <v>408</v>
      </c>
    </row>
    <row r="163">
      <c r="A163" s="92" t="s">
        <v>74</v>
      </c>
      <c r="B163" s="92" t="s">
        <v>75</v>
      </c>
      <c r="C163" s="92" t="s">
        <v>18</v>
      </c>
      <c r="D163" s="92" t="n">
        <v>0</v>
      </c>
      <c r="E163" s="92" t="n">
        <v>88.1546122</v>
      </c>
      <c r="F163" s="92" t="n">
        <v>206.064851</v>
      </c>
      <c r="G163" s="92" t="n">
        <v>0</v>
      </c>
      <c r="H163" s="92" t="n">
        <v>0</v>
      </c>
      <c r="I163" s="92" t="n">
        <v>29.9621959883992</v>
      </c>
      <c r="J163" s="92" t="n">
        <v>70.0378040116008</v>
      </c>
      <c r="K163" s="92" t="n">
        <v>0</v>
      </c>
    </row>
    <row r="164">
      <c r="A164" s="92" t="s">
        <v>74</v>
      </c>
      <c r="B164" s="92" t="s">
        <v>75</v>
      </c>
      <c r="C164" s="92" t="s">
        <v>19</v>
      </c>
      <c r="D164" s="92" t="n">
        <v>6183.7802375</v>
      </c>
      <c r="E164" s="92" t="n">
        <v>30702.2222709</v>
      </c>
      <c r="F164" s="92" t="n">
        <v>22587.46466</v>
      </c>
      <c r="G164" s="92" t="n">
        <v>2128.3482092</v>
      </c>
      <c r="H164" s="92" t="n">
        <v>10.0383084485341</v>
      </c>
      <c r="I164" s="92" t="n">
        <v>49.8398011206405</v>
      </c>
      <c r="J164" s="92" t="n">
        <v>36.666881522153</v>
      </c>
      <c r="K164" s="92" t="n">
        <v>3.45500890867239</v>
      </c>
    </row>
    <row r="165">
      <c r="A165" s="92" t="s">
        <v>76</v>
      </c>
      <c r="B165" s="92" t="s">
        <v>77</v>
      </c>
      <c r="C165" s="92" t="s">
        <v>18</v>
      </c>
      <c r="D165" s="92" t="n">
        <v>0</v>
      </c>
      <c r="E165" s="92" t="n">
        <v>65.4833312</v>
      </c>
      <c r="F165" s="92" t="n">
        <v>180.5266458</v>
      </c>
      <c r="G165" s="92" t="n">
        <v>17.8502701</v>
      </c>
      <c r="H165" s="92" t="n">
        <v>0</v>
      </c>
      <c r="I165" s="92" t="n">
        <v>24.817429650622</v>
      </c>
      <c r="J165" s="92" t="n">
        <v>68.4175232093914</v>
      </c>
      <c r="K165" s="92" t="n">
        <v>6.76504713998655</v>
      </c>
    </row>
    <row r="166">
      <c r="A166" s="92" t="s">
        <v>76</v>
      </c>
      <c r="B166" s="92" t="s">
        <v>77</v>
      </c>
      <c r="C166" s="92" t="s">
        <v>19</v>
      </c>
      <c r="D166" s="92" t="n">
        <v>2189.4359297</v>
      </c>
      <c r="E166" s="92" t="n">
        <v>9067.9005947</v>
      </c>
      <c r="F166" s="92" t="n">
        <v>9654.9064074</v>
      </c>
      <c r="G166" s="92" t="n">
        <v>426.6126804</v>
      </c>
      <c r="H166" s="92" t="n">
        <v>10.2603249653568</v>
      </c>
      <c r="I166" s="92" t="n">
        <v>42.4947839729308</v>
      </c>
      <c r="J166" s="92" t="n">
        <v>45.2456616365126</v>
      </c>
      <c r="K166" s="92" t="n">
        <v>1.99922942519979</v>
      </c>
    </row>
    <row r="167">
      <c r="A167" s="92" t="s">
        <v>78</v>
      </c>
      <c r="B167" s="92" t="s">
        <v>79</v>
      </c>
      <c r="C167" s="92" t="s">
        <v>18</v>
      </c>
      <c r="D167" s="92" t="n">
        <v>101.6698879</v>
      </c>
      <c r="E167" s="92" t="n">
        <v>188.7539856</v>
      </c>
      <c r="F167" s="92" t="n">
        <v>612.5715431</v>
      </c>
      <c r="G167" s="92" t="n">
        <v>25.9450214</v>
      </c>
      <c r="H167" s="92" t="n">
        <v>10.9447154780875</v>
      </c>
      <c r="I167" s="92" t="n">
        <v>20.3192775207833</v>
      </c>
      <c r="J167" s="92" t="n">
        <v>65.9430376848338</v>
      </c>
      <c r="K167" s="92" t="n">
        <v>2.79296931629539</v>
      </c>
    </row>
    <row r="168">
      <c r="A168" s="92" t="s">
        <v>78</v>
      </c>
      <c r="B168" s="92" t="s">
        <v>79</v>
      </c>
      <c r="C168" s="92" t="s">
        <v>19</v>
      </c>
      <c r="D168" s="92" t="n">
        <v>926.7758449</v>
      </c>
      <c r="E168" s="92" t="n">
        <v>3550.9066838</v>
      </c>
      <c r="F168" s="92" t="n">
        <v>6651.7353569</v>
      </c>
      <c r="G168" s="92" t="n">
        <v>497.6010208</v>
      </c>
      <c r="H168" s="92" t="n">
        <v>7.97088103460349</v>
      </c>
      <c r="I168" s="92" t="n">
        <v>30.5401299540799</v>
      </c>
      <c r="J168" s="92" t="n">
        <v>57.2092933747498</v>
      </c>
      <c r="K168" s="92" t="n">
        <v>4.27969563656682</v>
      </c>
    </row>
    <row r="169">
      <c r="A169" s="92" t="s">
        <v>80</v>
      </c>
      <c r="B169" s="92" t="s">
        <v>81</v>
      </c>
      <c r="C169" s="92" t="s">
        <v>18</v>
      </c>
      <c r="D169" s="92" t="n">
        <v>19.100644</v>
      </c>
      <c r="E169" s="92" t="n">
        <v>778.8068885</v>
      </c>
      <c r="F169" s="92" t="n">
        <v>1108.9329196</v>
      </c>
      <c r="G169" s="92" t="n">
        <v>58.300829</v>
      </c>
      <c r="H169" s="92" t="n">
        <v>0.971973067977499</v>
      </c>
      <c r="I169" s="92" t="n">
        <v>39.6310889191671</v>
      </c>
      <c r="J169" s="92" t="n">
        <v>56.430188010669</v>
      </c>
      <c r="K169" s="92" t="n">
        <v>2.9667500021864</v>
      </c>
    </row>
    <row r="170">
      <c r="A170" s="92" t="s">
        <v>80</v>
      </c>
      <c r="B170" s="92" t="s">
        <v>81</v>
      </c>
      <c r="C170" s="92" t="s">
        <v>19</v>
      </c>
      <c r="D170" s="92" t="n">
        <v>2095.4812708</v>
      </c>
      <c r="E170" s="92" t="n">
        <v>13222.6121551</v>
      </c>
      <c r="F170" s="92" t="n">
        <v>25553.0157629</v>
      </c>
      <c r="G170" s="92" t="n">
        <v>1034.5007383</v>
      </c>
      <c r="H170" s="92" t="n">
        <v>5.00047911113894</v>
      </c>
      <c r="I170" s="92" t="n">
        <v>31.5533222833467</v>
      </c>
      <c r="J170" s="92" t="n">
        <v>60.9775536195575</v>
      </c>
      <c r="K170" s="92" t="n">
        <v>2.46864498595687</v>
      </c>
    </row>
    <row r="171">
      <c r="A171" s="92" t="s">
        <v>82</v>
      </c>
      <c r="B171" s="92" t="s">
        <v>83</v>
      </c>
      <c r="C171" s="92" t="s">
        <v>18</v>
      </c>
      <c r="D171" s="92" t="n">
        <v>320.7824709</v>
      </c>
      <c r="E171" s="92" t="n">
        <v>1341.8422612</v>
      </c>
      <c r="F171" s="92" t="n">
        <v>2081.4755578</v>
      </c>
      <c r="G171" s="92" t="n">
        <v>218.8870686</v>
      </c>
      <c r="H171" s="92" t="n">
        <v>8.09446111938689</v>
      </c>
      <c r="I171" s="92" t="n">
        <v>33.8593626427284</v>
      </c>
      <c r="J171" s="92" t="n">
        <v>52.5228916851212</v>
      </c>
      <c r="K171" s="92" t="n">
        <v>5.52328455276348</v>
      </c>
    </row>
    <row r="172">
      <c r="A172" s="92" t="s">
        <v>82</v>
      </c>
      <c r="B172" s="92" t="s">
        <v>83</v>
      </c>
      <c r="C172" s="92" t="s">
        <v>19</v>
      </c>
      <c r="D172" s="92" t="n">
        <v>2919.2898203</v>
      </c>
      <c r="E172" s="92" t="n">
        <v>10814.0684252</v>
      </c>
      <c r="F172" s="92" t="n">
        <v>17582.5276229</v>
      </c>
      <c r="G172" s="92" t="n">
        <v>916.7040417</v>
      </c>
      <c r="H172" s="92" t="n">
        <v>9.056950832813</v>
      </c>
      <c r="I172" s="92" t="n">
        <v>33.5501070666724</v>
      </c>
      <c r="J172" s="92" t="n">
        <v>54.5489136055758</v>
      </c>
      <c r="K172" s="92" t="n">
        <v>2.84402849493876</v>
      </c>
    </row>
    <row r="173">
      <c r="A173" s="92" t="s">
        <v>84</v>
      </c>
      <c r="B173" s="92" t="s">
        <v>85</v>
      </c>
      <c r="C173" s="92" t="s">
        <v>18</v>
      </c>
      <c r="D173" s="92" t="n">
        <v>32.9620869</v>
      </c>
      <c r="E173" s="92" t="n">
        <v>31.7611706</v>
      </c>
      <c r="F173" s="92" t="n">
        <v>649.5253514</v>
      </c>
      <c r="G173" s="92" t="n">
        <v>0</v>
      </c>
      <c r="H173" s="92" t="n">
        <v>4.61493190035949</v>
      </c>
      <c r="I173" s="92" t="n">
        <v>4.44679488405511</v>
      </c>
      <c r="J173" s="92" t="n">
        <v>90.9382732155854</v>
      </c>
      <c r="K173" s="92" t="n">
        <v>0</v>
      </c>
    </row>
    <row r="174">
      <c r="A174" s="92" t="s">
        <v>84</v>
      </c>
      <c r="B174" s="92" t="s">
        <v>85</v>
      </c>
      <c r="C174" s="92" t="s">
        <v>19</v>
      </c>
      <c r="D174" s="92" t="n">
        <v>346.5659425</v>
      </c>
      <c r="E174" s="92" t="n">
        <v>5590.6497373</v>
      </c>
      <c r="F174" s="92" t="n">
        <v>9970.3704157</v>
      </c>
      <c r="G174" s="92" t="n">
        <v>437.0790326</v>
      </c>
      <c r="H174" s="92" t="n">
        <v>2.12036122969677</v>
      </c>
      <c r="I174" s="92" t="n">
        <v>34.2047371021904</v>
      </c>
      <c r="J174" s="92" t="n">
        <v>61.000762863956</v>
      </c>
      <c r="K174" s="92" t="n">
        <v>2.67413880415676</v>
      </c>
    </row>
    <row r="175">
      <c r="A175" s="92" t="s">
        <v>86</v>
      </c>
      <c r="B175" s="92" t="s">
        <v>87</v>
      </c>
      <c r="C175" s="92" t="s">
        <v>18</v>
      </c>
      <c r="D175" s="92" t="n">
        <v>371.8597559</v>
      </c>
      <c r="E175" s="92" t="n">
        <v>1900.872221</v>
      </c>
      <c r="F175" s="92" t="n">
        <v>3132.6169424</v>
      </c>
      <c r="G175" s="92" t="n">
        <v>116.1653032</v>
      </c>
      <c r="H175" s="92" t="n">
        <v>6.73474233543913</v>
      </c>
      <c r="I175" s="92" t="n">
        <v>34.4266471913448</v>
      </c>
      <c r="J175" s="92" t="n">
        <v>56.7347436982899</v>
      </c>
      <c r="K175" s="92" t="n">
        <v>2.10386677492616</v>
      </c>
    </row>
    <row r="176">
      <c r="A176" s="92" t="s">
        <v>86</v>
      </c>
      <c r="B176" s="92" t="s">
        <v>87</v>
      </c>
      <c r="C176" s="92" t="s">
        <v>19</v>
      </c>
      <c r="D176" s="92" t="n">
        <v>3535.1178169</v>
      </c>
      <c r="E176" s="92" t="n">
        <v>26040.0013857</v>
      </c>
      <c r="F176" s="92" t="n">
        <v>39938.7588255</v>
      </c>
      <c r="G176" s="92" t="n">
        <v>1791.5754685</v>
      </c>
      <c r="H176" s="92" t="n">
        <v>4.95771030622302</v>
      </c>
      <c r="I176" s="92" t="n">
        <v>36.5189478627208</v>
      </c>
      <c r="J176" s="92" t="n">
        <v>56.0108054391721</v>
      </c>
      <c r="K176" s="92" t="n">
        <v>2.512536391884</v>
      </c>
    </row>
    <row r="177">
      <c r="A177" s="92" t="s">
        <v>88</v>
      </c>
      <c r="B177" s="92" t="s">
        <v>89</v>
      </c>
      <c r="C177" s="92" t="s">
        <v>18</v>
      </c>
      <c r="D177" s="92" t="n">
        <v>14.965017</v>
      </c>
      <c r="E177" s="92" t="n">
        <v>1547.369237</v>
      </c>
      <c r="F177" s="92" t="n">
        <v>2097.7310143</v>
      </c>
      <c r="G177" s="92" t="n">
        <v>188.8035876</v>
      </c>
      <c r="H177" s="92" t="n">
        <v>0.388815975817411</v>
      </c>
      <c r="I177" s="92" t="n">
        <v>40.2032206066988</v>
      </c>
      <c r="J177" s="92" t="n">
        <v>54.5025328957195</v>
      </c>
      <c r="K177" s="92" t="n">
        <v>4.90543052176433</v>
      </c>
    </row>
    <row r="178">
      <c r="A178" s="92" t="s">
        <v>88</v>
      </c>
      <c r="B178" s="92" t="s">
        <v>89</v>
      </c>
      <c r="C178" s="92" t="s">
        <v>19</v>
      </c>
      <c r="D178" s="92" t="n">
        <v>5624.0127153</v>
      </c>
      <c r="E178" s="92" t="n">
        <v>42775.7535333</v>
      </c>
      <c r="F178" s="92" t="n">
        <v>58188.8453729</v>
      </c>
      <c r="G178" s="92" t="n">
        <v>3729.3760466</v>
      </c>
      <c r="H178" s="92" t="n">
        <v>5.09800154460782</v>
      </c>
      <c r="I178" s="92" t="n">
        <v>38.7749581346553</v>
      </c>
      <c r="J178" s="92" t="n">
        <v>52.7464709997843</v>
      </c>
      <c r="K178" s="92" t="n">
        <v>3.38056932095254</v>
      </c>
    </row>
    <row r="179">
      <c r="A179" s="92" t="s">
        <v>90</v>
      </c>
      <c r="B179" s="92" t="s">
        <v>91</v>
      </c>
      <c r="C179" s="92" t="s">
        <v>18</v>
      </c>
      <c r="D179" s="92" t="n">
        <v>42.3002231</v>
      </c>
      <c r="E179" s="92" t="n">
        <v>272.835333</v>
      </c>
      <c r="F179" s="92" t="n">
        <v>296.8213308</v>
      </c>
      <c r="G179" s="92" t="n">
        <v>23.7820587</v>
      </c>
      <c r="H179" s="92" t="n">
        <v>6.65370957572495</v>
      </c>
      <c r="I179" s="92" t="n">
        <v>42.9162527934328</v>
      </c>
      <c r="J179" s="92" t="n">
        <v>46.6891847438833</v>
      </c>
      <c r="K179" s="92" t="n">
        <v>3.74085288695895</v>
      </c>
    </row>
    <row r="180">
      <c r="A180" s="92" t="s">
        <v>90</v>
      </c>
      <c r="B180" s="92" t="s">
        <v>91</v>
      </c>
      <c r="C180" s="92" t="s">
        <v>19</v>
      </c>
      <c r="D180" s="92" t="n">
        <v>3037.3343374</v>
      </c>
      <c r="E180" s="92" t="n">
        <v>16433.7227844</v>
      </c>
      <c r="F180" s="92" t="n">
        <v>25987.2473453</v>
      </c>
      <c r="G180" s="92" t="n">
        <v>1332.1591475</v>
      </c>
      <c r="H180" s="92" t="n">
        <v>6.49135337152817</v>
      </c>
      <c r="I180" s="92" t="n">
        <v>35.1219490359403</v>
      </c>
      <c r="J180" s="92" t="n">
        <v>55.5396235424161</v>
      </c>
      <c r="K180" s="92" t="n">
        <v>2.84707405011548</v>
      </c>
    </row>
    <row r="181">
      <c r="A181" s="92" t="s">
        <v>92</v>
      </c>
      <c r="B181" s="92" t="s">
        <v>93</v>
      </c>
      <c r="C181" s="92" t="s">
        <v>18</v>
      </c>
      <c r="D181" s="92" t="n">
        <v>0</v>
      </c>
      <c r="E181" s="92" t="n">
        <v>1329.0531304</v>
      </c>
      <c r="F181" s="92" t="n">
        <v>1523.4433068</v>
      </c>
      <c r="G181" s="92" t="n">
        <v>144.2464022</v>
      </c>
      <c r="H181" s="92" t="n">
        <v>0</v>
      </c>
      <c r="I181" s="92" t="n">
        <v>44.3499226201905</v>
      </c>
      <c r="J181" s="92" t="n">
        <v>50.8366379246949</v>
      </c>
      <c r="K181" s="92" t="n">
        <v>4.81343945511456</v>
      </c>
    </row>
    <row r="182">
      <c r="A182" s="92" t="s">
        <v>92</v>
      </c>
      <c r="B182" s="92" t="s">
        <v>93</v>
      </c>
      <c r="C182" s="92" t="s">
        <v>19</v>
      </c>
      <c r="D182" s="92" t="n">
        <v>7196.5999896</v>
      </c>
      <c r="E182" s="92" t="n">
        <v>36858.6775697</v>
      </c>
      <c r="F182" s="92" t="n">
        <v>47347.0998229</v>
      </c>
      <c r="G182" s="92" t="n">
        <v>2604.2601755</v>
      </c>
      <c r="H182" s="92" t="n">
        <v>7.65541686902994</v>
      </c>
      <c r="I182" s="92" t="n">
        <v>39.208590507321</v>
      </c>
      <c r="J182" s="92" t="n">
        <v>50.3656986921152</v>
      </c>
      <c r="K182" s="92" t="n">
        <v>2.77029393153387</v>
      </c>
    </row>
    <row r="183">
      <c r="A183" s="92" t="s">
        <v>94</v>
      </c>
      <c r="B183" s="92" t="s">
        <v>95</v>
      </c>
      <c r="C183" s="92" t="s">
        <v>18</v>
      </c>
      <c r="D183" s="92" t="n">
        <v>40.1980354</v>
      </c>
      <c r="E183" s="92" t="n">
        <v>987.0346996</v>
      </c>
      <c r="F183" s="92" t="n">
        <v>1374.7913647</v>
      </c>
      <c r="G183" s="92" t="n">
        <v>156.413165</v>
      </c>
      <c r="H183" s="92" t="n">
        <v>1.57119488347953</v>
      </c>
      <c r="I183" s="92" t="n">
        <v>38.5795936143753</v>
      </c>
      <c r="J183" s="92" t="n">
        <v>53.7355902241053</v>
      </c>
      <c r="K183" s="92" t="n">
        <v>6.11362127803985</v>
      </c>
    </row>
    <row r="184">
      <c r="A184" s="92" t="s">
        <v>94</v>
      </c>
      <c r="B184" s="92" t="s">
        <v>95</v>
      </c>
      <c r="C184" s="92" t="s">
        <v>19</v>
      </c>
      <c r="D184" s="92" t="n">
        <v>16487.1638173</v>
      </c>
      <c r="E184" s="92" t="n">
        <v>58005.5588588</v>
      </c>
      <c r="F184" s="92" t="n">
        <v>66194.8885086</v>
      </c>
      <c r="G184" s="92" t="n">
        <v>5303.026765</v>
      </c>
      <c r="H184" s="92" t="n">
        <v>11.2933021246065</v>
      </c>
      <c r="I184" s="92" t="n">
        <v>39.7323826194837</v>
      </c>
      <c r="J184" s="92" t="n">
        <v>45.3418722174548</v>
      </c>
      <c r="K184" s="92" t="n">
        <v>3.63244303845505</v>
      </c>
    </row>
    <row r="185">
      <c r="A185" s="92" t="s">
        <v>96</v>
      </c>
      <c r="B185" s="92" t="s">
        <v>97</v>
      </c>
      <c r="C185" s="92" t="s">
        <v>18</v>
      </c>
      <c r="D185" s="92" t="n">
        <v>0</v>
      </c>
      <c r="E185" s="92" t="n">
        <v>29.582286</v>
      </c>
      <c r="F185" s="92" t="n">
        <v>115.2566175</v>
      </c>
      <c r="G185" s="92" t="n">
        <v>0</v>
      </c>
      <c r="H185" s="92" t="n">
        <v>0</v>
      </c>
      <c r="I185" s="92" t="n">
        <v>20.4242681248964</v>
      </c>
      <c r="J185" s="92" t="n">
        <v>79.5757318751036</v>
      </c>
      <c r="K185" s="92" t="n">
        <v>0</v>
      </c>
    </row>
    <row r="186">
      <c r="A186" s="92" t="s">
        <v>96</v>
      </c>
      <c r="B186" s="92" t="s">
        <v>97</v>
      </c>
      <c r="C186" s="92" t="s">
        <v>19</v>
      </c>
      <c r="D186" s="92" t="n">
        <v>757.9555849</v>
      </c>
      <c r="E186" s="92" t="n">
        <v>5965.511832</v>
      </c>
      <c r="F186" s="92" t="n">
        <v>9483.1397309</v>
      </c>
      <c r="G186" s="92" t="n">
        <v>572.1299416</v>
      </c>
      <c r="H186" s="92" t="n">
        <v>4.51735777765324</v>
      </c>
      <c r="I186" s="92" t="n">
        <v>35.5539978975457</v>
      </c>
      <c r="J186" s="92" t="n">
        <v>56.51879328207</v>
      </c>
      <c r="K186" s="92" t="n">
        <v>3.40985104273101</v>
      </c>
    </row>
    <row r="187">
      <c r="A187" s="92" t="s">
        <v>98</v>
      </c>
      <c r="B187" s="92" t="s">
        <v>99</v>
      </c>
      <c r="C187" s="92" t="s">
        <v>18</v>
      </c>
      <c r="D187" s="92" t="n">
        <v>0</v>
      </c>
      <c r="E187" s="92" t="n">
        <v>40.9858798</v>
      </c>
      <c r="F187" s="92" t="n">
        <v>9.4881877</v>
      </c>
      <c r="G187" s="92" t="n">
        <v>0</v>
      </c>
      <c r="H187" s="92" t="n">
        <v>0</v>
      </c>
      <c r="I187" s="92" t="n">
        <v>81.2018563790208</v>
      </c>
      <c r="J187" s="92" t="n">
        <v>18.7981436209792</v>
      </c>
      <c r="K187" s="92" t="n">
        <v>0</v>
      </c>
    </row>
    <row r="188">
      <c r="A188" s="92" t="s">
        <v>98</v>
      </c>
      <c r="B188" s="92" t="s">
        <v>99</v>
      </c>
      <c r="C188" s="92" t="s">
        <v>19</v>
      </c>
      <c r="D188" s="92" t="n">
        <v>1679.3537698</v>
      </c>
      <c r="E188" s="92" t="n">
        <v>9798.5947495</v>
      </c>
      <c r="F188" s="92" t="n">
        <v>11024.9697897</v>
      </c>
      <c r="G188" s="92" t="n">
        <v>644.4053939</v>
      </c>
      <c r="H188" s="92" t="n">
        <v>7.25506668224285</v>
      </c>
      <c r="I188" s="92" t="n">
        <v>42.3314369957698</v>
      </c>
      <c r="J188" s="92" t="n">
        <v>47.6295658677756</v>
      </c>
      <c r="K188" s="92" t="n">
        <v>2.78393045421172</v>
      </c>
    </row>
    <row r="189">
      <c r="A189" s="92" t="s">
        <v>100</v>
      </c>
      <c r="B189" s="92" t="s">
        <v>101</v>
      </c>
      <c r="C189" s="92" t="s">
        <v>18</v>
      </c>
      <c r="D189" s="92" t="n">
        <v>22.1735183</v>
      </c>
      <c r="E189" s="92" t="n">
        <v>116.5433898</v>
      </c>
      <c r="F189" s="92" t="n">
        <v>322.0633583</v>
      </c>
      <c r="G189" s="92" t="n">
        <v>40.41977</v>
      </c>
      <c r="H189" s="92" t="n">
        <v>4.42408553264822</v>
      </c>
      <c r="I189" s="92" t="n">
        <v>23.2528693806775</v>
      </c>
      <c r="J189" s="92" t="n">
        <v>64.2584467098814</v>
      </c>
      <c r="K189" s="92" t="n">
        <v>8.06459837679293</v>
      </c>
    </row>
    <row r="190">
      <c r="A190" s="92" t="s">
        <v>100</v>
      </c>
      <c r="B190" s="92" t="s">
        <v>101</v>
      </c>
      <c r="C190" s="92" t="s">
        <v>19</v>
      </c>
      <c r="D190" s="92" t="n">
        <v>320.0807531</v>
      </c>
      <c r="E190" s="92" t="n">
        <v>2793.3131582</v>
      </c>
      <c r="F190" s="92" t="n">
        <v>4498.8447618</v>
      </c>
      <c r="G190" s="92" t="n">
        <v>137.9573634</v>
      </c>
      <c r="H190" s="92" t="n">
        <v>4.12996976582993</v>
      </c>
      <c r="I190" s="92" t="n">
        <v>36.0418387489133</v>
      </c>
      <c r="J190" s="92" t="n">
        <v>58.0481415000657</v>
      </c>
      <c r="K190" s="92" t="n">
        <v>1.78004998519111</v>
      </c>
    </row>
    <row r="191">
      <c r="A191" s="92" t="s">
        <v>102</v>
      </c>
      <c r="B191" s="92" t="s">
        <v>103</v>
      </c>
      <c r="C191" s="92" t="s">
        <v>18</v>
      </c>
      <c r="D191" s="92" t="n">
        <v>12.2991613</v>
      </c>
      <c r="E191" s="92" t="n">
        <v>42.9081802</v>
      </c>
      <c r="F191" s="92" t="n">
        <v>223.3395673</v>
      </c>
      <c r="G191" s="92" t="n">
        <v>0</v>
      </c>
      <c r="H191" s="92" t="n">
        <v>4.41547219209349</v>
      </c>
      <c r="I191" s="92" t="n">
        <v>15.4042923631253</v>
      </c>
      <c r="J191" s="92" t="n">
        <v>80.1802354447812</v>
      </c>
      <c r="K191" s="92" t="n">
        <v>0</v>
      </c>
    </row>
    <row r="192">
      <c r="A192" s="92" t="s">
        <v>102</v>
      </c>
      <c r="B192" s="92" t="s">
        <v>103</v>
      </c>
      <c r="C192" s="92" t="s">
        <v>19</v>
      </c>
      <c r="D192" s="92" t="n">
        <v>642.2831124</v>
      </c>
      <c r="E192" s="92" t="n">
        <v>3067.463504</v>
      </c>
      <c r="F192" s="92" t="n">
        <v>6359.0423971</v>
      </c>
      <c r="G192" s="92" t="n">
        <v>163.7072939</v>
      </c>
      <c r="H192" s="92" t="n">
        <v>6.27689561867234</v>
      </c>
      <c r="I192" s="92" t="n">
        <v>29.9776653892526</v>
      </c>
      <c r="J192" s="92" t="n">
        <v>62.1455625886835</v>
      </c>
      <c r="K192" s="92" t="n">
        <v>1.59987640339151</v>
      </c>
    </row>
    <row r="193">
      <c r="A193" s="92" t="s">
        <v>104</v>
      </c>
      <c r="B193" s="92" t="s">
        <v>105</v>
      </c>
      <c r="C193" s="92" t="s">
        <v>18</v>
      </c>
      <c r="D193" s="92" t="n">
        <v>53.9377733</v>
      </c>
      <c r="E193" s="92" t="n">
        <v>151.4489614</v>
      </c>
      <c r="F193" s="92" t="n">
        <v>469.055808</v>
      </c>
      <c r="G193" s="92" t="n">
        <v>20.1225597</v>
      </c>
      <c r="H193" s="92" t="n">
        <v>7.76569008630342</v>
      </c>
      <c r="I193" s="92" t="n">
        <v>21.804861902316</v>
      </c>
      <c r="J193" s="92" t="n">
        <v>67.5323027861931</v>
      </c>
      <c r="K193" s="92" t="n">
        <v>2.89714522518746</v>
      </c>
    </row>
    <row r="194">
      <c r="A194" s="92" t="s">
        <v>104</v>
      </c>
      <c r="B194" s="92" t="s">
        <v>105</v>
      </c>
      <c r="C194" s="92" t="s">
        <v>19</v>
      </c>
      <c r="D194" s="92" t="n">
        <v>1673.8349839</v>
      </c>
      <c r="E194" s="92" t="n">
        <v>10502.7073766</v>
      </c>
      <c r="F194" s="92" t="n">
        <v>15363.6671535</v>
      </c>
      <c r="G194" s="92" t="n">
        <v>731.0610752</v>
      </c>
      <c r="H194" s="92" t="n">
        <v>5.92062170894939</v>
      </c>
      <c r="I194" s="92" t="n">
        <v>37.1497536464179</v>
      </c>
      <c r="J194" s="92" t="n">
        <v>54.3437448452321</v>
      </c>
      <c r="K194" s="92" t="n">
        <v>2.58587979940058</v>
      </c>
    </row>
    <row r="195">
      <c r="A195" s="92" t="s">
        <v>106</v>
      </c>
      <c r="B195" s="92" t="s">
        <v>107</v>
      </c>
      <c r="C195" s="92" t="s">
        <v>18</v>
      </c>
      <c r="D195" s="92" t="n">
        <v>0</v>
      </c>
      <c r="E195" s="92" t="n">
        <v>4.9204093</v>
      </c>
      <c r="F195" s="92" t="n">
        <v>30.64014</v>
      </c>
      <c r="G195" s="92" t="n">
        <v>13.8062392</v>
      </c>
      <c r="H195" s="92" t="n">
        <v>0</v>
      </c>
      <c r="I195" s="92" t="n">
        <v>9.96704353170553</v>
      </c>
      <c r="J195" s="92" t="n">
        <v>62.0663019227998</v>
      </c>
      <c r="K195" s="92" t="n">
        <v>27.9666545454947</v>
      </c>
    </row>
    <row r="196">
      <c r="A196" s="92" t="s">
        <v>106</v>
      </c>
      <c r="B196" s="92" t="s">
        <v>107</v>
      </c>
      <c r="C196" s="92" t="s">
        <v>19</v>
      </c>
      <c r="D196" s="92" t="n">
        <v>328.9222536</v>
      </c>
      <c r="E196" s="92" t="n">
        <v>796.0824523</v>
      </c>
      <c r="F196" s="92" t="n">
        <v>1740.0057987</v>
      </c>
      <c r="G196" s="92" t="n">
        <v>56.8352338</v>
      </c>
      <c r="H196" s="92" t="n">
        <v>11.2573449473112</v>
      </c>
      <c r="I196" s="92" t="n">
        <v>27.2458755038839</v>
      </c>
      <c r="J196" s="92" t="n">
        <v>59.5515969865276</v>
      </c>
      <c r="K196" s="92" t="n">
        <v>1.94518256227733</v>
      </c>
    </row>
    <row r="197">
      <c r="A197" s="92" t="s">
        <v>108</v>
      </c>
      <c r="B197" s="92" t="s">
        <v>109</v>
      </c>
      <c r="C197" s="92" t="s">
        <v>18</v>
      </c>
      <c r="D197" s="92" t="n">
        <v>58.3549819</v>
      </c>
      <c r="E197" s="92" t="n">
        <v>522.3819691</v>
      </c>
      <c r="F197" s="92" t="n">
        <v>1462.0792329</v>
      </c>
      <c r="G197" s="92" t="n">
        <v>37.4082386</v>
      </c>
      <c r="H197" s="92" t="n">
        <v>2.80522530496346</v>
      </c>
      <c r="I197" s="92" t="n">
        <v>25.1118082957706</v>
      </c>
      <c r="J197" s="92" t="n">
        <v>70.2846874157396</v>
      </c>
      <c r="K197" s="92" t="n">
        <v>1.79827898352636</v>
      </c>
    </row>
    <row r="198">
      <c r="A198" s="92" t="s">
        <v>108</v>
      </c>
      <c r="B198" s="92" t="s">
        <v>109</v>
      </c>
      <c r="C198" s="92" t="s">
        <v>19</v>
      </c>
      <c r="D198" s="92" t="n">
        <v>2025.5363539</v>
      </c>
      <c r="E198" s="92" t="n">
        <v>12143.0706721</v>
      </c>
      <c r="F198" s="92" t="n">
        <v>22258.7793216</v>
      </c>
      <c r="G198" s="92" t="n">
        <v>751.4617447</v>
      </c>
      <c r="H198" s="92" t="n">
        <v>5.44808797967978</v>
      </c>
      <c r="I198" s="92" t="n">
        <v>32.6612342640463</v>
      </c>
      <c r="J198" s="92" t="n">
        <v>59.8694700447428</v>
      </c>
      <c r="K198" s="92" t="n">
        <v>2.0212077115311</v>
      </c>
    </row>
    <row r="199">
      <c r="A199" s="92" t="s">
        <v>110</v>
      </c>
      <c r="B199" s="92" t="s">
        <v>111</v>
      </c>
      <c r="C199" s="92" t="s">
        <v>18</v>
      </c>
      <c r="D199" s="92" t="n">
        <v>119.4573265</v>
      </c>
      <c r="E199" s="92" t="n">
        <v>1079.7338743</v>
      </c>
      <c r="F199" s="92" t="n">
        <v>2733.5992598</v>
      </c>
      <c r="G199" s="92" t="n">
        <v>205.4943013</v>
      </c>
      <c r="H199" s="92" t="n">
        <v>2.8866386286369</v>
      </c>
      <c r="I199" s="92" t="n">
        <v>26.0913382336759</v>
      </c>
      <c r="J199" s="92" t="n">
        <v>66.0563353437507</v>
      </c>
      <c r="K199" s="92" t="n">
        <v>4.96568779393644</v>
      </c>
    </row>
    <row r="200">
      <c r="A200" s="92" t="s">
        <v>110</v>
      </c>
      <c r="B200" s="92" t="s">
        <v>111</v>
      </c>
      <c r="C200" s="92" t="s">
        <v>19</v>
      </c>
      <c r="D200" s="92" t="n">
        <v>2333.6346</v>
      </c>
      <c r="E200" s="92" t="n">
        <v>20837.0334069</v>
      </c>
      <c r="F200" s="92" t="n">
        <v>31264.9734959</v>
      </c>
      <c r="G200" s="92" t="n">
        <v>1983.1092406</v>
      </c>
      <c r="H200" s="92" t="n">
        <v>4.13627485410601</v>
      </c>
      <c r="I200" s="92" t="n">
        <v>36.9328160094675</v>
      </c>
      <c r="J200" s="92" t="n">
        <v>55.4159265916703</v>
      </c>
      <c r="K200" s="92" t="n">
        <v>3.51498254475617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K208" s="7" t="str">
        <f>=HYPERLINK("#'Indice'!A1", "Ir al Índice")</f>
      </c>
    </row>
    <row r="209">
      <c r="A209" s="4" t="s">
        <v>413</v>
      </c>
    </row>
    <row r="210">
      <c r="A210" s="5" t="s">
        <v>28</v>
      </c>
      <c r="B210" s="5" t="s">
        <v>116</v>
      </c>
      <c r="C210" s="5" t="s">
        <v>11</v>
      </c>
      <c r="D210" s="5" t="s">
        <v>401</v>
      </c>
      <c r="E210" s="5" t="s">
        <v>402</v>
      </c>
      <c r="F210" s="5" t="s">
        <v>403</v>
      </c>
      <c r="G210" s="5" t="s">
        <v>404</v>
      </c>
      <c r="H210" s="5" t="s">
        <v>405</v>
      </c>
      <c r="I210" s="5" t="s">
        <v>406</v>
      </c>
      <c r="J210" s="5" t="s">
        <v>407</v>
      </c>
      <c r="K210" s="5" t="s">
        <v>408</v>
      </c>
    </row>
    <row r="211">
      <c r="A211" s="93" t="s">
        <v>90</v>
      </c>
      <c r="B211" s="93" t="s">
        <v>117</v>
      </c>
      <c r="C211" s="93" t="s">
        <v>19</v>
      </c>
      <c r="D211" s="93" t="n">
        <v>572.5160219</v>
      </c>
      <c r="E211" s="93" t="n">
        <v>7837.0170135</v>
      </c>
      <c r="F211" s="93" t="n">
        <v>5024.1930313</v>
      </c>
      <c r="G211" s="93" t="n">
        <v>205.5186842</v>
      </c>
      <c r="H211" s="93" t="n">
        <v>4.1975639586805</v>
      </c>
      <c r="I211" s="93" t="n">
        <v>57.4593179947362</v>
      </c>
      <c r="J211" s="93" t="n">
        <v>36.8362993923727</v>
      </c>
      <c r="K211" s="93" t="n">
        <v>1.50681865421059</v>
      </c>
    </row>
    <row r="212">
      <c r="A212" s="93" t="s">
        <v>94</v>
      </c>
      <c r="B212" s="93" t="s">
        <v>118</v>
      </c>
      <c r="C212" s="93" t="s">
        <v>18</v>
      </c>
      <c r="D212" s="93" t="n">
        <v>0</v>
      </c>
      <c r="E212" s="93" t="n">
        <v>31.055798</v>
      </c>
      <c r="F212" s="93" t="n">
        <v>117.4169385</v>
      </c>
      <c r="G212" s="93" t="n">
        <v>0</v>
      </c>
      <c r="H212" s="93" t="n">
        <v>0</v>
      </c>
      <c r="I212" s="93" t="n">
        <v>20.9168354622466</v>
      </c>
      <c r="J212" s="93" t="n">
        <v>79.0831645377534</v>
      </c>
      <c r="K212" s="93" t="n">
        <v>0</v>
      </c>
    </row>
    <row r="213">
      <c r="A213" s="93" t="s">
        <v>94</v>
      </c>
      <c r="B213" s="93" t="s">
        <v>118</v>
      </c>
      <c r="C213" s="93" t="s">
        <v>19</v>
      </c>
      <c r="D213" s="93" t="n">
        <v>1143.6681991</v>
      </c>
      <c r="E213" s="93" t="n">
        <v>3001.6736444</v>
      </c>
      <c r="F213" s="93" t="n">
        <v>1553.2993281</v>
      </c>
      <c r="G213" s="93" t="n">
        <v>685.1631667</v>
      </c>
      <c r="H213" s="93" t="n">
        <v>17.9151511934427</v>
      </c>
      <c r="I213" s="93" t="n">
        <v>47.0201385464039</v>
      </c>
      <c r="J213" s="93" t="n">
        <v>24.331875568004</v>
      </c>
      <c r="K213" s="93" t="n">
        <v>10.7328346921494</v>
      </c>
    </row>
    <row r="214">
      <c r="A214" s="93" t="s">
        <v>96</v>
      </c>
      <c r="B214" s="93" t="s">
        <v>119</v>
      </c>
      <c r="C214" s="93" t="s">
        <v>18</v>
      </c>
      <c r="D214" s="93" t="n">
        <v>0</v>
      </c>
      <c r="E214" s="93" t="n">
        <v>0</v>
      </c>
      <c r="F214" s="93" t="n">
        <v>40.0142891</v>
      </c>
      <c r="G214" s="93" t="n">
        <v>0</v>
      </c>
      <c r="H214" s="93" t="n">
        <v>0</v>
      </c>
      <c r="I214" s="93" t="n">
        <v>0</v>
      </c>
      <c r="J214" s="93" t="n">
        <v>100</v>
      </c>
      <c r="K214" s="93" t="n">
        <v>0</v>
      </c>
    </row>
    <row r="215">
      <c r="A215" s="93" t="s">
        <v>96</v>
      </c>
      <c r="B215" s="93" t="s">
        <v>119</v>
      </c>
      <c r="C215" s="93" t="s">
        <v>19</v>
      </c>
      <c r="D215" s="93" t="n">
        <v>595.6815117</v>
      </c>
      <c r="E215" s="93" t="n">
        <v>2343.5224865</v>
      </c>
      <c r="F215" s="93" t="n">
        <v>4327.3617427</v>
      </c>
      <c r="G215" s="93" t="n">
        <v>312.0126494</v>
      </c>
      <c r="H215" s="93" t="n">
        <v>7.86006927714077</v>
      </c>
      <c r="I215" s="93" t="n">
        <v>30.9229827258834</v>
      </c>
      <c r="J215" s="93" t="n">
        <v>57.0999139922956</v>
      </c>
      <c r="K215" s="93" t="n">
        <v>4.11703400468025</v>
      </c>
    </row>
    <row r="216">
      <c r="A216" s="93" t="s">
        <v>98</v>
      </c>
      <c r="B216" s="93" t="s">
        <v>120</v>
      </c>
      <c r="C216" s="93" t="s">
        <v>19</v>
      </c>
      <c r="D216" s="93" t="n">
        <v>1283.9496631</v>
      </c>
      <c r="E216" s="93" t="n">
        <v>7641.1122929</v>
      </c>
      <c r="F216" s="93" t="n">
        <v>4563.1035282</v>
      </c>
      <c r="G216" s="93" t="n">
        <v>224.1484904</v>
      </c>
      <c r="H216" s="93" t="n">
        <v>9.36347917264966</v>
      </c>
      <c r="I216" s="93" t="n">
        <v>55.7244554570003</v>
      </c>
      <c r="J216" s="93" t="n">
        <v>33.2774142763392</v>
      </c>
      <c r="K216" s="93" t="n">
        <v>1.63465109401084</v>
      </c>
    </row>
    <row r="217">
      <c r="A217" s="93" t="s">
        <v>100</v>
      </c>
      <c r="B217" s="93" t="s">
        <v>121</v>
      </c>
      <c r="C217" s="93" t="s">
        <v>18</v>
      </c>
      <c r="D217" s="93" t="n">
        <v>0</v>
      </c>
      <c r="E217" s="93" t="n">
        <v>35.8130626</v>
      </c>
      <c r="F217" s="93" t="n">
        <v>33.5335675</v>
      </c>
      <c r="G217" s="93" t="n">
        <v>0</v>
      </c>
      <c r="H217" s="93" t="n">
        <v>0</v>
      </c>
      <c r="I217" s="93" t="n">
        <v>51.6435514578812</v>
      </c>
      <c r="J217" s="93" t="n">
        <v>48.3564485421188</v>
      </c>
      <c r="K217" s="93" t="n">
        <v>0</v>
      </c>
    </row>
    <row r="218">
      <c r="A218" s="93" t="s">
        <v>100</v>
      </c>
      <c r="B218" s="93" t="s">
        <v>121</v>
      </c>
      <c r="C218" s="93" t="s">
        <v>19</v>
      </c>
      <c r="D218" s="93" t="n">
        <v>802.9524216</v>
      </c>
      <c r="E218" s="93" t="n">
        <v>2563.5605987</v>
      </c>
      <c r="F218" s="93" t="n">
        <v>2220.3692158</v>
      </c>
      <c r="G218" s="93" t="n">
        <v>120.1067951</v>
      </c>
      <c r="H218" s="93" t="n">
        <v>14.0696331675122</v>
      </c>
      <c r="I218" s="93" t="n">
        <v>44.9196692806848</v>
      </c>
      <c r="J218" s="93" t="n">
        <v>38.9061412885373</v>
      </c>
      <c r="K218" s="93" t="n">
        <v>2.10455626326559</v>
      </c>
    </row>
    <row r="219">
      <c r="A219" s="93" t="s">
        <v>108</v>
      </c>
      <c r="B219" s="93" t="s">
        <v>122</v>
      </c>
      <c r="C219" s="93" t="s">
        <v>18</v>
      </c>
      <c r="D219" s="93" t="n">
        <v>40.1980354</v>
      </c>
      <c r="E219" s="93" t="n">
        <v>40.1980354</v>
      </c>
      <c r="F219" s="93" t="n">
        <v>35.281673</v>
      </c>
      <c r="G219" s="93" t="n">
        <v>0</v>
      </c>
      <c r="H219" s="93" t="n">
        <v>34.7500167962301</v>
      </c>
      <c r="I219" s="93" t="n">
        <v>34.7500167962301</v>
      </c>
      <c r="J219" s="93" t="n">
        <v>30.4999664075398</v>
      </c>
      <c r="K219" s="93" t="n">
        <v>0</v>
      </c>
    </row>
    <row r="220">
      <c r="A220" s="93" t="s">
        <v>108</v>
      </c>
      <c r="B220" s="93" t="s">
        <v>122</v>
      </c>
      <c r="C220" s="93" t="s">
        <v>19</v>
      </c>
      <c r="D220" s="93" t="n">
        <v>503.5664154</v>
      </c>
      <c r="E220" s="93" t="n">
        <v>4080.9237012</v>
      </c>
      <c r="F220" s="93" t="n">
        <v>6048.8240458</v>
      </c>
      <c r="G220" s="93" t="n">
        <v>357.0486349</v>
      </c>
      <c r="H220" s="93" t="n">
        <v>4.58189074089266</v>
      </c>
      <c r="I220" s="93" t="n">
        <v>37.1318379244274</v>
      </c>
      <c r="J220" s="93" t="n">
        <v>55.0375283997541</v>
      </c>
      <c r="K220" s="93" t="n">
        <v>3.24874293492583</v>
      </c>
    </row>
    <row r="221">
      <c r="A221" s="93" t="s">
        <v>110</v>
      </c>
      <c r="B221" s="93" t="s">
        <v>123</v>
      </c>
      <c r="C221" s="93" t="s">
        <v>18</v>
      </c>
      <c r="D221" s="93" t="n">
        <v>0</v>
      </c>
      <c r="E221" s="93" t="n">
        <v>0</v>
      </c>
      <c r="F221" s="93" t="n">
        <v>39.548692</v>
      </c>
      <c r="G221" s="93" t="n">
        <v>0</v>
      </c>
      <c r="H221" s="93" t="n">
        <v>0</v>
      </c>
      <c r="I221" s="93" t="n">
        <v>0</v>
      </c>
      <c r="J221" s="93" t="n">
        <v>100</v>
      </c>
      <c r="K221" s="93" t="n">
        <v>0</v>
      </c>
    </row>
    <row r="222">
      <c r="A222" s="93" t="s">
        <v>110</v>
      </c>
      <c r="B222" s="93" t="s">
        <v>123</v>
      </c>
      <c r="C222" s="93" t="s">
        <v>19</v>
      </c>
      <c r="D222" s="93" t="n">
        <v>481.3129734</v>
      </c>
      <c r="E222" s="93" t="n">
        <v>4986.5183307</v>
      </c>
      <c r="F222" s="93" t="n">
        <v>7198.8876823</v>
      </c>
      <c r="G222" s="93" t="n">
        <v>277.2367887</v>
      </c>
      <c r="H222" s="93" t="n">
        <v>3.71843802437807</v>
      </c>
      <c r="I222" s="93" t="n">
        <v>38.5239135341644</v>
      </c>
      <c r="J222" s="93" t="n">
        <v>55.6158241528323</v>
      </c>
      <c r="K222" s="93" t="n">
        <v>2.14182428862523</v>
      </c>
    </row>
    <row r="223">
      <c r="A223" s="93" t="s">
        <v>112</v>
      </c>
      <c r="B223" s="93" t="s">
        <v>124</v>
      </c>
      <c r="C223" s="93" t="s">
        <v>18</v>
      </c>
      <c r="D223" s="93" t="n">
        <v>0</v>
      </c>
      <c r="E223" s="93" t="n">
        <v>18.2212409</v>
      </c>
      <c r="F223" s="93" t="n">
        <v>0</v>
      </c>
      <c r="G223" s="93" t="n">
        <v>0</v>
      </c>
      <c r="H223" s="93" t="n">
        <v>0</v>
      </c>
      <c r="I223" s="93" t="n">
        <v>100</v>
      </c>
      <c r="J223" s="93" t="n">
        <v>0</v>
      </c>
      <c r="K223" s="93" t="n">
        <v>0</v>
      </c>
    </row>
    <row r="224">
      <c r="A224" s="93" t="s">
        <v>112</v>
      </c>
      <c r="B224" s="93" t="s">
        <v>124</v>
      </c>
      <c r="C224" s="93" t="s">
        <v>19</v>
      </c>
      <c r="D224" s="93" t="n">
        <v>235.8228655</v>
      </c>
      <c r="E224" s="93" t="n">
        <v>1569.0880051</v>
      </c>
      <c r="F224" s="93" t="n">
        <v>2847.033311</v>
      </c>
      <c r="G224" s="93" t="n">
        <v>150.6121119</v>
      </c>
      <c r="H224" s="93" t="n">
        <v>4.91036129694458</v>
      </c>
      <c r="I224" s="93" t="n">
        <v>32.6719336371689</v>
      </c>
      <c r="J224" s="93" t="n">
        <v>59.2816228901534</v>
      </c>
      <c r="K224" s="93" t="n">
        <v>3.13608217573306</v>
      </c>
    </row>
    <row r="225">
      <c r="A225" s="93" t="s">
        <v>125</v>
      </c>
      <c r="B225" s="93" t="s">
        <v>126</v>
      </c>
      <c r="C225" s="93" t="s">
        <v>18</v>
      </c>
      <c r="D225" s="93" t="n">
        <v>0</v>
      </c>
      <c r="E225" s="93" t="n">
        <v>0</v>
      </c>
      <c r="F225" s="93" t="n">
        <v>69.71081</v>
      </c>
      <c r="G225" s="93" t="n">
        <v>0</v>
      </c>
      <c r="H225" s="93" t="n">
        <v>0</v>
      </c>
      <c r="I225" s="93" t="n">
        <v>0</v>
      </c>
      <c r="J225" s="93" t="n">
        <v>100</v>
      </c>
      <c r="K225" s="93" t="n">
        <v>0</v>
      </c>
    </row>
    <row r="226">
      <c r="A226" s="93" t="s">
        <v>125</v>
      </c>
      <c r="B226" s="93" t="s">
        <v>126</v>
      </c>
      <c r="C226" s="93" t="s">
        <v>19</v>
      </c>
      <c r="D226" s="93" t="n">
        <v>58.7287103</v>
      </c>
      <c r="E226" s="93" t="n">
        <v>1349.0840801</v>
      </c>
      <c r="F226" s="93" t="n">
        <v>1998.6657572</v>
      </c>
      <c r="G226" s="93" t="n">
        <v>217.8644152</v>
      </c>
      <c r="H226" s="93" t="n">
        <v>1.62039605254766</v>
      </c>
      <c r="I226" s="93" t="n">
        <v>37.2228592588203</v>
      </c>
      <c r="J226" s="93" t="n">
        <v>55.1456023261089</v>
      </c>
      <c r="K226" s="93" t="n">
        <v>6.01114236252322</v>
      </c>
    </row>
    <row r="227">
      <c r="A227" s="93" t="s">
        <v>127</v>
      </c>
      <c r="B227" s="93" t="s">
        <v>128</v>
      </c>
      <c r="C227" s="93" t="s">
        <v>18</v>
      </c>
      <c r="D227" s="93" t="n">
        <v>0</v>
      </c>
      <c r="E227" s="93" t="n">
        <v>44.1882795</v>
      </c>
      <c r="F227" s="93" t="n">
        <v>0</v>
      </c>
      <c r="G227" s="93" t="n">
        <v>25.1993405</v>
      </c>
      <c r="H227" s="93" t="n">
        <v>0</v>
      </c>
      <c r="I227" s="93" t="n">
        <v>63.6832326861766</v>
      </c>
      <c r="J227" s="93" t="n">
        <v>0</v>
      </c>
      <c r="K227" s="93" t="n">
        <v>36.3167673138234</v>
      </c>
    </row>
    <row r="228">
      <c r="A228" s="93" t="s">
        <v>127</v>
      </c>
      <c r="B228" s="93" t="s">
        <v>128</v>
      </c>
      <c r="C228" s="93" t="s">
        <v>19</v>
      </c>
      <c r="D228" s="93" t="n">
        <v>1338.9078472</v>
      </c>
      <c r="E228" s="93" t="n">
        <v>3588.2836374</v>
      </c>
      <c r="F228" s="93" t="n">
        <v>3842.5552067</v>
      </c>
      <c r="G228" s="93" t="n">
        <v>271.0723929</v>
      </c>
      <c r="H228" s="93" t="n">
        <v>14.8095856661916</v>
      </c>
      <c r="I228" s="93" t="n">
        <v>39.6898069077722</v>
      </c>
      <c r="J228" s="93" t="n">
        <v>42.5022906764649</v>
      </c>
      <c r="K228" s="93" t="n">
        <v>2.99831674957122</v>
      </c>
    </row>
    <row r="229">
      <c r="A229" s="93" t="s">
        <v>129</v>
      </c>
      <c r="B229" s="93" t="s">
        <v>130</v>
      </c>
      <c r="C229" s="93" t="s">
        <v>18</v>
      </c>
      <c r="D229" s="93" t="n">
        <v>0</v>
      </c>
      <c r="E229" s="93" t="n">
        <v>75.5425532</v>
      </c>
      <c r="F229" s="93" t="n">
        <v>46.6423161</v>
      </c>
      <c r="G229" s="93" t="n">
        <v>0</v>
      </c>
      <c r="H229" s="93" t="n">
        <v>0</v>
      </c>
      <c r="I229" s="93" t="n">
        <v>61.8264386030652</v>
      </c>
      <c r="J229" s="93" t="n">
        <v>38.1735613969348</v>
      </c>
      <c r="K229" s="93" t="n">
        <v>0</v>
      </c>
    </row>
    <row r="230">
      <c r="A230" s="93" t="s">
        <v>129</v>
      </c>
      <c r="B230" s="93" t="s">
        <v>130</v>
      </c>
      <c r="C230" s="93" t="s">
        <v>19</v>
      </c>
      <c r="D230" s="93" t="n">
        <v>763.9778227</v>
      </c>
      <c r="E230" s="93" t="n">
        <v>4525.2465874</v>
      </c>
      <c r="F230" s="93" t="n">
        <v>4272.7528588</v>
      </c>
      <c r="G230" s="93" t="n">
        <v>650.4998245</v>
      </c>
      <c r="H230" s="93" t="n">
        <v>7.48082777285968</v>
      </c>
      <c r="I230" s="93" t="n">
        <v>44.3109594862594</v>
      </c>
      <c r="J230" s="93" t="n">
        <v>41.8385551294048</v>
      </c>
      <c r="K230" s="93" t="n">
        <v>6.36965761147604</v>
      </c>
    </row>
    <row r="231">
      <c r="A231" s="93" t="s">
        <v>131</v>
      </c>
      <c r="B231" s="93" t="s">
        <v>132</v>
      </c>
      <c r="C231" s="93" t="s">
        <v>18</v>
      </c>
      <c r="D231" s="93" t="n">
        <v>0</v>
      </c>
      <c r="E231" s="93" t="n">
        <v>20.3211667</v>
      </c>
      <c r="F231" s="93" t="n">
        <v>26.2153535</v>
      </c>
      <c r="G231" s="93" t="n">
        <v>0</v>
      </c>
      <c r="H231" s="93" t="n">
        <v>0</v>
      </c>
      <c r="I231" s="93" t="n">
        <v>43.667138438082</v>
      </c>
      <c r="J231" s="93" t="n">
        <v>56.332861561918</v>
      </c>
      <c r="K231" s="93" t="n">
        <v>0</v>
      </c>
    </row>
    <row r="232">
      <c r="A232" s="93" t="s">
        <v>131</v>
      </c>
      <c r="B232" s="93" t="s">
        <v>132</v>
      </c>
      <c r="C232" s="93" t="s">
        <v>19</v>
      </c>
      <c r="D232" s="93" t="n">
        <v>461.4576561</v>
      </c>
      <c r="E232" s="93" t="n">
        <v>2476.1857576</v>
      </c>
      <c r="F232" s="93" t="n">
        <v>2517.6806982</v>
      </c>
      <c r="G232" s="93" t="n">
        <v>291.2679435</v>
      </c>
      <c r="H232" s="93" t="n">
        <v>8.03010987471042</v>
      </c>
      <c r="I232" s="93" t="n">
        <v>43.0896387585606</v>
      </c>
      <c r="J232" s="93" t="n">
        <v>43.8117178656203</v>
      </c>
      <c r="K232" s="93" t="n">
        <v>5.0685335011087</v>
      </c>
    </row>
    <row r="233">
      <c r="A233" s="93" t="s">
        <v>133</v>
      </c>
      <c r="B233" s="93" t="s">
        <v>134</v>
      </c>
      <c r="C233" s="93" t="s">
        <v>18</v>
      </c>
      <c r="D233" s="93" t="n">
        <v>0</v>
      </c>
      <c r="E233" s="93" t="n">
        <v>135.057428</v>
      </c>
      <c r="F233" s="93" t="n">
        <v>281.4257338</v>
      </c>
      <c r="G233" s="93" t="n">
        <v>0</v>
      </c>
      <c r="H233" s="93" t="n">
        <v>0</v>
      </c>
      <c r="I233" s="93" t="n">
        <v>32.4280644183296</v>
      </c>
      <c r="J233" s="93" t="n">
        <v>67.5719355816704</v>
      </c>
      <c r="K233" s="93" t="n">
        <v>0</v>
      </c>
    </row>
    <row r="234">
      <c r="A234" s="93" t="s">
        <v>133</v>
      </c>
      <c r="B234" s="93" t="s">
        <v>134</v>
      </c>
      <c r="C234" s="93" t="s">
        <v>19</v>
      </c>
      <c r="D234" s="93" t="n">
        <v>1120.5774669</v>
      </c>
      <c r="E234" s="93" t="n">
        <v>3756.226394</v>
      </c>
      <c r="F234" s="93" t="n">
        <v>6282.2895948</v>
      </c>
      <c r="G234" s="93" t="n">
        <v>255.9972153</v>
      </c>
      <c r="H234" s="93" t="n">
        <v>9.81663220377937</v>
      </c>
      <c r="I234" s="93" t="n">
        <v>32.9057955145523</v>
      </c>
      <c r="J234" s="93" t="n">
        <v>55.0349513277204</v>
      </c>
      <c r="K234" s="93" t="n">
        <v>2.24262095394792</v>
      </c>
    </row>
    <row r="235">
      <c r="A235" s="93" t="s">
        <v>135</v>
      </c>
      <c r="B235" s="93" t="s">
        <v>136</v>
      </c>
      <c r="C235" s="93" t="s">
        <v>18</v>
      </c>
      <c r="D235" s="93" t="n">
        <v>0</v>
      </c>
      <c r="E235" s="93" t="n">
        <v>146.0584876</v>
      </c>
      <c r="F235" s="93" t="n">
        <v>179.9236767</v>
      </c>
      <c r="G235" s="93" t="n">
        <v>0</v>
      </c>
      <c r="H235" s="93" t="n">
        <v>0</v>
      </c>
      <c r="I235" s="93" t="n">
        <v>44.805668406319</v>
      </c>
      <c r="J235" s="93" t="n">
        <v>55.194331593681</v>
      </c>
      <c r="K235" s="93" t="n">
        <v>0</v>
      </c>
    </row>
    <row r="236">
      <c r="A236" s="93" t="s">
        <v>135</v>
      </c>
      <c r="B236" s="93" t="s">
        <v>136</v>
      </c>
      <c r="C236" s="93" t="s">
        <v>19</v>
      </c>
      <c r="D236" s="93" t="n">
        <v>1603.4687136</v>
      </c>
      <c r="E236" s="93" t="n">
        <v>10841.8747812</v>
      </c>
      <c r="F236" s="93" t="n">
        <v>9632.480683</v>
      </c>
      <c r="G236" s="93" t="n">
        <v>1157.1232947</v>
      </c>
      <c r="H236" s="93" t="n">
        <v>6.90110754714554</v>
      </c>
      <c r="I236" s="93" t="n">
        <v>46.6619293804388</v>
      </c>
      <c r="J236" s="93" t="n">
        <v>41.4568644684936</v>
      </c>
      <c r="K236" s="93" t="n">
        <v>4.98009860392208</v>
      </c>
    </row>
    <row r="237">
      <c r="A237" s="93" t="s">
        <v>137</v>
      </c>
      <c r="B237" s="93" t="s">
        <v>138</v>
      </c>
      <c r="C237" s="93" t="s">
        <v>18</v>
      </c>
      <c r="D237" s="93" t="n">
        <v>0</v>
      </c>
      <c r="E237" s="93" t="n">
        <v>361.7576842</v>
      </c>
      <c r="F237" s="93" t="n">
        <v>247.0135071</v>
      </c>
      <c r="G237" s="93" t="n">
        <v>131.2138245</v>
      </c>
      <c r="H237" s="93" t="n">
        <v>0</v>
      </c>
      <c r="I237" s="93" t="n">
        <v>48.8871634527495</v>
      </c>
      <c r="J237" s="93" t="n">
        <v>33.3808795888864</v>
      </c>
      <c r="K237" s="93" t="n">
        <v>17.7319569583641</v>
      </c>
    </row>
    <row r="238">
      <c r="A238" s="93" t="s">
        <v>137</v>
      </c>
      <c r="B238" s="93" t="s">
        <v>138</v>
      </c>
      <c r="C238" s="93" t="s">
        <v>19</v>
      </c>
      <c r="D238" s="93" t="n">
        <v>5057.0206683</v>
      </c>
      <c r="E238" s="93" t="n">
        <v>9783.5592084</v>
      </c>
      <c r="F238" s="93" t="n">
        <v>13878.6138803</v>
      </c>
      <c r="G238" s="93" t="n">
        <v>1338.2023272</v>
      </c>
      <c r="H238" s="93" t="n">
        <v>16.8245467908588</v>
      </c>
      <c r="I238" s="93" t="n">
        <v>32.5495900609396</v>
      </c>
      <c r="J238" s="93" t="n">
        <v>46.1737066026004</v>
      </c>
      <c r="K238" s="93" t="n">
        <v>4.45215654560124</v>
      </c>
    </row>
    <row r="239">
      <c r="A239" s="93" t="s">
        <v>139</v>
      </c>
      <c r="B239" s="93" t="s">
        <v>140</v>
      </c>
      <c r="C239" s="93" t="s">
        <v>18</v>
      </c>
      <c r="D239" s="93" t="n">
        <v>0</v>
      </c>
      <c r="E239" s="93" t="n">
        <v>0</v>
      </c>
      <c r="F239" s="93" t="n">
        <v>360.590431</v>
      </c>
      <c r="G239" s="93" t="n">
        <v>93.4538403</v>
      </c>
      <c r="H239" s="93" t="n">
        <v>0</v>
      </c>
      <c r="I239" s="93" t="n">
        <v>0</v>
      </c>
      <c r="J239" s="93" t="n">
        <v>79.4174607616066</v>
      </c>
      <c r="K239" s="93" t="n">
        <v>20.5825392383934</v>
      </c>
    </row>
    <row r="240">
      <c r="A240" s="93" t="s">
        <v>139</v>
      </c>
      <c r="B240" s="93" t="s">
        <v>140</v>
      </c>
      <c r="C240" s="93" t="s">
        <v>19</v>
      </c>
      <c r="D240" s="93" t="n">
        <v>356.3296261</v>
      </c>
      <c r="E240" s="93" t="n">
        <v>5104.3221218</v>
      </c>
      <c r="F240" s="93" t="n">
        <v>6000.4318128</v>
      </c>
      <c r="G240" s="93" t="n">
        <v>155.7129059</v>
      </c>
      <c r="H240" s="93" t="n">
        <v>3.06736566423024</v>
      </c>
      <c r="I240" s="93" t="n">
        <v>43.9391542795441</v>
      </c>
      <c r="J240" s="93" t="n">
        <v>51.653068296859</v>
      </c>
      <c r="K240" s="93" t="n">
        <v>1.34041175936669</v>
      </c>
    </row>
    <row r="241">
      <c r="A241" s="93" t="s">
        <v>141</v>
      </c>
      <c r="B241" s="93" t="s">
        <v>142</v>
      </c>
      <c r="C241" s="93" t="s">
        <v>18</v>
      </c>
      <c r="D241" s="93" t="n">
        <v>0</v>
      </c>
      <c r="E241" s="93" t="n">
        <v>0</v>
      </c>
      <c r="F241" s="93" t="n">
        <v>176.3935302</v>
      </c>
      <c r="G241" s="93" t="n">
        <v>0</v>
      </c>
      <c r="H241" s="93" t="n">
        <v>0</v>
      </c>
      <c r="I241" s="93" t="n">
        <v>0</v>
      </c>
      <c r="J241" s="93" t="n">
        <v>100</v>
      </c>
      <c r="K241" s="93" t="n">
        <v>0</v>
      </c>
    </row>
    <row r="242">
      <c r="A242" s="93" t="s">
        <v>141</v>
      </c>
      <c r="B242" s="93" t="s">
        <v>142</v>
      </c>
      <c r="C242" s="93" t="s">
        <v>19</v>
      </c>
      <c r="D242" s="93" t="n">
        <v>727.6709555</v>
      </c>
      <c r="E242" s="93" t="n">
        <v>5428.8841633</v>
      </c>
      <c r="F242" s="93" t="n">
        <v>9237.5188246</v>
      </c>
      <c r="G242" s="93" t="n">
        <v>259.6269406</v>
      </c>
      <c r="H242" s="93" t="n">
        <v>4.64855538567093</v>
      </c>
      <c r="I242" s="93" t="n">
        <v>34.6811543387097</v>
      </c>
      <c r="J242" s="93" t="n">
        <v>59.0117244034085</v>
      </c>
      <c r="K242" s="93" t="n">
        <v>1.6585658722109</v>
      </c>
    </row>
    <row r="243">
      <c r="A243" s="93" t="s">
        <v>143</v>
      </c>
      <c r="B243" s="93" t="s">
        <v>144</v>
      </c>
      <c r="C243" s="93" t="s">
        <v>18</v>
      </c>
      <c r="D243" s="93" t="n">
        <v>0</v>
      </c>
      <c r="E243" s="93" t="n">
        <v>187.9353358</v>
      </c>
      <c r="F243" s="93" t="n">
        <v>378.6690393</v>
      </c>
      <c r="G243" s="93" t="n">
        <v>15.4583056</v>
      </c>
      <c r="H243" s="93" t="n">
        <v>0</v>
      </c>
      <c r="I243" s="93" t="n">
        <v>32.2878174518911</v>
      </c>
      <c r="J243" s="93" t="n">
        <v>65.0564023181499</v>
      </c>
      <c r="K243" s="93" t="n">
        <v>2.655780229959</v>
      </c>
    </row>
    <row r="244">
      <c r="A244" s="93" t="s">
        <v>143</v>
      </c>
      <c r="B244" s="93" t="s">
        <v>144</v>
      </c>
      <c r="C244" s="93" t="s">
        <v>19</v>
      </c>
      <c r="D244" s="93" t="n">
        <v>364.5322052</v>
      </c>
      <c r="E244" s="93" t="n">
        <v>2249.1729644</v>
      </c>
      <c r="F244" s="93" t="n">
        <v>7624.8914938</v>
      </c>
      <c r="G244" s="93" t="n">
        <v>275.0190553</v>
      </c>
      <c r="H244" s="93" t="n">
        <v>3.46723919680293</v>
      </c>
      <c r="I244" s="93" t="n">
        <v>21.3929539045213</v>
      </c>
      <c r="J244" s="93" t="n">
        <v>72.5239698483369</v>
      </c>
      <c r="K244" s="93" t="n">
        <v>2.61583705033881</v>
      </c>
    </row>
    <row r="245">
      <c r="A245" s="93" t="s">
        <v>145</v>
      </c>
      <c r="B245" s="93" t="s">
        <v>146</v>
      </c>
      <c r="C245" s="93" t="s">
        <v>18</v>
      </c>
      <c r="D245" s="93" t="n">
        <v>0</v>
      </c>
      <c r="E245" s="93" t="n">
        <v>54.2859816</v>
      </c>
      <c r="F245" s="93" t="n">
        <v>96.1539754</v>
      </c>
      <c r="G245" s="93" t="n">
        <v>15.4353518</v>
      </c>
      <c r="H245" s="93" t="n">
        <v>0</v>
      </c>
      <c r="I245" s="93" t="n">
        <v>32.7269814855049</v>
      </c>
      <c r="J245" s="93" t="n">
        <v>57.9676240518324</v>
      </c>
      <c r="K245" s="93" t="n">
        <v>9.30539446266279</v>
      </c>
    </row>
    <row r="246">
      <c r="A246" s="93" t="s">
        <v>145</v>
      </c>
      <c r="B246" s="93" t="s">
        <v>146</v>
      </c>
      <c r="C246" s="93" t="s">
        <v>19</v>
      </c>
      <c r="D246" s="93" t="n">
        <v>117.7112708</v>
      </c>
      <c r="E246" s="93" t="n">
        <v>2204.0704684</v>
      </c>
      <c r="F246" s="93" t="n">
        <v>2823.2787361</v>
      </c>
      <c r="G246" s="93" t="n">
        <v>311.1674053</v>
      </c>
      <c r="H246" s="93" t="n">
        <v>2.15737453376041</v>
      </c>
      <c r="I246" s="93" t="n">
        <v>40.3954988067256</v>
      </c>
      <c r="J246" s="93" t="n">
        <v>51.7441499490585</v>
      </c>
      <c r="K246" s="93" t="n">
        <v>5.70297671045554</v>
      </c>
    </row>
    <row r="247">
      <c r="A247" s="93" t="s">
        <v>147</v>
      </c>
      <c r="B247" s="93" t="s">
        <v>148</v>
      </c>
      <c r="C247" s="93" t="s">
        <v>18</v>
      </c>
      <c r="D247" s="93" t="n">
        <v>0</v>
      </c>
      <c r="E247" s="93" t="n">
        <v>50.8756256</v>
      </c>
      <c r="F247" s="93" t="n">
        <v>213.6292088</v>
      </c>
      <c r="G247" s="93" t="n">
        <v>0</v>
      </c>
      <c r="H247" s="93" t="n">
        <v>0</v>
      </c>
      <c r="I247" s="93" t="n">
        <v>19.2342895037838</v>
      </c>
      <c r="J247" s="93" t="n">
        <v>80.7657104962162</v>
      </c>
      <c r="K247" s="93" t="n">
        <v>0</v>
      </c>
    </row>
    <row r="248">
      <c r="A248" s="93" t="s">
        <v>147</v>
      </c>
      <c r="B248" s="93" t="s">
        <v>148</v>
      </c>
      <c r="C248" s="93" t="s">
        <v>19</v>
      </c>
      <c r="D248" s="93" t="n">
        <v>541.1908625</v>
      </c>
      <c r="E248" s="93" t="n">
        <v>2146.9717008</v>
      </c>
      <c r="F248" s="93" t="n">
        <v>5583.6640035</v>
      </c>
      <c r="G248" s="93" t="n">
        <v>121.1173599</v>
      </c>
      <c r="H248" s="93" t="n">
        <v>6.44816487786056</v>
      </c>
      <c r="I248" s="93" t="n">
        <v>25.5806749044273</v>
      </c>
      <c r="J248" s="93" t="n">
        <v>66.5280746811259</v>
      </c>
      <c r="K248" s="93" t="n">
        <v>1.44308553658623</v>
      </c>
    </row>
    <row r="249">
      <c r="A249" s="93" t="s">
        <v>149</v>
      </c>
      <c r="B249" s="93" t="s">
        <v>150</v>
      </c>
      <c r="C249" s="93" t="s">
        <v>18</v>
      </c>
      <c r="D249" s="93" t="n">
        <v>12.2991613</v>
      </c>
      <c r="E249" s="93" t="n">
        <v>0</v>
      </c>
      <c r="F249" s="93" t="n">
        <v>187.0446257</v>
      </c>
      <c r="G249" s="93" t="n">
        <v>0</v>
      </c>
      <c r="H249" s="93" t="n">
        <v>6.1698242443844</v>
      </c>
      <c r="I249" s="93" t="n">
        <v>0</v>
      </c>
      <c r="J249" s="93" t="n">
        <v>93.8301757556156</v>
      </c>
      <c r="K249" s="93" t="n">
        <v>0</v>
      </c>
    </row>
    <row r="250">
      <c r="A250" s="93" t="s">
        <v>149</v>
      </c>
      <c r="B250" s="93" t="s">
        <v>150</v>
      </c>
      <c r="C250" s="93" t="s">
        <v>19</v>
      </c>
      <c r="D250" s="93" t="n">
        <v>245.6256754</v>
      </c>
      <c r="E250" s="93" t="n">
        <v>1076.4061404</v>
      </c>
      <c r="F250" s="93" t="n">
        <v>1768.7507157</v>
      </c>
      <c r="G250" s="93" t="n">
        <v>40.4139703</v>
      </c>
      <c r="H250" s="93" t="n">
        <v>7.84446697161292</v>
      </c>
      <c r="I250" s="93" t="n">
        <v>34.3768313416682</v>
      </c>
      <c r="J250" s="93" t="n">
        <v>56.4880139168275</v>
      </c>
      <c r="K250" s="93" t="n">
        <v>1.2906877698914</v>
      </c>
    </row>
    <row r="251">
      <c r="A251" s="93" t="s">
        <v>151</v>
      </c>
      <c r="B251" s="93" t="s">
        <v>152</v>
      </c>
      <c r="C251" s="93" t="s">
        <v>18</v>
      </c>
      <c r="D251" s="93" t="n">
        <v>0</v>
      </c>
      <c r="E251" s="93" t="n">
        <v>0</v>
      </c>
      <c r="F251" s="93" t="n">
        <v>161.974638</v>
      </c>
      <c r="G251" s="93" t="n">
        <v>0</v>
      </c>
      <c r="H251" s="93" t="n">
        <v>0</v>
      </c>
      <c r="I251" s="93" t="n">
        <v>0</v>
      </c>
      <c r="J251" s="93" t="n">
        <v>100</v>
      </c>
      <c r="K251" s="93" t="n">
        <v>0</v>
      </c>
    </row>
    <row r="252">
      <c r="A252" s="93" t="s">
        <v>151</v>
      </c>
      <c r="B252" s="93" t="s">
        <v>152</v>
      </c>
      <c r="C252" s="93" t="s">
        <v>19</v>
      </c>
      <c r="D252" s="93" t="n">
        <v>531.4691349</v>
      </c>
      <c r="E252" s="93" t="n">
        <v>2156.7854103</v>
      </c>
      <c r="F252" s="93" t="n">
        <v>2956.2683003</v>
      </c>
      <c r="G252" s="93" t="n">
        <v>249.0651422</v>
      </c>
      <c r="H252" s="93" t="n">
        <v>9.01775176699124</v>
      </c>
      <c r="I252" s="93" t="n">
        <v>36.5954561941086</v>
      </c>
      <c r="J252" s="93" t="n">
        <v>50.1607561721276</v>
      </c>
      <c r="K252" s="93" t="n">
        <v>4.22603586677254</v>
      </c>
    </row>
    <row r="253">
      <c r="A253" s="93" t="s">
        <v>153</v>
      </c>
      <c r="B253" s="93" t="s">
        <v>154</v>
      </c>
      <c r="C253" s="93" t="s">
        <v>18</v>
      </c>
      <c r="D253" s="93" t="n">
        <v>22.1735183</v>
      </c>
      <c r="E253" s="93" t="n">
        <v>64.0766324</v>
      </c>
      <c r="F253" s="93" t="n">
        <v>9.668594</v>
      </c>
      <c r="G253" s="93" t="n">
        <v>0</v>
      </c>
      <c r="H253" s="93" t="n">
        <v>23.116981325549</v>
      </c>
      <c r="I253" s="93" t="n">
        <v>66.803034798265</v>
      </c>
      <c r="J253" s="93" t="n">
        <v>10.079983876186</v>
      </c>
      <c r="K253" s="93" t="n">
        <v>0</v>
      </c>
    </row>
    <row r="254">
      <c r="A254" s="93" t="s">
        <v>153</v>
      </c>
      <c r="B254" s="93" t="s">
        <v>154</v>
      </c>
      <c r="C254" s="93" t="s">
        <v>19</v>
      </c>
      <c r="D254" s="93" t="n">
        <v>201.0623446</v>
      </c>
      <c r="E254" s="93" t="n">
        <v>1967.5504277</v>
      </c>
      <c r="F254" s="93" t="n">
        <v>2625.077946</v>
      </c>
      <c r="G254" s="93" t="n">
        <v>36.5262196</v>
      </c>
      <c r="H254" s="93" t="n">
        <v>4.16259450010157</v>
      </c>
      <c r="I254" s="93" t="n">
        <v>40.7342041360862</v>
      </c>
      <c r="J254" s="93" t="n">
        <v>54.3469988977615</v>
      </c>
      <c r="K254" s="93" t="n">
        <v>0.756202466050733</v>
      </c>
    </row>
    <row r="255">
      <c r="A255" s="93" t="s">
        <v>155</v>
      </c>
      <c r="B255" s="93" t="s">
        <v>156</v>
      </c>
      <c r="C255" s="93" t="s">
        <v>18</v>
      </c>
      <c r="D255" s="93" t="n">
        <v>0</v>
      </c>
      <c r="E255" s="93" t="n">
        <v>42.9081802</v>
      </c>
      <c r="F255" s="93" t="n">
        <v>36.2949416</v>
      </c>
      <c r="G255" s="93" t="n">
        <v>0</v>
      </c>
      <c r="H255" s="93" t="n">
        <v>0</v>
      </c>
      <c r="I255" s="93" t="n">
        <v>54.1748598096294</v>
      </c>
      <c r="J255" s="93" t="n">
        <v>45.8251401903706</v>
      </c>
      <c r="K255" s="93" t="n">
        <v>0</v>
      </c>
    </row>
    <row r="256">
      <c r="A256" s="93" t="s">
        <v>155</v>
      </c>
      <c r="B256" s="93" t="s">
        <v>156</v>
      </c>
      <c r="C256" s="93" t="s">
        <v>19</v>
      </c>
      <c r="D256" s="93" t="n">
        <v>396.657437</v>
      </c>
      <c r="E256" s="93" t="n">
        <v>1991.0573636</v>
      </c>
      <c r="F256" s="93" t="n">
        <v>4590.2916814</v>
      </c>
      <c r="G256" s="93" t="n">
        <v>123.2933236</v>
      </c>
      <c r="H256" s="93" t="n">
        <v>5.58570188357913</v>
      </c>
      <c r="I256" s="93" t="n">
        <v>28.037928521619</v>
      </c>
      <c r="J256" s="93" t="n">
        <v>64.6401617599661</v>
      </c>
      <c r="K256" s="93" t="n">
        <v>1.73620783483571</v>
      </c>
    </row>
    <row r="257">
      <c r="A257" s="93" t="s">
        <v>157</v>
      </c>
      <c r="B257" s="93" t="s">
        <v>158</v>
      </c>
      <c r="C257" s="93" t="s">
        <v>18</v>
      </c>
      <c r="D257" s="93" t="n">
        <v>0</v>
      </c>
      <c r="E257" s="93" t="n">
        <v>106.2927553</v>
      </c>
      <c r="F257" s="93" t="n">
        <v>233.3114107</v>
      </c>
      <c r="G257" s="93" t="n">
        <v>37.4082386</v>
      </c>
      <c r="H257" s="93" t="n">
        <v>0</v>
      </c>
      <c r="I257" s="93" t="n">
        <v>28.1934371397604</v>
      </c>
      <c r="J257" s="93" t="n">
        <v>61.8842796293499</v>
      </c>
      <c r="K257" s="93" t="n">
        <v>9.92228323088974</v>
      </c>
    </row>
    <row r="258">
      <c r="A258" s="93" t="s">
        <v>157</v>
      </c>
      <c r="B258" s="93" t="s">
        <v>158</v>
      </c>
      <c r="C258" s="93" t="s">
        <v>19</v>
      </c>
      <c r="D258" s="93" t="n">
        <v>339.5525021</v>
      </c>
      <c r="E258" s="93" t="n">
        <v>4199.7355728</v>
      </c>
      <c r="F258" s="93" t="n">
        <v>5697.1620475</v>
      </c>
      <c r="G258" s="93" t="n">
        <v>194.2560448</v>
      </c>
      <c r="H258" s="93" t="n">
        <v>3.25531653041617</v>
      </c>
      <c r="I258" s="93" t="n">
        <v>40.2631950845891</v>
      </c>
      <c r="J258" s="93" t="n">
        <v>54.6191404127084</v>
      </c>
      <c r="K258" s="93" t="n">
        <v>1.86234797228638</v>
      </c>
    </row>
    <row r="259">
      <c r="A259" s="93" t="s">
        <v>159</v>
      </c>
      <c r="B259" s="93" t="s">
        <v>160</v>
      </c>
      <c r="C259" s="93" t="s">
        <v>18</v>
      </c>
      <c r="D259" s="93" t="n">
        <v>0</v>
      </c>
      <c r="E259" s="93" t="n">
        <v>66.7843027</v>
      </c>
      <c r="F259" s="93" t="n">
        <v>224.7764798</v>
      </c>
      <c r="G259" s="93" t="n">
        <v>0</v>
      </c>
      <c r="H259" s="93" t="n">
        <v>0</v>
      </c>
      <c r="I259" s="93" t="n">
        <v>22.9057907333611</v>
      </c>
      <c r="J259" s="93" t="n">
        <v>77.0942092666389</v>
      </c>
      <c r="K259" s="93" t="n">
        <v>0</v>
      </c>
    </row>
    <row r="260">
      <c r="A260" s="93" t="s">
        <v>159</v>
      </c>
      <c r="B260" s="93" t="s">
        <v>160</v>
      </c>
      <c r="C260" s="93" t="s">
        <v>19</v>
      </c>
      <c r="D260" s="93" t="n">
        <v>619.5256306</v>
      </c>
      <c r="E260" s="93" t="n">
        <v>4194.3659765</v>
      </c>
      <c r="F260" s="93" t="n">
        <v>5080.0865241</v>
      </c>
      <c r="G260" s="93" t="n">
        <v>201.377961</v>
      </c>
      <c r="H260" s="93" t="n">
        <v>6.13673876326825</v>
      </c>
      <c r="I260" s="93" t="n">
        <v>41.5474792389018</v>
      </c>
      <c r="J260" s="93" t="n">
        <v>50.3210236241695</v>
      </c>
      <c r="K260" s="93" t="n">
        <v>1.99475837366045</v>
      </c>
    </row>
    <row r="261">
      <c r="A261" s="93" t="s">
        <v>161</v>
      </c>
      <c r="B261" s="93" t="s">
        <v>162</v>
      </c>
      <c r="C261" s="93" t="s">
        <v>18</v>
      </c>
      <c r="D261" s="93" t="n">
        <v>53.9377733</v>
      </c>
      <c r="E261" s="93" t="n">
        <v>0</v>
      </c>
      <c r="F261" s="93" t="n">
        <v>97.0825867</v>
      </c>
      <c r="G261" s="93" t="n">
        <v>0</v>
      </c>
      <c r="H261" s="93" t="n">
        <v>35.7155639809096</v>
      </c>
      <c r="I261" s="93" t="n">
        <v>0</v>
      </c>
      <c r="J261" s="93" t="n">
        <v>64.2844360190904</v>
      </c>
      <c r="K261" s="93" t="n">
        <v>0</v>
      </c>
    </row>
    <row r="262">
      <c r="A262" s="93" t="s">
        <v>161</v>
      </c>
      <c r="B262" s="93" t="s">
        <v>162</v>
      </c>
      <c r="C262" s="93" t="s">
        <v>19</v>
      </c>
      <c r="D262" s="93" t="n">
        <v>316.0046203</v>
      </c>
      <c r="E262" s="93" t="n">
        <v>2515.8673196</v>
      </c>
      <c r="F262" s="93" t="n">
        <v>3719.3002488</v>
      </c>
      <c r="G262" s="93" t="n">
        <v>125.5638194</v>
      </c>
      <c r="H262" s="93" t="n">
        <v>4.73292069533127</v>
      </c>
      <c r="I262" s="93" t="n">
        <v>37.681096220486</v>
      </c>
      <c r="J262" s="93" t="n">
        <v>55.70536627909</v>
      </c>
      <c r="K262" s="93" t="n">
        <v>1.88061680509264</v>
      </c>
    </row>
    <row r="263">
      <c r="A263" s="93" t="s">
        <v>163</v>
      </c>
      <c r="B263" s="93" t="s">
        <v>164</v>
      </c>
      <c r="C263" s="93" t="s">
        <v>18</v>
      </c>
      <c r="D263" s="93" t="n">
        <v>32.9620869</v>
      </c>
      <c r="E263" s="93" t="n">
        <v>0</v>
      </c>
      <c r="F263" s="93" t="n">
        <v>422.560088</v>
      </c>
      <c r="G263" s="93" t="n">
        <v>0</v>
      </c>
      <c r="H263" s="93" t="n">
        <v>7.23611027437602</v>
      </c>
      <c r="I263" s="93" t="n">
        <v>0</v>
      </c>
      <c r="J263" s="93" t="n">
        <v>92.763889725624</v>
      </c>
      <c r="K263" s="93" t="n">
        <v>0</v>
      </c>
    </row>
    <row r="264">
      <c r="A264" s="93" t="s">
        <v>163</v>
      </c>
      <c r="B264" s="93" t="s">
        <v>164</v>
      </c>
      <c r="C264" s="93" t="s">
        <v>19</v>
      </c>
      <c r="D264" s="93" t="n">
        <v>275.917454</v>
      </c>
      <c r="E264" s="93" t="n">
        <v>4148.2141926</v>
      </c>
      <c r="F264" s="93" t="n">
        <v>8079.1075636</v>
      </c>
      <c r="G264" s="93" t="n">
        <v>400.078253</v>
      </c>
      <c r="H264" s="93" t="n">
        <v>2.13834507898384</v>
      </c>
      <c r="I264" s="93" t="n">
        <v>32.1484316295451</v>
      </c>
      <c r="J264" s="93" t="n">
        <v>62.6126388554064</v>
      </c>
      <c r="K264" s="93" t="n">
        <v>3.10058443606472</v>
      </c>
    </row>
    <row r="265">
      <c r="A265" s="93" t="s">
        <v>165</v>
      </c>
      <c r="B265" s="93" t="s">
        <v>166</v>
      </c>
      <c r="C265" s="93" t="s">
        <v>18</v>
      </c>
      <c r="D265" s="93" t="n">
        <v>0</v>
      </c>
      <c r="E265" s="93" t="n">
        <v>22.2695794</v>
      </c>
      <c r="F265" s="93" t="n">
        <v>140.7699473</v>
      </c>
      <c r="G265" s="93" t="n">
        <v>20.1225597</v>
      </c>
      <c r="H265" s="93" t="n">
        <v>0</v>
      </c>
      <c r="I265" s="93" t="n">
        <v>12.1584001567696</v>
      </c>
      <c r="J265" s="93" t="n">
        <v>76.8553962595613</v>
      </c>
      <c r="K265" s="93" t="n">
        <v>10.9862035836692</v>
      </c>
    </row>
    <row r="266">
      <c r="A266" s="93" t="s">
        <v>165</v>
      </c>
      <c r="B266" s="93" t="s">
        <v>166</v>
      </c>
      <c r="C266" s="93" t="s">
        <v>19</v>
      </c>
      <c r="D266" s="93" t="n">
        <v>547.7723104</v>
      </c>
      <c r="E266" s="93" t="n">
        <v>2815.7099356</v>
      </c>
      <c r="F266" s="93" t="n">
        <v>5660.0678164</v>
      </c>
      <c r="G266" s="93" t="n">
        <v>327.8189123</v>
      </c>
      <c r="H266" s="93" t="n">
        <v>5.85766973671973</v>
      </c>
      <c r="I266" s="93" t="n">
        <v>30.1101362080554</v>
      </c>
      <c r="J266" s="93" t="n">
        <v>60.5266226978449</v>
      </c>
      <c r="K266" s="93" t="n">
        <v>3.50557135737997</v>
      </c>
    </row>
    <row r="267">
      <c r="A267" s="93" t="s">
        <v>167</v>
      </c>
      <c r="B267" s="93" t="s">
        <v>168</v>
      </c>
      <c r="C267" s="93" t="s">
        <v>18</v>
      </c>
      <c r="D267" s="93" t="n">
        <v>0</v>
      </c>
      <c r="E267" s="93" t="n">
        <v>83.015382</v>
      </c>
      <c r="F267" s="93" t="n">
        <v>0</v>
      </c>
      <c r="G267" s="93" t="n">
        <v>0</v>
      </c>
      <c r="H267" s="93" t="n">
        <v>0</v>
      </c>
      <c r="I267" s="93" t="n">
        <v>100</v>
      </c>
      <c r="J267" s="93" t="n">
        <v>0</v>
      </c>
      <c r="K267" s="93" t="n">
        <v>0</v>
      </c>
    </row>
    <row r="268">
      <c r="A268" s="93" t="s">
        <v>167</v>
      </c>
      <c r="B268" s="93" t="s">
        <v>168</v>
      </c>
      <c r="C268" s="93" t="s">
        <v>19</v>
      </c>
      <c r="D268" s="93" t="n">
        <v>304.6592371</v>
      </c>
      <c r="E268" s="93" t="n">
        <v>5080.8176816</v>
      </c>
      <c r="F268" s="93" t="n">
        <v>4256.5249021</v>
      </c>
      <c r="G268" s="93" t="n">
        <v>210.6318697</v>
      </c>
      <c r="H268" s="93" t="n">
        <v>3.0921603976179</v>
      </c>
      <c r="I268" s="93" t="n">
        <v>51.5681171268853</v>
      </c>
      <c r="J268" s="93" t="n">
        <v>43.2018994698258</v>
      </c>
      <c r="K268" s="93" t="n">
        <v>2.13782300567099</v>
      </c>
    </row>
    <row r="269">
      <c r="A269" s="93" t="s">
        <v>169</v>
      </c>
      <c r="B269" s="93" t="s">
        <v>170</v>
      </c>
      <c r="C269" s="93" t="s">
        <v>18</v>
      </c>
      <c r="D269" s="93" t="n">
        <v>0</v>
      </c>
      <c r="E269" s="93" t="n">
        <v>84.9499375</v>
      </c>
      <c r="F269" s="93" t="n">
        <v>238.3789316</v>
      </c>
      <c r="G269" s="93" t="n">
        <v>27.0593881</v>
      </c>
      <c r="H269" s="93" t="n">
        <v>0</v>
      </c>
      <c r="I269" s="93" t="n">
        <v>24.2445161201595</v>
      </c>
      <c r="J269" s="93" t="n">
        <v>68.0327969621238</v>
      </c>
      <c r="K269" s="93" t="n">
        <v>7.72268691771672</v>
      </c>
    </row>
    <row r="270">
      <c r="A270" s="93" t="s">
        <v>169</v>
      </c>
      <c r="B270" s="93" t="s">
        <v>170</v>
      </c>
      <c r="C270" s="93" t="s">
        <v>19</v>
      </c>
      <c r="D270" s="93" t="n">
        <v>447.32032</v>
      </c>
      <c r="E270" s="93" t="n">
        <v>4007.2016696</v>
      </c>
      <c r="F270" s="93" t="n">
        <v>5015.8208271</v>
      </c>
      <c r="G270" s="93" t="n">
        <v>366.6687479</v>
      </c>
      <c r="H270" s="93" t="n">
        <v>4.54731924489904</v>
      </c>
      <c r="I270" s="93" t="n">
        <v>40.7359658295059</v>
      </c>
      <c r="J270" s="93" t="n">
        <v>50.989274477934</v>
      </c>
      <c r="K270" s="93" t="n">
        <v>3.7274404476611</v>
      </c>
    </row>
    <row r="271">
      <c r="A271" s="93" t="s">
        <v>171</v>
      </c>
      <c r="B271" s="93" t="s">
        <v>172</v>
      </c>
      <c r="C271" s="93" t="s">
        <v>18</v>
      </c>
      <c r="D271" s="93" t="n">
        <v>0</v>
      </c>
      <c r="E271" s="93" t="n">
        <v>32.7783138</v>
      </c>
      <c r="F271" s="93" t="n">
        <v>79.75241</v>
      </c>
      <c r="G271" s="93" t="n">
        <v>0</v>
      </c>
      <c r="H271" s="93" t="n">
        <v>0</v>
      </c>
      <c r="I271" s="93" t="n">
        <v>29.1283239751098</v>
      </c>
      <c r="J271" s="93" t="n">
        <v>70.8716760248902</v>
      </c>
      <c r="K271" s="93" t="n">
        <v>0</v>
      </c>
    </row>
    <row r="272">
      <c r="A272" s="93" t="s">
        <v>171</v>
      </c>
      <c r="B272" s="93" t="s">
        <v>172</v>
      </c>
      <c r="C272" s="93" t="s">
        <v>19</v>
      </c>
      <c r="D272" s="93" t="n">
        <v>537.4040823</v>
      </c>
      <c r="E272" s="93" t="n">
        <v>3226.3209822</v>
      </c>
      <c r="F272" s="93" t="n">
        <v>5955.8607371</v>
      </c>
      <c r="G272" s="93" t="n">
        <v>365.2685828</v>
      </c>
      <c r="H272" s="93" t="n">
        <v>5.3288234199127</v>
      </c>
      <c r="I272" s="93" t="n">
        <v>31.9917458321531</v>
      </c>
      <c r="J272" s="93" t="n">
        <v>59.0574787704716</v>
      </c>
      <c r="K272" s="93" t="n">
        <v>3.6219519774626</v>
      </c>
    </row>
    <row r="273">
      <c r="A273" s="93" t="s">
        <v>173</v>
      </c>
      <c r="B273" s="93" t="s">
        <v>174</v>
      </c>
      <c r="C273" s="93" t="s">
        <v>18</v>
      </c>
      <c r="D273" s="93" t="n">
        <v>0</v>
      </c>
      <c r="E273" s="93" t="n">
        <v>86.3962514</v>
      </c>
      <c r="F273" s="93" t="n">
        <v>258.6968695</v>
      </c>
      <c r="G273" s="93" t="n">
        <v>0</v>
      </c>
      <c r="H273" s="93" t="n">
        <v>0</v>
      </c>
      <c r="I273" s="93" t="n">
        <v>25.0356342006121</v>
      </c>
      <c r="J273" s="93" t="n">
        <v>74.9643657993879</v>
      </c>
      <c r="K273" s="93" t="n">
        <v>0</v>
      </c>
    </row>
    <row r="274">
      <c r="A274" s="93" t="s">
        <v>173</v>
      </c>
      <c r="B274" s="93" t="s">
        <v>174</v>
      </c>
      <c r="C274" s="93" t="s">
        <v>19</v>
      </c>
      <c r="D274" s="93" t="n">
        <v>1061.2001656</v>
      </c>
      <c r="E274" s="93" t="n">
        <v>5239.0480419</v>
      </c>
      <c r="F274" s="93" t="n">
        <v>7890.4198697</v>
      </c>
      <c r="G274" s="93" t="n">
        <v>467.7665585</v>
      </c>
      <c r="H274" s="93" t="n">
        <v>7.23951903442331</v>
      </c>
      <c r="I274" s="93" t="n">
        <v>35.7408425394927</v>
      </c>
      <c r="J274" s="93" t="n">
        <v>53.8285298928387</v>
      </c>
      <c r="K274" s="93" t="n">
        <v>3.19110853324525</v>
      </c>
    </row>
    <row r="275">
      <c r="A275" s="93" t="s">
        <v>175</v>
      </c>
      <c r="B275" s="93" t="s">
        <v>176</v>
      </c>
      <c r="C275" s="93" t="s">
        <v>18</v>
      </c>
      <c r="D275" s="93" t="n">
        <v>13.8710692</v>
      </c>
      <c r="E275" s="93" t="n">
        <v>40.8649035</v>
      </c>
      <c r="F275" s="93" t="n">
        <v>70.5770855</v>
      </c>
      <c r="G275" s="93" t="n">
        <v>13.2585179</v>
      </c>
      <c r="H275" s="93" t="n">
        <v>10.0100392810644</v>
      </c>
      <c r="I275" s="93" t="n">
        <v>29.4901051500705</v>
      </c>
      <c r="J275" s="93" t="n">
        <v>50.9318631470772</v>
      </c>
      <c r="K275" s="93" t="n">
        <v>9.56799242178786</v>
      </c>
    </row>
    <row r="276">
      <c r="A276" s="93" t="s">
        <v>175</v>
      </c>
      <c r="B276" s="93" t="s">
        <v>176</v>
      </c>
      <c r="C276" s="93" t="s">
        <v>19</v>
      </c>
      <c r="D276" s="93" t="n">
        <v>302.5446805</v>
      </c>
      <c r="E276" s="93" t="n">
        <v>1207.305416</v>
      </c>
      <c r="F276" s="93" t="n">
        <v>2161.4071376</v>
      </c>
      <c r="G276" s="93" t="n">
        <v>14.5356105</v>
      </c>
      <c r="H276" s="93" t="n">
        <v>8.2084016453408</v>
      </c>
      <c r="I276" s="93" t="n">
        <v>32.7556503282273</v>
      </c>
      <c r="J276" s="93" t="n">
        <v>58.6415794031031</v>
      </c>
      <c r="K276" s="93" t="n">
        <v>0.394368623328788</v>
      </c>
    </row>
    <row r="277">
      <c r="A277" s="93" t="s">
        <v>177</v>
      </c>
      <c r="B277" s="93" t="s">
        <v>178</v>
      </c>
      <c r="C277" s="93" t="s">
        <v>18</v>
      </c>
      <c r="D277" s="93" t="n">
        <v>0</v>
      </c>
      <c r="E277" s="93" t="n">
        <v>38.1188279</v>
      </c>
      <c r="F277" s="93" t="n">
        <v>214.1744123</v>
      </c>
      <c r="G277" s="93" t="n">
        <v>0</v>
      </c>
      <c r="H277" s="93" t="n">
        <v>0</v>
      </c>
      <c r="I277" s="93" t="n">
        <v>15.1089374688684</v>
      </c>
      <c r="J277" s="93" t="n">
        <v>84.8910625311316</v>
      </c>
      <c r="K277" s="93" t="n">
        <v>0</v>
      </c>
    </row>
    <row r="278">
      <c r="A278" s="93" t="s">
        <v>177</v>
      </c>
      <c r="B278" s="93" t="s">
        <v>178</v>
      </c>
      <c r="C278" s="93" t="s">
        <v>19</v>
      </c>
      <c r="D278" s="93" t="n">
        <v>674.1585881</v>
      </c>
      <c r="E278" s="93" t="n">
        <v>2786.9645944</v>
      </c>
      <c r="F278" s="93" t="n">
        <v>6576.7255509</v>
      </c>
      <c r="G278" s="93" t="n">
        <v>259.3753917</v>
      </c>
      <c r="H278" s="93" t="n">
        <v>6.54699344123922</v>
      </c>
      <c r="I278" s="93" t="n">
        <v>27.0652028210849</v>
      </c>
      <c r="J278" s="93" t="n">
        <v>63.8689172052583</v>
      </c>
      <c r="K278" s="93" t="n">
        <v>2.5188865324176</v>
      </c>
    </row>
    <row r="279">
      <c r="A279" s="93" t="s">
        <v>179</v>
      </c>
      <c r="B279" s="93" t="s">
        <v>180</v>
      </c>
      <c r="C279" s="93" t="s">
        <v>18</v>
      </c>
      <c r="D279" s="93" t="n">
        <v>19.100644</v>
      </c>
      <c r="E279" s="93" t="n">
        <v>447.5911176</v>
      </c>
      <c r="F279" s="93" t="n">
        <v>206.3062838</v>
      </c>
      <c r="G279" s="93" t="n">
        <v>27.4071716</v>
      </c>
      <c r="H279" s="93" t="n">
        <v>2.72708476984403</v>
      </c>
      <c r="I279" s="93" t="n">
        <v>63.9045950452993</v>
      </c>
      <c r="J279" s="93" t="n">
        <v>29.4552751453877</v>
      </c>
      <c r="K279" s="93" t="n">
        <v>3.91304503946892</v>
      </c>
    </row>
    <row r="280">
      <c r="A280" s="93" t="s">
        <v>179</v>
      </c>
      <c r="B280" s="93" t="s">
        <v>180</v>
      </c>
      <c r="C280" s="93" t="s">
        <v>19</v>
      </c>
      <c r="D280" s="93" t="n">
        <v>397.8883442</v>
      </c>
      <c r="E280" s="93" t="n">
        <v>3835.4324271</v>
      </c>
      <c r="F280" s="93" t="n">
        <v>2944.4559786</v>
      </c>
      <c r="G280" s="93" t="n">
        <v>67.8215261</v>
      </c>
      <c r="H280" s="93" t="n">
        <v>5.49144913978943</v>
      </c>
      <c r="I280" s="93" t="n">
        <v>52.9346546827516</v>
      </c>
      <c r="J280" s="93" t="n">
        <v>40.6378585513509</v>
      </c>
      <c r="K280" s="93" t="n">
        <v>0.936037626108103</v>
      </c>
    </row>
    <row r="281">
      <c r="A281" s="93" t="s">
        <v>181</v>
      </c>
      <c r="B281" s="93" t="s">
        <v>182</v>
      </c>
      <c r="C281" s="93" t="s">
        <v>18</v>
      </c>
      <c r="D281" s="93" t="n">
        <v>14.601005</v>
      </c>
      <c r="E281" s="93" t="n">
        <v>28.20425</v>
      </c>
      <c r="F281" s="93" t="n">
        <v>100.2258409</v>
      </c>
      <c r="G281" s="93" t="n">
        <v>6.1297721</v>
      </c>
      <c r="H281" s="93" t="n">
        <v>9.78876376611056</v>
      </c>
      <c r="I281" s="93" t="n">
        <v>18.9086121435013</v>
      </c>
      <c r="J281" s="93" t="n">
        <v>67.1931199139978</v>
      </c>
      <c r="K281" s="93" t="n">
        <v>4.10950417639028</v>
      </c>
    </row>
    <row r="282">
      <c r="A282" s="93" t="s">
        <v>181</v>
      </c>
      <c r="B282" s="93" t="s">
        <v>182</v>
      </c>
      <c r="C282" s="93" t="s">
        <v>19</v>
      </c>
      <c r="D282" s="93" t="n">
        <v>46.8977025</v>
      </c>
      <c r="E282" s="93" t="n">
        <v>481.6189478</v>
      </c>
      <c r="F282" s="93" t="n">
        <v>986.1696055</v>
      </c>
      <c r="G282" s="93" t="n">
        <v>31.3470439</v>
      </c>
      <c r="H282" s="93" t="n">
        <v>3.03342124060978</v>
      </c>
      <c r="I282" s="93" t="n">
        <v>31.1519129564322</v>
      </c>
      <c r="J282" s="93" t="n">
        <v>63.7870869722768</v>
      </c>
      <c r="K282" s="93" t="n">
        <v>2.02757883068125</v>
      </c>
    </row>
    <row r="283">
      <c r="A283" s="93" t="s">
        <v>183</v>
      </c>
      <c r="B283" s="93" t="s">
        <v>184</v>
      </c>
      <c r="C283" s="93" t="s">
        <v>18</v>
      </c>
      <c r="D283" s="93" t="n">
        <v>0</v>
      </c>
      <c r="E283" s="93" t="n">
        <v>96.6375567</v>
      </c>
      <c r="F283" s="93" t="n">
        <v>159.1061052</v>
      </c>
      <c r="G283" s="93" t="n">
        <v>0</v>
      </c>
      <c r="H283" s="93" t="n">
        <v>0</v>
      </c>
      <c r="I283" s="93" t="n">
        <v>37.7868823735647</v>
      </c>
      <c r="J283" s="93" t="n">
        <v>62.2131176264353</v>
      </c>
      <c r="K283" s="93" t="n">
        <v>0</v>
      </c>
    </row>
    <row r="284">
      <c r="A284" s="93" t="s">
        <v>183</v>
      </c>
      <c r="B284" s="93" t="s">
        <v>184</v>
      </c>
      <c r="C284" s="93" t="s">
        <v>19</v>
      </c>
      <c r="D284" s="93" t="n">
        <v>420.3066268</v>
      </c>
      <c r="E284" s="93" t="n">
        <v>1044.7295444</v>
      </c>
      <c r="F284" s="93" t="n">
        <v>2077.3238878</v>
      </c>
      <c r="G284" s="93" t="n">
        <v>71.2662507</v>
      </c>
      <c r="H284" s="93" t="n">
        <v>11.6311591398307</v>
      </c>
      <c r="I284" s="93" t="n">
        <v>28.9108351241424</v>
      </c>
      <c r="J284" s="93" t="n">
        <v>57.4858524309465</v>
      </c>
      <c r="K284" s="93" t="n">
        <v>1.9721533050803</v>
      </c>
    </row>
    <row r="285">
      <c r="A285" s="93" t="s">
        <v>185</v>
      </c>
      <c r="B285" s="93" t="s">
        <v>186</v>
      </c>
      <c r="C285" s="93" t="s">
        <v>18</v>
      </c>
      <c r="D285" s="93" t="n">
        <v>0</v>
      </c>
      <c r="E285" s="93" t="n">
        <v>75.5788327</v>
      </c>
      <c r="F285" s="93" t="n">
        <v>454.8713255</v>
      </c>
      <c r="G285" s="93" t="n">
        <v>0</v>
      </c>
      <c r="H285" s="93" t="n">
        <v>0</v>
      </c>
      <c r="I285" s="93" t="n">
        <v>14.2480554547226</v>
      </c>
      <c r="J285" s="93" t="n">
        <v>85.7519445452774</v>
      </c>
      <c r="K285" s="93" t="n">
        <v>0</v>
      </c>
    </row>
    <row r="286">
      <c r="A286" s="93" t="s">
        <v>185</v>
      </c>
      <c r="B286" s="93" t="s">
        <v>186</v>
      </c>
      <c r="C286" s="93" t="s">
        <v>19</v>
      </c>
      <c r="D286" s="93" t="n">
        <v>420.0831689</v>
      </c>
      <c r="E286" s="93" t="n">
        <v>3347.545541</v>
      </c>
      <c r="F286" s="93" t="n">
        <v>7274.8457137</v>
      </c>
      <c r="G286" s="93" t="n">
        <v>142.9600583</v>
      </c>
      <c r="H286" s="93" t="n">
        <v>3.7556267445826</v>
      </c>
      <c r="I286" s="93" t="n">
        <v>29.9277202545589</v>
      </c>
      <c r="J286" s="93" t="n">
        <v>65.0385617605823</v>
      </c>
      <c r="K286" s="93" t="n">
        <v>1.27809124027622</v>
      </c>
    </row>
    <row r="287">
      <c r="A287" s="93" t="s">
        <v>187</v>
      </c>
      <c r="B287" s="93" t="s">
        <v>188</v>
      </c>
      <c r="C287" s="93" t="s">
        <v>18</v>
      </c>
      <c r="D287" s="93" t="n">
        <v>58.3549819</v>
      </c>
      <c r="E287" s="93" t="n">
        <v>243.8728244</v>
      </c>
      <c r="F287" s="93" t="n">
        <v>452.8157535</v>
      </c>
      <c r="G287" s="93" t="n">
        <v>0</v>
      </c>
      <c r="H287" s="93" t="n">
        <v>7.72869076791508</v>
      </c>
      <c r="I287" s="93" t="n">
        <v>32.2991728403853</v>
      </c>
      <c r="J287" s="93" t="n">
        <v>59.9721363916996</v>
      </c>
      <c r="K287" s="93" t="n">
        <v>0</v>
      </c>
    </row>
    <row r="288">
      <c r="A288" s="93" t="s">
        <v>187</v>
      </c>
      <c r="B288" s="93" t="s">
        <v>188</v>
      </c>
      <c r="C288" s="93" t="s">
        <v>19</v>
      </c>
      <c r="D288" s="93" t="n">
        <v>314.1249212</v>
      </c>
      <c r="E288" s="93" t="n">
        <v>1394.2746036</v>
      </c>
      <c r="F288" s="93" t="n">
        <v>4253.1793723</v>
      </c>
      <c r="G288" s="93" t="n">
        <v>93.9142487</v>
      </c>
      <c r="H288" s="93" t="n">
        <v>5.18743748257518</v>
      </c>
      <c r="I288" s="93" t="n">
        <v>23.0249555243415</v>
      </c>
      <c r="J288" s="93" t="n">
        <v>70.2367135077998</v>
      </c>
      <c r="K288" s="93" t="n">
        <v>1.55089348528348</v>
      </c>
    </row>
    <row r="289">
      <c r="A289" s="93" t="s">
        <v>189</v>
      </c>
      <c r="B289" s="93" t="s">
        <v>190</v>
      </c>
      <c r="C289" s="93" t="s">
        <v>18</v>
      </c>
      <c r="D289" s="93" t="n">
        <v>200.5628046</v>
      </c>
      <c r="E289" s="93" t="n">
        <v>354.918834</v>
      </c>
      <c r="F289" s="93" t="n">
        <v>512.2299403</v>
      </c>
      <c r="G289" s="93" t="n">
        <v>48.8159718</v>
      </c>
      <c r="H289" s="93" t="n">
        <v>17.9630860406676</v>
      </c>
      <c r="I289" s="93" t="n">
        <v>31.7877363417934</v>
      </c>
      <c r="J289" s="93" t="n">
        <v>45.8770533677257</v>
      </c>
      <c r="K289" s="93" t="n">
        <v>4.37212424981319</v>
      </c>
    </row>
    <row r="290">
      <c r="A290" s="93" t="s">
        <v>189</v>
      </c>
      <c r="B290" s="93" t="s">
        <v>190</v>
      </c>
      <c r="C290" s="93" t="s">
        <v>19</v>
      </c>
      <c r="D290" s="93" t="n">
        <v>1219.0124431</v>
      </c>
      <c r="E290" s="93" t="n">
        <v>3281.5886795</v>
      </c>
      <c r="F290" s="93" t="n">
        <v>6738.0993281</v>
      </c>
      <c r="G290" s="93" t="n">
        <v>298.6275867</v>
      </c>
      <c r="H290" s="93" t="n">
        <v>10.5658124580352</v>
      </c>
      <c r="I290" s="93" t="n">
        <v>28.4432293929949</v>
      </c>
      <c r="J290" s="93" t="n">
        <v>58.4025981254709</v>
      </c>
      <c r="K290" s="93" t="n">
        <v>2.58836002349897</v>
      </c>
    </row>
    <row r="291">
      <c r="A291" s="93" t="s">
        <v>191</v>
      </c>
      <c r="B291" s="93" t="s">
        <v>192</v>
      </c>
      <c r="C291" s="93" t="s">
        <v>18</v>
      </c>
      <c r="D291" s="93" t="n">
        <v>37.0479675</v>
      </c>
      <c r="E291" s="93" t="n">
        <v>208.6553983</v>
      </c>
      <c r="F291" s="93" t="n">
        <v>382.8239225</v>
      </c>
      <c r="G291" s="93" t="n">
        <v>94.5580176</v>
      </c>
      <c r="H291" s="93" t="n">
        <v>5.12359568057985</v>
      </c>
      <c r="I291" s="93" t="n">
        <v>28.8562630989014</v>
      </c>
      <c r="J291" s="93" t="n">
        <v>52.9431201790931</v>
      </c>
      <c r="K291" s="93" t="n">
        <v>13.0770210414256</v>
      </c>
    </row>
    <row r="292">
      <c r="A292" s="93" t="s">
        <v>191</v>
      </c>
      <c r="B292" s="93" t="s">
        <v>192</v>
      </c>
      <c r="C292" s="93" t="s">
        <v>19</v>
      </c>
      <c r="D292" s="93" t="n">
        <v>625.6328561</v>
      </c>
      <c r="E292" s="93" t="n">
        <v>2898.0205731</v>
      </c>
      <c r="F292" s="93" t="n">
        <v>4818.4652379</v>
      </c>
      <c r="G292" s="93" t="n">
        <v>245.6488041</v>
      </c>
      <c r="H292" s="93" t="n">
        <v>7.28516297394086</v>
      </c>
      <c r="I292" s="93" t="n">
        <v>33.7459133915633</v>
      </c>
      <c r="J292" s="93" t="n">
        <v>56.108473524222</v>
      </c>
      <c r="K292" s="93" t="n">
        <v>2.86045011027382</v>
      </c>
    </row>
    <row r="293">
      <c r="A293" s="93" t="s">
        <v>193</v>
      </c>
      <c r="B293" s="93" t="s">
        <v>194</v>
      </c>
      <c r="C293" s="93" t="s">
        <v>18</v>
      </c>
      <c r="D293" s="93" t="n">
        <v>0</v>
      </c>
      <c r="E293" s="93" t="n">
        <v>31.7611706</v>
      </c>
      <c r="F293" s="93" t="n">
        <v>226.9652634</v>
      </c>
      <c r="G293" s="93" t="n">
        <v>0</v>
      </c>
      <c r="H293" s="93" t="n">
        <v>0</v>
      </c>
      <c r="I293" s="93" t="n">
        <v>12.2759665910287</v>
      </c>
      <c r="J293" s="93" t="n">
        <v>87.7240334089713</v>
      </c>
      <c r="K293" s="93" t="n">
        <v>0</v>
      </c>
    </row>
    <row r="294">
      <c r="A294" s="93" t="s">
        <v>193</v>
      </c>
      <c r="B294" s="93" t="s">
        <v>194</v>
      </c>
      <c r="C294" s="93" t="s">
        <v>19</v>
      </c>
      <c r="D294" s="93" t="n">
        <v>70.6484885</v>
      </c>
      <c r="E294" s="93" t="n">
        <v>1442.4355447</v>
      </c>
      <c r="F294" s="93" t="n">
        <v>1891.2628521</v>
      </c>
      <c r="G294" s="93" t="n">
        <v>37.0007796</v>
      </c>
      <c r="H294" s="93" t="n">
        <v>2.05293086835076</v>
      </c>
      <c r="I294" s="93" t="n">
        <v>41.9148451466299</v>
      </c>
      <c r="J294" s="93" t="n">
        <v>54.9570411437915</v>
      </c>
      <c r="K294" s="93" t="n">
        <v>1.07518284122785</v>
      </c>
    </row>
    <row r="295">
      <c r="A295" s="93" t="s">
        <v>195</v>
      </c>
      <c r="B295" s="93" t="s">
        <v>196</v>
      </c>
      <c r="C295" s="93" t="s">
        <v>18</v>
      </c>
      <c r="D295" s="93" t="n">
        <v>0</v>
      </c>
      <c r="E295" s="93" t="n">
        <v>95.8825464</v>
      </c>
      <c r="F295" s="93" t="n">
        <v>93.2752219</v>
      </c>
      <c r="G295" s="93" t="n">
        <v>0</v>
      </c>
      <c r="H295" s="93" t="n">
        <v>0</v>
      </c>
      <c r="I295" s="93" t="n">
        <v>50.689193080314</v>
      </c>
      <c r="J295" s="93" t="n">
        <v>49.310806919686</v>
      </c>
      <c r="K295" s="93" t="n">
        <v>0</v>
      </c>
    </row>
    <row r="296">
      <c r="A296" s="93" t="s">
        <v>195</v>
      </c>
      <c r="B296" s="93" t="s">
        <v>196</v>
      </c>
      <c r="C296" s="93" t="s">
        <v>19</v>
      </c>
      <c r="D296" s="93" t="n">
        <v>413.8344263</v>
      </c>
      <c r="E296" s="93" t="n">
        <v>4033.8090706</v>
      </c>
      <c r="F296" s="93" t="n">
        <v>6168.0054826</v>
      </c>
      <c r="G296" s="93" t="n">
        <v>166.1670892</v>
      </c>
      <c r="H296" s="93" t="n">
        <v>3.83826271625405</v>
      </c>
      <c r="I296" s="93" t="n">
        <v>37.4130762841549</v>
      </c>
      <c r="J296" s="93" t="n">
        <v>57.2074819612806</v>
      </c>
      <c r="K296" s="93" t="n">
        <v>1.54117903831052</v>
      </c>
    </row>
    <row r="297">
      <c r="A297" s="93" t="s">
        <v>197</v>
      </c>
      <c r="B297" s="93" t="s">
        <v>198</v>
      </c>
      <c r="C297" s="93" t="s">
        <v>18</v>
      </c>
      <c r="D297" s="93" t="n">
        <v>23.9471529</v>
      </c>
      <c r="E297" s="93" t="n">
        <v>104.0772815</v>
      </c>
      <c r="F297" s="93" t="n">
        <v>541.9598312</v>
      </c>
      <c r="G297" s="93" t="n">
        <v>0</v>
      </c>
      <c r="H297" s="93" t="n">
        <v>3.57428586454255</v>
      </c>
      <c r="I297" s="93" t="n">
        <v>15.5342874219284</v>
      </c>
      <c r="J297" s="93" t="n">
        <v>80.8914267135291</v>
      </c>
      <c r="K297" s="93" t="n">
        <v>0</v>
      </c>
    </row>
    <row r="298">
      <c r="A298" s="93" t="s">
        <v>197</v>
      </c>
      <c r="B298" s="93" t="s">
        <v>198</v>
      </c>
      <c r="C298" s="93" t="s">
        <v>19</v>
      </c>
      <c r="D298" s="93" t="n">
        <v>285.5785528</v>
      </c>
      <c r="E298" s="93" t="n">
        <v>1812.1146372</v>
      </c>
      <c r="F298" s="93" t="n">
        <v>3545.620653</v>
      </c>
      <c r="G298" s="93" t="n">
        <v>293.3426245</v>
      </c>
      <c r="H298" s="93" t="n">
        <v>4.81042745800416</v>
      </c>
      <c r="I298" s="93" t="n">
        <v>30.5241619945562</v>
      </c>
      <c r="J298" s="93" t="n">
        <v>59.7242011965888</v>
      </c>
      <c r="K298" s="93" t="n">
        <v>4.94120935085082</v>
      </c>
    </row>
    <row r="299">
      <c r="A299" s="93" t="s">
        <v>199</v>
      </c>
      <c r="B299" s="93" t="s">
        <v>200</v>
      </c>
      <c r="C299" s="93" t="s">
        <v>18</v>
      </c>
      <c r="D299" s="93" t="n">
        <v>0</v>
      </c>
      <c r="E299" s="93" t="n">
        <v>240.5357236</v>
      </c>
      <c r="F299" s="93" t="n">
        <v>417.2250495</v>
      </c>
      <c r="G299" s="93" t="n">
        <v>0</v>
      </c>
      <c r="H299" s="93" t="n">
        <v>0</v>
      </c>
      <c r="I299" s="93" t="n">
        <v>36.5688763205451</v>
      </c>
      <c r="J299" s="93" t="n">
        <v>63.4311236794549</v>
      </c>
      <c r="K299" s="93" t="n">
        <v>0</v>
      </c>
    </row>
    <row r="300">
      <c r="A300" s="93" t="s">
        <v>199</v>
      </c>
      <c r="B300" s="93" t="s">
        <v>200</v>
      </c>
      <c r="C300" s="93" t="s">
        <v>19</v>
      </c>
      <c r="D300" s="93" t="n">
        <v>630.9615374</v>
      </c>
      <c r="E300" s="93" t="n">
        <v>4677.6241036</v>
      </c>
      <c r="F300" s="93" t="n">
        <v>5130.0573671</v>
      </c>
      <c r="G300" s="93" t="n">
        <v>185.4606012</v>
      </c>
      <c r="H300" s="93" t="n">
        <v>5.93896257607726</v>
      </c>
      <c r="I300" s="93" t="n">
        <v>44.0284119547305</v>
      </c>
      <c r="J300" s="93" t="n">
        <v>48.2869666539143</v>
      </c>
      <c r="K300" s="93" t="n">
        <v>1.74565881527787</v>
      </c>
    </row>
    <row r="301">
      <c r="A301" s="93" t="s">
        <v>201</v>
      </c>
      <c r="B301" s="93" t="s">
        <v>202</v>
      </c>
      <c r="C301" s="93" t="s">
        <v>18</v>
      </c>
      <c r="D301" s="93" t="n">
        <v>73.6853725</v>
      </c>
      <c r="E301" s="93" t="n">
        <v>234.3450144</v>
      </c>
      <c r="F301" s="93" t="n">
        <v>822.9439346</v>
      </c>
      <c r="G301" s="93" t="n">
        <v>124.7166589</v>
      </c>
      <c r="H301" s="93" t="n">
        <v>5.86811354466587</v>
      </c>
      <c r="I301" s="93" t="n">
        <v>18.6626342036278</v>
      </c>
      <c r="J301" s="93" t="n">
        <v>65.537138312314</v>
      </c>
      <c r="K301" s="93" t="n">
        <v>9.93211393939228</v>
      </c>
    </row>
    <row r="302">
      <c r="A302" s="93" t="s">
        <v>201</v>
      </c>
      <c r="B302" s="93" t="s">
        <v>202</v>
      </c>
      <c r="C302" s="93" t="s">
        <v>19</v>
      </c>
      <c r="D302" s="93" t="n">
        <v>705.3593295</v>
      </c>
      <c r="E302" s="93" t="n">
        <v>5076.2418862</v>
      </c>
      <c r="F302" s="93" t="n">
        <v>9506.5505476</v>
      </c>
      <c r="G302" s="93" t="n">
        <v>1035.960408</v>
      </c>
      <c r="H302" s="93" t="n">
        <v>4.32096595574807</v>
      </c>
      <c r="I302" s="93" t="n">
        <v>31.0965878752336</v>
      </c>
      <c r="J302" s="93" t="n">
        <v>58.2362486108972</v>
      </c>
      <c r="K302" s="93" t="n">
        <v>6.34619755812116</v>
      </c>
    </row>
    <row r="303">
      <c r="A303" s="93" t="s">
        <v>203</v>
      </c>
      <c r="B303" s="93" t="s">
        <v>204</v>
      </c>
      <c r="C303" s="93" t="s">
        <v>18</v>
      </c>
      <c r="D303" s="93" t="n">
        <v>21.8248011</v>
      </c>
      <c r="E303" s="93" t="n">
        <v>147.9207565</v>
      </c>
      <c r="F303" s="93" t="n">
        <v>595.2940526</v>
      </c>
      <c r="G303" s="93" t="n">
        <v>50.5692499</v>
      </c>
      <c r="H303" s="93" t="n">
        <v>2.67589063430774</v>
      </c>
      <c r="I303" s="93" t="n">
        <v>18.1362370783789</v>
      </c>
      <c r="J303" s="93" t="n">
        <v>72.9876883052757</v>
      </c>
      <c r="K303" s="93" t="n">
        <v>6.20018398203764</v>
      </c>
    </row>
    <row r="304">
      <c r="A304" s="93" t="s">
        <v>203</v>
      </c>
      <c r="B304" s="93" t="s">
        <v>204</v>
      </c>
      <c r="C304" s="93" t="s">
        <v>19</v>
      </c>
      <c r="D304" s="93" t="n">
        <v>257.0005309</v>
      </c>
      <c r="E304" s="93" t="n">
        <v>2818.5134674</v>
      </c>
      <c r="F304" s="93" t="n">
        <v>4920.4602624</v>
      </c>
      <c r="G304" s="93" t="n">
        <v>235.6168097</v>
      </c>
      <c r="H304" s="93" t="n">
        <v>3.12212461360172</v>
      </c>
      <c r="I304" s="93" t="n">
        <v>34.2402026934392</v>
      </c>
      <c r="J304" s="93" t="n">
        <v>59.7753243609671</v>
      </c>
      <c r="K304" s="93" t="n">
        <v>2.86234833199204</v>
      </c>
    </row>
    <row r="305">
      <c r="A305" s="93" t="s">
        <v>205</v>
      </c>
      <c r="B305" s="93" t="s">
        <v>206</v>
      </c>
      <c r="C305" s="93" t="s">
        <v>18</v>
      </c>
      <c r="D305" s="93" t="n">
        <v>0</v>
      </c>
      <c r="E305" s="93" t="n">
        <v>249.9059137</v>
      </c>
      <c r="F305" s="93" t="n">
        <v>753.3901293</v>
      </c>
      <c r="G305" s="93" t="n">
        <v>0</v>
      </c>
      <c r="H305" s="93" t="n">
        <v>0</v>
      </c>
      <c r="I305" s="93" t="n">
        <v>24.9084919096008</v>
      </c>
      <c r="J305" s="93" t="n">
        <v>75.0915080903992</v>
      </c>
      <c r="K305" s="93" t="n">
        <v>0</v>
      </c>
    </row>
    <row r="306">
      <c r="A306" s="93" t="s">
        <v>205</v>
      </c>
      <c r="B306" s="93" t="s">
        <v>206</v>
      </c>
      <c r="C306" s="93" t="s">
        <v>19</v>
      </c>
      <c r="D306" s="93" t="n">
        <v>5294.193114</v>
      </c>
      <c r="E306" s="93" t="n">
        <v>13468.9430027</v>
      </c>
      <c r="F306" s="93" t="n">
        <v>11428.2966558</v>
      </c>
      <c r="G306" s="93" t="n">
        <v>606.7674238</v>
      </c>
      <c r="H306" s="93" t="n">
        <v>17.1899431793291</v>
      </c>
      <c r="I306" s="93" t="n">
        <v>43.7328899638691</v>
      </c>
      <c r="J306" s="93" t="n">
        <v>37.1070276281046</v>
      </c>
      <c r="K306" s="93" t="n">
        <v>1.97013922869719</v>
      </c>
    </row>
    <row r="307">
      <c r="A307" s="93" t="s">
        <v>207</v>
      </c>
      <c r="B307" s="93" t="s">
        <v>208</v>
      </c>
      <c r="C307" s="93" t="s">
        <v>18</v>
      </c>
      <c r="D307" s="93" t="n">
        <v>0</v>
      </c>
      <c r="E307" s="93" t="n">
        <v>121.1642299</v>
      </c>
      <c r="F307" s="93" t="n">
        <v>25.4536073</v>
      </c>
      <c r="G307" s="93" t="n">
        <v>0</v>
      </c>
      <c r="H307" s="93" t="n">
        <v>0</v>
      </c>
      <c r="I307" s="93" t="n">
        <v>82.6394879462865</v>
      </c>
      <c r="J307" s="93" t="n">
        <v>17.3605120537135</v>
      </c>
      <c r="K307" s="93" t="n">
        <v>0</v>
      </c>
    </row>
    <row r="308">
      <c r="A308" s="93" t="s">
        <v>207</v>
      </c>
      <c r="B308" s="93" t="s">
        <v>208</v>
      </c>
      <c r="C308" s="93" t="s">
        <v>19</v>
      </c>
      <c r="D308" s="93" t="n">
        <v>1013.2849098</v>
      </c>
      <c r="E308" s="93" t="n">
        <v>4643.6556064</v>
      </c>
      <c r="F308" s="93" t="n">
        <v>5479.2704991</v>
      </c>
      <c r="G308" s="93" t="n">
        <v>480.6116926</v>
      </c>
      <c r="H308" s="93" t="n">
        <v>8.72256498423547</v>
      </c>
      <c r="I308" s="93" t="n">
        <v>39.9735428796902</v>
      </c>
      <c r="J308" s="93" t="n">
        <v>47.1666878015951</v>
      </c>
      <c r="K308" s="93" t="n">
        <v>4.13720433447918</v>
      </c>
    </row>
    <row r="309">
      <c r="A309" s="93" t="s">
        <v>209</v>
      </c>
      <c r="B309" s="93" t="s">
        <v>210</v>
      </c>
      <c r="C309" s="93" t="s">
        <v>18</v>
      </c>
      <c r="D309" s="93" t="n">
        <v>0</v>
      </c>
      <c r="E309" s="93" t="n">
        <v>417.7326469</v>
      </c>
      <c r="F309" s="93" t="n">
        <v>160.95439</v>
      </c>
      <c r="G309" s="93" t="n">
        <v>0</v>
      </c>
      <c r="H309" s="93" t="n">
        <v>0</v>
      </c>
      <c r="I309" s="93" t="n">
        <v>72.1862803662883</v>
      </c>
      <c r="J309" s="93" t="n">
        <v>27.8137196337117</v>
      </c>
      <c r="K309" s="93" t="n">
        <v>0</v>
      </c>
    </row>
    <row r="310">
      <c r="A310" s="93" t="s">
        <v>209</v>
      </c>
      <c r="B310" s="93" t="s">
        <v>210</v>
      </c>
      <c r="C310" s="93" t="s">
        <v>19</v>
      </c>
      <c r="D310" s="93" t="n">
        <v>2204.2775135</v>
      </c>
      <c r="E310" s="93" t="n">
        <v>8315.2798838</v>
      </c>
      <c r="F310" s="93" t="n">
        <v>8426.6184346</v>
      </c>
      <c r="G310" s="93" t="n">
        <v>419.8074495</v>
      </c>
      <c r="H310" s="93" t="n">
        <v>11.3822132420051</v>
      </c>
      <c r="I310" s="93" t="n">
        <v>42.9375558316545</v>
      </c>
      <c r="J310" s="93" t="n">
        <v>43.5124739712717</v>
      </c>
      <c r="K310" s="93" t="n">
        <v>2.16775695506875</v>
      </c>
    </row>
    <row r="311">
      <c r="A311" s="93" t="s">
        <v>211</v>
      </c>
      <c r="B311" s="93" t="s">
        <v>212</v>
      </c>
      <c r="C311" s="93" t="s">
        <v>18</v>
      </c>
      <c r="D311" s="93" t="n">
        <v>0</v>
      </c>
      <c r="E311" s="93" t="n">
        <v>586.1726412</v>
      </c>
      <c r="F311" s="93" t="n">
        <v>420.8448293</v>
      </c>
      <c r="G311" s="93" t="n">
        <v>50.7925619</v>
      </c>
      <c r="H311" s="93" t="n">
        <v>0</v>
      </c>
      <c r="I311" s="93" t="n">
        <v>55.413791063228</v>
      </c>
      <c r="J311" s="93" t="n">
        <v>39.78453752657</v>
      </c>
      <c r="K311" s="93" t="n">
        <v>4.80167141020207</v>
      </c>
    </row>
    <row r="312">
      <c r="A312" s="93" t="s">
        <v>211</v>
      </c>
      <c r="B312" s="93" t="s">
        <v>212</v>
      </c>
      <c r="C312" s="93" t="s">
        <v>19</v>
      </c>
      <c r="D312" s="93" t="n">
        <v>776.4262901</v>
      </c>
      <c r="E312" s="93" t="n">
        <v>4544.1304943</v>
      </c>
      <c r="F312" s="93" t="n">
        <v>8192.3323664</v>
      </c>
      <c r="G312" s="93" t="n">
        <v>707.0270913</v>
      </c>
      <c r="H312" s="93" t="n">
        <v>5.46013265395533</v>
      </c>
      <c r="I312" s="93" t="n">
        <v>31.9560988752274</v>
      </c>
      <c r="J312" s="93" t="n">
        <v>57.6116780642173</v>
      </c>
      <c r="K312" s="93" t="n">
        <v>4.97209040659993</v>
      </c>
    </row>
    <row r="313">
      <c r="A313" s="93" t="s">
        <v>213</v>
      </c>
      <c r="B313" s="93" t="s">
        <v>214</v>
      </c>
      <c r="C313" s="93" t="s">
        <v>18</v>
      </c>
      <c r="D313" s="93" t="n">
        <v>0</v>
      </c>
      <c r="E313" s="93" t="n">
        <v>146.1989889</v>
      </c>
      <c r="F313" s="93" t="n">
        <v>94.9411389</v>
      </c>
      <c r="G313" s="93" t="n">
        <v>0</v>
      </c>
      <c r="H313" s="93" t="n">
        <v>0</v>
      </c>
      <c r="I313" s="93" t="n">
        <v>60.6282290027052</v>
      </c>
      <c r="J313" s="93" t="n">
        <v>39.3717709972948</v>
      </c>
      <c r="K313" s="93" t="n">
        <v>0</v>
      </c>
    </row>
    <row r="314">
      <c r="A314" s="93" t="s">
        <v>213</v>
      </c>
      <c r="B314" s="93" t="s">
        <v>214</v>
      </c>
      <c r="C314" s="93" t="s">
        <v>19</v>
      </c>
      <c r="D314" s="93" t="n">
        <v>524.0393068</v>
      </c>
      <c r="E314" s="93" t="n">
        <v>5449.3095553</v>
      </c>
      <c r="F314" s="93" t="n">
        <v>7951.2213335</v>
      </c>
      <c r="G314" s="93" t="n">
        <v>401.9869043</v>
      </c>
      <c r="H314" s="93" t="n">
        <v>3.65781745848525</v>
      </c>
      <c r="I314" s="93" t="n">
        <v>38.0364208741962</v>
      </c>
      <c r="J314" s="93" t="n">
        <v>55.4998753577404</v>
      </c>
      <c r="K314" s="93" t="n">
        <v>2.80588630957822</v>
      </c>
    </row>
    <row r="315">
      <c r="A315" s="93" t="s">
        <v>215</v>
      </c>
      <c r="B315" s="93" t="s">
        <v>216</v>
      </c>
      <c r="C315" s="93" t="s">
        <v>18</v>
      </c>
      <c r="D315" s="93" t="n">
        <v>10.1611654</v>
      </c>
      <c r="E315" s="93" t="n">
        <v>58.1895225</v>
      </c>
      <c r="F315" s="93" t="n">
        <v>124.0690071</v>
      </c>
      <c r="G315" s="93" t="n">
        <v>23.7820587</v>
      </c>
      <c r="H315" s="93" t="n">
        <v>4.69985336663807</v>
      </c>
      <c r="I315" s="93" t="n">
        <v>26.9144544408938</v>
      </c>
      <c r="J315" s="93" t="n">
        <v>57.3857542673577</v>
      </c>
      <c r="K315" s="93" t="n">
        <v>10.9999379251104</v>
      </c>
    </row>
    <row r="316">
      <c r="A316" s="93" t="s">
        <v>215</v>
      </c>
      <c r="B316" s="93" t="s">
        <v>216</v>
      </c>
      <c r="C316" s="93" t="s">
        <v>19</v>
      </c>
      <c r="D316" s="93" t="n">
        <v>130.8935659</v>
      </c>
      <c r="E316" s="93" t="n">
        <v>685.7925201</v>
      </c>
      <c r="F316" s="93" t="n">
        <v>2290.6913641</v>
      </c>
      <c r="G316" s="93" t="n">
        <v>53.8861115</v>
      </c>
      <c r="H316" s="93" t="n">
        <v>4.1405458086434</v>
      </c>
      <c r="I316" s="93" t="n">
        <v>21.6936205013195</v>
      </c>
      <c r="J316" s="93" t="n">
        <v>72.4612585905561</v>
      </c>
      <c r="K316" s="93" t="n">
        <v>1.70457509948101</v>
      </c>
    </row>
    <row r="317">
      <c r="A317" s="93" t="s">
        <v>217</v>
      </c>
      <c r="B317" s="93" t="s">
        <v>218</v>
      </c>
      <c r="C317" s="93" t="s">
        <v>18</v>
      </c>
      <c r="D317" s="93" t="n">
        <v>32.1390577</v>
      </c>
      <c r="E317" s="93" t="n">
        <v>68.4468216</v>
      </c>
      <c r="F317" s="93" t="n">
        <v>51.2606434</v>
      </c>
      <c r="G317" s="93" t="n">
        <v>0</v>
      </c>
      <c r="H317" s="93" t="n">
        <v>21.1654881050496</v>
      </c>
      <c r="I317" s="93" t="n">
        <v>45.0763181026074</v>
      </c>
      <c r="J317" s="93" t="n">
        <v>33.7581937923429</v>
      </c>
      <c r="K317" s="93" t="n">
        <v>0</v>
      </c>
    </row>
    <row r="318">
      <c r="A318" s="93" t="s">
        <v>217</v>
      </c>
      <c r="B318" s="93" t="s">
        <v>218</v>
      </c>
      <c r="C318" s="93" t="s">
        <v>19</v>
      </c>
      <c r="D318" s="93" t="n">
        <v>341.68203</v>
      </c>
      <c r="E318" s="93" t="n">
        <v>1975.3413191</v>
      </c>
      <c r="F318" s="93" t="n">
        <v>5693.2418772</v>
      </c>
      <c r="G318" s="93" t="n">
        <v>197.8862102</v>
      </c>
      <c r="H318" s="93" t="n">
        <v>4.16271596160627</v>
      </c>
      <c r="I318" s="93" t="n">
        <v>24.0656052021172</v>
      </c>
      <c r="J318" s="93" t="n">
        <v>69.3608289423523</v>
      </c>
      <c r="K318" s="93" t="n">
        <v>2.41084989392423</v>
      </c>
    </row>
    <row r="319">
      <c r="A319" s="93" t="s">
        <v>219</v>
      </c>
      <c r="B319" s="93" t="s">
        <v>220</v>
      </c>
      <c r="C319" s="93" t="s">
        <v>18</v>
      </c>
      <c r="D319" s="93" t="n">
        <v>0</v>
      </c>
      <c r="E319" s="93" t="n">
        <v>23.9681358</v>
      </c>
      <c r="F319" s="93" t="n">
        <v>35.7369384</v>
      </c>
      <c r="G319" s="93" t="n">
        <v>0</v>
      </c>
      <c r="H319" s="93" t="n">
        <v>0</v>
      </c>
      <c r="I319" s="93" t="n">
        <v>40.1442190988852</v>
      </c>
      <c r="J319" s="93" t="n">
        <v>59.8557809011148</v>
      </c>
      <c r="K319" s="93" t="n">
        <v>0</v>
      </c>
    </row>
    <row r="320">
      <c r="A320" s="93" t="s">
        <v>219</v>
      </c>
      <c r="B320" s="93" t="s">
        <v>220</v>
      </c>
      <c r="C320" s="93" t="s">
        <v>19</v>
      </c>
      <c r="D320" s="93" t="n">
        <v>95.7904511</v>
      </c>
      <c r="E320" s="93" t="n">
        <v>1425.0355877</v>
      </c>
      <c r="F320" s="93" t="n">
        <v>1953.9178018</v>
      </c>
      <c r="G320" s="93" t="n">
        <v>44.3955288</v>
      </c>
      <c r="H320" s="93" t="n">
        <v>2.72198515162336</v>
      </c>
      <c r="I320" s="93" t="n">
        <v>40.4938662018084</v>
      </c>
      <c r="J320" s="93" t="n">
        <v>55.5226035885341</v>
      </c>
      <c r="K320" s="93" t="n">
        <v>1.26154505803415</v>
      </c>
    </row>
    <row r="321">
      <c r="A321" s="93" t="s">
        <v>221</v>
      </c>
      <c r="B321" s="93" t="s">
        <v>222</v>
      </c>
      <c r="C321" s="93" t="s">
        <v>18</v>
      </c>
      <c r="D321" s="93" t="n">
        <v>0</v>
      </c>
      <c r="E321" s="93" t="n">
        <v>172.8482673</v>
      </c>
      <c r="F321" s="93" t="n">
        <v>281.7223634</v>
      </c>
      <c r="G321" s="93" t="n">
        <v>0</v>
      </c>
      <c r="H321" s="93" t="n">
        <v>0</v>
      </c>
      <c r="I321" s="93" t="n">
        <v>38.0245127217806</v>
      </c>
      <c r="J321" s="93" t="n">
        <v>61.9754872782194</v>
      </c>
      <c r="K321" s="93" t="n">
        <v>0</v>
      </c>
    </row>
    <row r="322">
      <c r="A322" s="93" t="s">
        <v>221</v>
      </c>
      <c r="B322" s="93" t="s">
        <v>222</v>
      </c>
      <c r="C322" s="93" t="s">
        <v>19</v>
      </c>
      <c r="D322" s="93" t="n">
        <v>804.1518752</v>
      </c>
      <c r="E322" s="93" t="n">
        <v>6415.7599396</v>
      </c>
      <c r="F322" s="93" t="n">
        <v>8334.6363858</v>
      </c>
      <c r="G322" s="93" t="n">
        <v>1091.9714288</v>
      </c>
      <c r="H322" s="93" t="n">
        <v>4.83075077014753</v>
      </c>
      <c r="I322" s="93" t="n">
        <v>38.5411490355552</v>
      </c>
      <c r="J322" s="93" t="n">
        <v>50.0683420399776</v>
      </c>
      <c r="K322" s="93" t="n">
        <v>6.55975815431972</v>
      </c>
    </row>
    <row r="323">
      <c r="A323" s="93" t="s">
        <v>223</v>
      </c>
      <c r="B323" s="93" t="s">
        <v>224</v>
      </c>
      <c r="C323" s="93" t="s">
        <v>18</v>
      </c>
      <c r="D323" s="93" t="n">
        <v>0</v>
      </c>
      <c r="E323" s="93" t="n">
        <v>219.4841457</v>
      </c>
      <c r="F323" s="93" t="n">
        <v>267.1563295</v>
      </c>
      <c r="G323" s="93" t="n">
        <v>53.2073988</v>
      </c>
      <c r="H323" s="93" t="n">
        <v>0</v>
      </c>
      <c r="I323" s="93" t="n">
        <v>40.6566657517299</v>
      </c>
      <c r="J323" s="93" t="n">
        <v>49.4873356674551</v>
      </c>
      <c r="K323" s="93" t="n">
        <v>9.85599858081501</v>
      </c>
    </row>
    <row r="324">
      <c r="A324" s="93" t="s">
        <v>223</v>
      </c>
      <c r="B324" s="93" t="s">
        <v>224</v>
      </c>
      <c r="C324" s="93" t="s">
        <v>19</v>
      </c>
      <c r="D324" s="93" t="n">
        <v>322.2364617</v>
      </c>
      <c r="E324" s="93" t="n">
        <v>1746.5540649</v>
      </c>
      <c r="F324" s="93" t="n">
        <v>1561.098592</v>
      </c>
      <c r="G324" s="93" t="n">
        <v>124.9205433</v>
      </c>
      <c r="H324" s="93" t="n">
        <v>8.5819652849445</v>
      </c>
      <c r="I324" s="93" t="n">
        <v>46.5151158691813</v>
      </c>
      <c r="J324" s="93" t="n">
        <v>41.5759714224784</v>
      </c>
      <c r="K324" s="93" t="n">
        <v>3.32694742339584</v>
      </c>
    </row>
    <row r="325">
      <c r="A325" s="93" t="s">
        <v>225</v>
      </c>
      <c r="B325" s="93" t="s">
        <v>226</v>
      </c>
      <c r="C325" s="93" t="s">
        <v>18</v>
      </c>
      <c r="D325" s="93" t="n">
        <v>0</v>
      </c>
      <c r="E325" s="93" t="n">
        <v>207.2609182</v>
      </c>
      <c r="F325" s="93" t="n">
        <v>249.9749418</v>
      </c>
      <c r="G325" s="93" t="n">
        <v>82.4253235</v>
      </c>
      <c r="H325" s="93" t="n">
        <v>0</v>
      </c>
      <c r="I325" s="93" t="n">
        <v>38.4057487432761</v>
      </c>
      <c r="J325" s="93" t="n">
        <v>46.3207192666285</v>
      </c>
      <c r="K325" s="93" t="n">
        <v>15.2735319900954</v>
      </c>
    </row>
    <row r="326">
      <c r="A326" s="93" t="s">
        <v>225</v>
      </c>
      <c r="B326" s="93" t="s">
        <v>226</v>
      </c>
      <c r="C326" s="93" t="s">
        <v>19</v>
      </c>
      <c r="D326" s="93" t="n">
        <v>439.4003605</v>
      </c>
      <c r="E326" s="93" t="n">
        <v>1619.7696678</v>
      </c>
      <c r="F326" s="93" t="n">
        <v>3775.002369</v>
      </c>
      <c r="G326" s="93" t="n">
        <v>95.4591007</v>
      </c>
      <c r="H326" s="93" t="n">
        <v>7.41024734249008</v>
      </c>
      <c r="I326" s="93" t="n">
        <v>27.316531699252</v>
      </c>
      <c r="J326" s="93" t="n">
        <v>63.6633553075476</v>
      </c>
      <c r="K326" s="93" t="n">
        <v>1.60986565071029</v>
      </c>
    </row>
    <row r="327">
      <c r="A327" s="93" t="s">
        <v>227</v>
      </c>
      <c r="B327" s="93" t="s">
        <v>228</v>
      </c>
      <c r="C327" s="93" t="s">
        <v>18</v>
      </c>
      <c r="D327" s="93" t="n">
        <v>0</v>
      </c>
      <c r="E327" s="93" t="n">
        <v>430.3097763</v>
      </c>
      <c r="F327" s="93" t="n">
        <v>474.5419338</v>
      </c>
      <c r="G327" s="93" t="n">
        <v>26.1114772</v>
      </c>
      <c r="H327" s="93" t="n">
        <v>0</v>
      </c>
      <c r="I327" s="93" t="n">
        <v>46.2219969779894</v>
      </c>
      <c r="J327" s="93" t="n">
        <v>50.9732221717893</v>
      </c>
      <c r="K327" s="93" t="n">
        <v>2.80478085022127</v>
      </c>
    </row>
    <row r="328">
      <c r="A328" s="93" t="s">
        <v>227</v>
      </c>
      <c r="B328" s="93" t="s">
        <v>228</v>
      </c>
      <c r="C328" s="93" t="s">
        <v>19</v>
      </c>
      <c r="D328" s="93" t="n">
        <v>368.8417632</v>
      </c>
      <c r="E328" s="93" t="n">
        <v>5675.6115221</v>
      </c>
      <c r="F328" s="93" t="n">
        <v>4629.6255479</v>
      </c>
      <c r="G328" s="93" t="n">
        <v>333.9521945</v>
      </c>
      <c r="H328" s="93" t="n">
        <v>3.35066064286944</v>
      </c>
      <c r="I328" s="93" t="n">
        <v>51.558825623022</v>
      </c>
      <c r="J328" s="93" t="n">
        <v>42.0567995879578</v>
      </c>
      <c r="K328" s="93" t="n">
        <v>3.03371414615076</v>
      </c>
    </row>
    <row r="329">
      <c r="A329" s="93" t="s">
        <v>229</v>
      </c>
      <c r="B329" s="93" t="s">
        <v>230</v>
      </c>
      <c r="C329" s="93" t="s">
        <v>18</v>
      </c>
      <c r="D329" s="93" t="n">
        <v>14.965017</v>
      </c>
      <c r="E329" s="93" t="n">
        <v>0</v>
      </c>
      <c r="F329" s="93" t="n">
        <v>89.5980995</v>
      </c>
      <c r="G329" s="93" t="n">
        <v>0</v>
      </c>
      <c r="H329" s="93" t="n">
        <v>14.3119462205394</v>
      </c>
      <c r="I329" s="93" t="n">
        <v>0</v>
      </c>
      <c r="J329" s="93" t="n">
        <v>85.6880537794606</v>
      </c>
      <c r="K329" s="93" t="n">
        <v>0</v>
      </c>
    </row>
    <row r="330">
      <c r="A330" s="93" t="s">
        <v>229</v>
      </c>
      <c r="B330" s="93" t="s">
        <v>230</v>
      </c>
      <c r="C330" s="93" t="s">
        <v>19</v>
      </c>
      <c r="D330" s="93" t="n">
        <v>67.3637861</v>
      </c>
      <c r="E330" s="93" t="n">
        <v>1318.6809971</v>
      </c>
      <c r="F330" s="93" t="n">
        <v>2040.8986747</v>
      </c>
      <c r="G330" s="93" t="n">
        <v>159.2695161</v>
      </c>
      <c r="H330" s="93" t="n">
        <v>1.878410082959</v>
      </c>
      <c r="I330" s="93" t="n">
        <v>36.7708501045649</v>
      </c>
      <c r="J330" s="93" t="n">
        <v>56.9095781398509</v>
      </c>
      <c r="K330" s="93" t="n">
        <v>4.44116167262519</v>
      </c>
    </row>
    <row r="331">
      <c r="A331" s="93" t="s">
        <v>231</v>
      </c>
      <c r="B331" s="93" t="s">
        <v>232</v>
      </c>
      <c r="C331" s="93" t="s">
        <v>18</v>
      </c>
      <c r="D331" s="93" t="n">
        <v>82.8523891</v>
      </c>
      <c r="E331" s="93" t="n">
        <v>1178.3653539</v>
      </c>
      <c r="F331" s="93" t="n">
        <v>870.4552504</v>
      </c>
      <c r="G331" s="93" t="n">
        <v>0</v>
      </c>
      <c r="H331" s="93" t="n">
        <v>3.88673072073082</v>
      </c>
      <c r="I331" s="93" t="n">
        <v>55.2788986654335</v>
      </c>
      <c r="J331" s="93" t="n">
        <v>40.8343706138356</v>
      </c>
      <c r="K331" s="93" t="n">
        <v>0</v>
      </c>
    </row>
    <row r="332">
      <c r="A332" s="93" t="s">
        <v>231</v>
      </c>
      <c r="B332" s="93" t="s">
        <v>232</v>
      </c>
      <c r="C332" s="93" t="s">
        <v>19</v>
      </c>
      <c r="D332" s="93" t="n">
        <v>698.7316399</v>
      </c>
      <c r="E332" s="93" t="n">
        <v>8933.016735</v>
      </c>
      <c r="F332" s="93" t="n">
        <v>9104.8526262</v>
      </c>
      <c r="G332" s="93" t="n">
        <v>314.6288888</v>
      </c>
      <c r="H332" s="93" t="n">
        <v>3.66764583671541</v>
      </c>
      <c r="I332" s="93" t="n">
        <v>46.8894490624767</v>
      </c>
      <c r="J332" s="93" t="n">
        <v>47.7914165060122</v>
      </c>
      <c r="K332" s="93" t="n">
        <v>1.65148859479566</v>
      </c>
    </row>
    <row r="333">
      <c r="A333" s="93" t="s">
        <v>233</v>
      </c>
      <c r="B333" s="93" t="s">
        <v>234</v>
      </c>
      <c r="C333" s="93" t="s">
        <v>18</v>
      </c>
      <c r="D333" s="93" t="n">
        <v>205.8756</v>
      </c>
      <c r="E333" s="93" t="n">
        <v>310.7564468</v>
      </c>
      <c r="F333" s="93" t="n">
        <v>882.1228049</v>
      </c>
      <c r="G333" s="93" t="n">
        <v>0</v>
      </c>
      <c r="H333" s="93" t="n">
        <v>14.7184905024484</v>
      </c>
      <c r="I333" s="93" t="n">
        <v>22.2166483585252</v>
      </c>
      <c r="J333" s="93" t="n">
        <v>63.0648611390264</v>
      </c>
      <c r="K333" s="93" t="n">
        <v>0</v>
      </c>
    </row>
    <row r="334">
      <c r="A334" s="93" t="s">
        <v>233</v>
      </c>
      <c r="B334" s="93" t="s">
        <v>234</v>
      </c>
      <c r="C334" s="93" t="s">
        <v>19</v>
      </c>
      <c r="D334" s="93" t="n">
        <v>1165.7663652</v>
      </c>
      <c r="E334" s="93" t="n">
        <v>8981.1496848</v>
      </c>
      <c r="F334" s="93" t="n">
        <v>10976.7169827</v>
      </c>
      <c r="G334" s="93" t="n">
        <v>664.0891353</v>
      </c>
      <c r="H334" s="93" t="n">
        <v>5.35056559015692</v>
      </c>
      <c r="I334" s="93" t="n">
        <v>41.2211502218932</v>
      </c>
      <c r="J334" s="93" t="n">
        <v>50.3802871087722</v>
      </c>
      <c r="K334" s="93" t="n">
        <v>3.04799707917774</v>
      </c>
    </row>
    <row r="335">
      <c r="A335" s="93" t="s">
        <v>235</v>
      </c>
      <c r="B335" s="93" t="s">
        <v>236</v>
      </c>
      <c r="C335" s="93" t="s">
        <v>18</v>
      </c>
      <c r="D335" s="93" t="n">
        <v>0</v>
      </c>
      <c r="E335" s="93" t="n">
        <v>224.7751569</v>
      </c>
      <c r="F335" s="93" t="n">
        <v>550.4436734</v>
      </c>
      <c r="G335" s="93" t="n">
        <v>43.2119211</v>
      </c>
      <c r="H335" s="93" t="n">
        <v>0</v>
      </c>
      <c r="I335" s="93" t="n">
        <v>27.4641631580316</v>
      </c>
      <c r="J335" s="93" t="n">
        <v>67.2559862222205</v>
      </c>
      <c r="K335" s="93" t="n">
        <v>5.27985061974786</v>
      </c>
    </row>
    <row r="336">
      <c r="A336" s="93" t="s">
        <v>235</v>
      </c>
      <c r="B336" s="93" t="s">
        <v>236</v>
      </c>
      <c r="C336" s="93" t="s">
        <v>19</v>
      </c>
      <c r="D336" s="93" t="n">
        <v>1191.7023153</v>
      </c>
      <c r="E336" s="93" t="n">
        <v>3554.1007867</v>
      </c>
      <c r="F336" s="93" t="n">
        <v>8828.1011652</v>
      </c>
      <c r="G336" s="93" t="n">
        <v>406.5881201</v>
      </c>
      <c r="H336" s="93" t="n">
        <v>8.52403679560351</v>
      </c>
      <c r="I336" s="93" t="n">
        <v>25.4218570293603</v>
      </c>
      <c r="J336" s="93" t="n">
        <v>63.1458529545034</v>
      </c>
      <c r="K336" s="93" t="n">
        <v>2.90825322053283</v>
      </c>
    </row>
    <row r="337">
      <c r="A337" s="93" t="s">
        <v>237</v>
      </c>
      <c r="B337" s="93" t="s">
        <v>238</v>
      </c>
      <c r="C337" s="93" t="s">
        <v>18</v>
      </c>
      <c r="D337" s="93" t="n">
        <v>69.2606976</v>
      </c>
      <c r="E337" s="93" t="n">
        <v>146.1103599</v>
      </c>
      <c r="F337" s="93" t="n">
        <v>759.0181282</v>
      </c>
      <c r="G337" s="93" t="n">
        <v>59.6948642</v>
      </c>
      <c r="H337" s="93" t="n">
        <v>6.69778221670644</v>
      </c>
      <c r="I337" s="93" t="n">
        <v>14.129447206359</v>
      </c>
      <c r="J337" s="93" t="n">
        <v>73.4000421216631</v>
      </c>
      <c r="K337" s="93" t="n">
        <v>5.77272845527138</v>
      </c>
    </row>
    <row r="338">
      <c r="A338" s="93" t="s">
        <v>237</v>
      </c>
      <c r="B338" s="93" t="s">
        <v>238</v>
      </c>
      <c r="C338" s="93" t="s">
        <v>19</v>
      </c>
      <c r="D338" s="93" t="n">
        <v>176.372816</v>
      </c>
      <c r="E338" s="93" t="n">
        <v>3364.4287632</v>
      </c>
      <c r="F338" s="93" t="n">
        <v>8867.6809138</v>
      </c>
      <c r="G338" s="93" t="n">
        <v>391.7337138</v>
      </c>
      <c r="H338" s="93" t="n">
        <v>1.37788935085568</v>
      </c>
      <c r="I338" s="93" t="n">
        <v>26.2841557427184</v>
      </c>
      <c r="J338" s="93" t="n">
        <v>69.2775869605165</v>
      </c>
      <c r="K338" s="93" t="n">
        <v>3.06036794590934</v>
      </c>
    </row>
    <row r="339">
      <c r="A339" s="93" t="s">
        <v>239</v>
      </c>
      <c r="B339" s="93" t="s">
        <v>240</v>
      </c>
      <c r="C339" s="93" t="s">
        <v>18</v>
      </c>
      <c r="D339" s="93" t="n">
        <v>0</v>
      </c>
      <c r="E339" s="93" t="n">
        <v>46.6706</v>
      </c>
      <c r="F339" s="93" t="n">
        <v>101.4042305</v>
      </c>
      <c r="G339" s="93" t="n">
        <v>17.8502701</v>
      </c>
      <c r="H339" s="93" t="n">
        <v>0</v>
      </c>
      <c r="I339" s="93" t="n">
        <v>28.1275104437092</v>
      </c>
      <c r="J339" s="93" t="n">
        <v>61.114460761701</v>
      </c>
      <c r="K339" s="93" t="n">
        <v>10.7580287945897</v>
      </c>
    </row>
    <row r="340">
      <c r="A340" s="93" t="s">
        <v>239</v>
      </c>
      <c r="B340" s="93" t="s">
        <v>240</v>
      </c>
      <c r="C340" s="93" t="s">
        <v>19</v>
      </c>
      <c r="D340" s="93" t="n">
        <v>70.442128</v>
      </c>
      <c r="E340" s="93" t="n">
        <v>542.4555946</v>
      </c>
      <c r="F340" s="93" t="n">
        <v>790.7164844</v>
      </c>
      <c r="G340" s="93" t="n">
        <v>47.6780712</v>
      </c>
      <c r="H340" s="93" t="n">
        <v>4.8537520014485</v>
      </c>
      <c r="I340" s="93" t="n">
        <v>37.3774189216244</v>
      </c>
      <c r="J340" s="93" t="n">
        <v>54.4836141056786</v>
      </c>
      <c r="K340" s="93" t="n">
        <v>3.28521497124851</v>
      </c>
    </row>
    <row r="341">
      <c r="A341" s="93" t="s">
        <v>241</v>
      </c>
      <c r="B341" s="93" t="s">
        <v>242</v>
      </c>
      <c r="C341" s="93" t="s">
        <v>18</v>
      </c>
      <c r="D341" s="93" t="n">
        <v>0</v>
      </c>
      <c r="E341" s="93" t="n">
        <v>42.8873691</v>
      </c>
      <c r="F341" s="93" t="n">
        <v>23.525797</v>
      </c>
      <c r="G341" s="93" t="n">
        <v>0</v>
      </c>
      <c r="H341" s="93" t="n">
        <v>0</v>
      </c>
      <c r="I341" s="93" t="n">
        <v>64.576606746053</v>
      </c>
      <c r="J341" s="93" t="n">
        <v>35.423393253947</v>
      </c>
      <c r="K341" s="93" t="n">
        <v>0</v>
      </c>
    </row>
    <row r="342">
      <c r="A342" s="93" t="s">
        <v>241</v>
      </c>
      <c r="B342" s="93" t="s">
        <v>242</v>
      </c>
      <c r="C342" s="93" t="s">
        <v>19</v>
      </c>
      <c r="D342" s="93" t="n">
        <v>141.0887124</v>
      </c>
      <c r="E342" s="93" t="n">
        <v>659.9688225</v>
      </c>
      <c r="F342" s="93" t="n">
        <v>813.5672883</v>
      </c>
      <c r="G342" s="93" t="n">
        <v>82.1980113</v>
      </c>
      <c r="H342" s="93" t="n">
        <v>8.31487586867455</v>
      </c>
      <c r="I342" s="93" t="n">
        <v>38.8943859713246</v>
      </c>
      <c r="J342" s="93" t="n">
        <v>47.9465075409439</v>
      </c>
      <c r="K342" s="93" t="n">
        <v>4.84423061905701</v>
      </c>
    </row>
    <row r="343">
      <c r="A343" s="93" t="s">
        <v>243</v>
      </c>
      <c r="B343" s="93" t="s">
        <v>244</v>
      </c>
      <c r="C343" s="93" t="s">
        <v>18</v>
      </c>
      <c r="D343" s="93" t="n">
        <v>0</v>
      </c>
      <c r="E343" s="93" t="n">
        <v>4.9204093</v>
      </c>
      <c r="F343" s="93" t="n">
        <v>30.64014</v>
      </c>
      <c r="G343" s="93" t="n">
        <v>13.8062392</v>
      </c>
      <c r="H343" s="93" t="n">
        <v>0</v>
      </c>
      <c r="I343" s="93" t="n">
        <v>9.96704353170553</v>
      </c>
      <c r="J343" s="93" t="n">
        <v>62.0663019227998</v>
      </c>
      <c r="K343" s="93" t="n">
        <v>27.9666545454947</v>
      </c>
    </row>
    <row r="344">
      <c r="A344" s="93" t="s">
        <v>243</v>
      </c>
      <c r="B344" s="93" t="s">
        <v>244</v>
      </c>
      <c r="C344" s="93" t="s">
        <v>19</v>
      </c>
      <c r="D344" s="93" t="n">
        <v>328.9222536</v>
      </c>
      <c r="E344" s="93" t="n">
        <v>796.0824523</v>
      </c>
      <c r="F344" s="93" t="n">
        <v>1740.0057987</v>
      </c>
      <c r="G344" s="93" t="n">
        <v>56.8352338</v>
      </c>
      <c r="H344" s="93" t="n">
        <v>11.2573449473112</v>
      </c>
      <c r="I344" s="93" t="n">
        <v>27.2458755038839</v>
      </c>
      <c r="J344" s="93" t="n">
        <v>59.5515969865276</v>
      </c>
      <c r="K344" s="93" t="n">
        <v>1.94518256227733</v>
      </c>
    </row>
    <row r="345">
      <c r="A345" s="93" t="s">
        <v>245</v>
      </c>
      <c r="B345" s="93" t="s">
        <v>246</v>
      </c>
      <c r="C345" s="93" t="s">
        <v>18</v>
      </c>
      <c r="D345" s="93" t="n">
        <v>7.9238562</v>
      </c>
      <c r="E345" s="93" t="n">
        <v>33.1058586</v>
      </c>
      <c r="F345" s="93" t="n">
        <v>68.7986162</v>
      </c>
      <c r="G345" s="93" t="n">
        <v>5.7958377</v>
      </c>
      <c r="H345" s="93" t="n">
        <v>6.85311409291888</v>
      </c>
      <c r="I345" s="93" t="n">
        <v>28.6322997797259</v>
      </c>
      <c r="J345" s="93" t="n">
        <v>59.5019336990918</v>
      </c>
      <c r="K345" s="93" t="n">
        <v>5.01265242826347</v>
      </c>
    </row>
    <row r="346">
      <c r="A346" s="93" t="s">
        <v>245</v>
      </c>
      <c r="B346" s="93" t="s">
        <v>246</v>
      </c>
      <c r="C346" s="93" t="s">
        <v>19</v>
      </c>
      <c r="D346" s="93" t="n">
        <v>120.2124356</v>
      </c>
      <c r="E346" s="93" t="n">
        <v>562.1145275</v>
      </c>
      <c r="F346" s="93" t="n">
        <v>1308.3281398</v>
      </c>
      <c r="G346" s="93" t="n">
        <v>66.0565946</v>
      </c>
      <c r="H346" s="93" t="n">
        <v>5.84488510208417</v>
      </c>
      <c r="I346" s="93" t="n">
        <v>27.3307400440844</v>
      </c>
      <c r="J346" s="93" t="n">
        <v>63.612617237035</v>
      </c>
      <c r="K346" s="93" t="n">
        <v>3.21175761679646</v>
      </c>
    </row>
    <row r="347">
      <c r="A347" s="93" t="s">
        <v>247</v>
      </c>
      <c r="B347" s="93" t="s">
        <v>248</v>
      </c>
      <c r="C347" s="93" t="s">
        <v>18</v>
      </c>
      <c r="D347" s="93" t="n">
        <v>93.7460317</v>
      </c>
      <c r="E347" s="93" t="n">
        <v>104.6285582</v>
      </c>
      <c r="F347" s="93" t="n">
        <v>496.0296275</v>
      </c>
      <c r="G347" s="93" t="n">
        <v>9.3881447</v>
      </c>
      <c r="H347" s="93" t="n">
        <v>13.3201263253664</v>
      </c>
      <c r="I347" s="93" t="n">
        <v>14.8663958056899</v>
      </c>
      <c r="J347" s="93" t="n">
        <v>70.4795411561344</v>
      </c>
      <c r="K347" s="93" t="n">
        <v>1.33393671280935</v>
      </c>
    </row>
    <row r="348">
      <c r="A348" s="93" t="s">
        <v>247</v>
      </c>
      <c r="B348" s="93" t="s">
        <v>248</v>
      </c>
      <c r="C348" s="93" t="s">
        <v>19</v>
      </c>
      <c r="D348" s="93" t="n">
        <v>138.6402088</v>
      </c>
      <c r="E348" s="93" t="n">
        <v>1011.2915405</v>
      </c>
      <c r="F348" s="93" t="n">
        <v>2647.3816353</v>
      </c>
      <c r="G348" s="93" t="n">
        <v>116.4156098</v>
      </c>
      <c r="H348" s="93" t="n">
        <v>3.54240697295022</v>
      </c>
      <c r="I348" s="93" t="n">
        <v>25.8395903739635</v>
      </c>
      <c r="J348" s="93" t="n">
        <v>67.6434581721942</v>
      </c>
      <c r="K348" s="93" t="n">
        <v>2.97454448089212</v>
      </c>
    </row>
    <row r="349">
      <c r="A349" s="93" t="s">
        <v>249</v>
      </c>
      <c r="B349" s="93" t="s">
        <v>250</v>
      </c>
      <c r="C349" s="93" t="s">
        <v>19</v>
      </c>
      <c r="D349" s="93" t="n">
        <v>318.6604802</v>
      </c>
      <c r="E349" s="93" t="n">
        <v>1973.9803903</v>
      </c>
      <c r="F349" s="93" t="n">
        <v>2504.8280286</v>
      </c>
      <c r="G349" s="93" t="n">
        <v>38.175356</v>
      </c>
      <c r="H349" s="93" t="n">
        <v>6.58982471392346</v>
      </c>
      <c r="I349" s="93" t="n">
        <v>40.8214559666606</v>
      </c>
      <c r="J349" s="93" t="n">
        <v>51.7992618244867</v>
      </c>
      <c r="K349" s="93" t="n">
        <v>0.789457494929195</v>
      </c>
    </row>
    <row r="350">
      <c r="A350" s="93" t="s">
        <v>251</v>
      </c>
      <c r="B350" s="93" t="s">
        <v>252</v>
      </c>
      <c r="C350" s="93" t="s">
        <v>18</v>
      </c>
      <c r="D350" s="93" t="n">
        <v>0</v>
      </c>
      <c r="E350" s="93" t="n">
        <v>21.9898822</v>
      </c>
      <c r="F350" s="93" t="n">
        <v>0</v>
      </c>
      <c r="G350" s="93" t="n">
        <v>0</v>
      </c>
      <c r="H350" s="93" t="n">
        <v>0</v>
      </c>
      <c r="I350" s="93" t="n">
        <v>100</v>
      </c>
      <c r="J350" s="93" t="n">
        <v>0</v>
      </c>
      <c r="K350" s="93" t="n">
        <v>0</v>
      </c>
    </row>
    <row r="351">
      <c r="A351" s="93" t="s">
        <v>251</v>
      </c>
      <c r="B351" s="93" t="s">
        <v>252</v>
      </c>
      <c r="C351" s="93" t="s">
        <v>19</v>
      </c>
      <c r="D351" s="93" t="n">
        <v>425.2497872</v>
      </c>
      <c r="E351" s="93" t="n">
        <v>1569.1597579</v>
      </c>
      <c r="F351" s="93" t="n">
        <v>2623.4178972</v>
      </c>
      <c r="G351" s="93" t="n">
        <v>293.8781402</v>
      </c>
      <c r="H351" s="93" t="n">
        <v>8.65788431446563</v>
      </c>
      <c r="I351" s="93" t="n">
        <v>31.9473496842072</v>
      </c>
      <c r="J351" s="93" t="n">
        <v>53.4115462161865</v>
      </c>
      <c r="K351" s="93" t="n">
        <v>5.98321978514069</v>
      </c>
    </row>
    <row r="352">
      <c r="A352" s="93" t="s">
        <v>253</v>
      </c>
      <c r="B352" s="93" t="s">
        <v>254</v>
      </c>
      <c r="C352" s="93" t="s">
        <v>19</v>
      </c>
      <c r="D352" s="93" t="n">
        <v>610.1293858</v>
      </c>
      <c r="E352" s="93" t="n">
        <v>1601.6351604</v>
      </c>
      <c r="F352" s="93" t="n">
        <v>1737.967688</v>
      </c>
      <c r="G352" s="93" t="n">
        <v>94.9098924</v>
      </c>
      <c r="H352" s="93" t="n">
        <v>15.0848793713397</v>
      </c>
      <c r="I352" s="93" t="n">
        <v>39.5989338554005</v>
      </c>
      <c r="J352" s="93" t="n">
        <v>42.9696283033319</v>
      </c>
      <c r="K352" s="93" t="n">
        <v>2.3465584699278</v>
      </c>
    </row>
    <row r="353">
      <c r="A353" s="93" t="s">
        <v>255</v>
      </c>
      <c r="B353" s="93" t="s">
        <v>256</v>
      </c>
      <c r="C353" s="93" t="s">
        <v>18</v>
      </c>
      <c r="D353" s="93" t="n">
        <v>0</v>
      </c>
      <c r="E353" s="93" t="n">
        <v>52.4667574</v>
      </c>
      <c r="F353" s="93" t="n">
        <v>312.3947643</v>
      </c>
      <c r="G353" s="93" t="n">
        <v>40.41977</v>
      </c>
      <c r="H353" s="93" t="n">
        <v>0</v>
      </c>
      <c r="I353" s="93" t="n">
        <v>12.9457634671272</v>
      </c>
      <c r="J353" s="93" t="n">
        <v>77.0809733135284</v>
      </c>
      <c r="K353" s="93" t="n">
        <v>9.9732632193444</v>
      </c>
    </row>
    <row r="354">
      <c r="A354" s="93" t="s">
        <v>255</v>
      </c>
      <c r="B354" s="93" t="s">
        <v>256</v>
      </c>
      <c r="C354" s="93" t="s">
        <v>19</v>
      </c>
      <c r="D354" s="93" t="n">
        <v>119.0184085</v>
      </c>
      <c r="E354" s="93" t="n">
        <v>825.7627305</v>
      </c>
      <c r="F354" s="93" t="n">
        <v>1873.7668158</v>
      </c>
      <c r="G354" s="93" t="n">
        <v>101.4311438</v>
      </c>
      <c r="H354" s="93" t="n">
        <v>4.07600206991427</v>
      </c>
      <c r="I354" s="93" t="n">
        <v>28.279747991892</v>
      </c>
      <c r="J354" s="93" t="n">
        <v>64.1705557652241</v>
      </c>
      <c r="K354" s="93" t="n">
        <v>3.47369417296965</v>
      </c>
    </row>
    <row r="355">
      <c r="A355" s="93" t="s">
        <v>257</v>
      </c>
      <c r="B355" s="93" t="s">
        <v>258</v>
      </c>
      <c r="C355" s="93" t="s">
        <v>18</v>
      </c>
      <c r="D355" s="93" t="n">
        <v>0</v>
      </c>
      <c r="E355" s="93" t="n">
        <v>0</v>
      </c>
      <c r="F355" s="93" t="n">
        <v>9.4881877</v>
      </c>
      <c r="G355" s="93" t="n">
        <v>0</v>
      </c>
      <c r="H355" s="93" t="n">
        <v>0</v>
      </c>
      <c r="I355" s="93" t="n">
        <v>0</v>
      </c>
      <c r="J355" s="93" t="n">
        <v>100</v>
      </c>
      <c r="K355" s="93" t="n">
        <v>0</v>
      </c>
    </row>
    <row r="356">
      <c r="A356" s="93" t="s">
        <v>257</v>
      </c>
      <c r="B356" s="93" t="s">
        <v>258</v>
      </c>
      <c r="C356" s="93" t="s">
        <v>19</v>
      </c>
      <c r="D356" s="93" t="n">
        <v>236.5491034</v>
      </c>
      <c r="E356" s="93" t="n">
        <v>2256.8600053</v>
      </c>
      <c r="F356" s="93" t="n">
        <v>2213.560377</v>
      </c>
      <c r="G356" s="93" t="n">
        <v>113.6647156</v>
      </c>
      <c r="H356" s="93" t="n">
        <v>4.90701209679442</v>
      </c>
      <c r="I356" s="93" t="n">
        <v>46.8166616892728</v>
      </c>
      <c r="J356" s="93" t="n">
        <v>45.9184473363082</v>
      </c>
      <c r="K356" s="93" t="n">
        <v>2.3578788776246</v>
      </c>
    </row>
    <row r="357">
      <c r="A357" s="93" t="s">
        <v>259</v>
      </c>
      <c r="B357" s="93" t="s">
        <v>260</v>
      </c>
      <c r="C357" s="93" t="s">
        <v>19</v>
      </c>
      <c r="D357" s="93" t="n">
        <v>157.5928876</v>
      </c>
      <c r="E357" s="93" t="n">
        <v>1715.66621</v>
      </c>
      <c r="F357" s="93" t="n">
        <v>1938.3825193</v>
      </c>
      <c r="G357" s="93" t="n">
        <v>66.9459711</v>
      </c>
      <c r="H357" s="93" t="n">
        <v>4.06315144429323</v>
      </c>
      <c r="I357" s="93" t="n">
        <v>44.2343036240336</v>
      </c>
      <c r="J357" s="93" t="n">
        <v>49.9765049859176</v>
      </c>
      <c r="K357" s="93" t="n">
        <v>1.72603994575564</v>
      </c>
    </row>
    <row r="358">
      <c r="A358" s="93" t="s">
        <v>261</v>
      </c>
      <c r="B358" s="93" t="s">
        <v>262</v>
      </c>
      <c r="C358" s="93" t="s">
        <v>19</v>
      </c>
      <c r="D358" s="93" t="n">
        <v>466.4070315</v>
      </c>
      <c r="E358" s="93" t="n">
        <v>3121.9438381</v>
      </c>
      <c r="F358" s="93" t="n">
        <v>3430.9920211</v>
      </c>
      <c r="G358" s="93" t="n">
        <v>140.9349085</v>
      </c>
      <c r="H358" s="93" t="n">
        <v>6.51381195785603</v>
      </c>
      <c r="I358" s="93" t="n">
        <v>43.6008759108314</v>
      </c>
      <c r="J358" s="93" t="n">
        <v>47.9170238546239</v>
      </c>
      <c r="K358" s="93" t="n">
        <v>1.96828827668874</v>
      </c>
    </row>
    <row r="359">
      <c r="A359" s="93" t="s">
        <v>263</v>
      </c>
      <c r="B359" s="93" t="s">
        <v>264</v>
      </c>
      <c r="C359" s="93" t="s">
        <v>18</v>
      </c>
      <c r="D359" s="93" t="n">
        <v>0</v>
      </c>
      <c r="E359" s="93" t="n">
        <v>0</v>
      </c>
      <c r="F359" s="93" t="n">
        <v>17.0688448</v>
      </c>
      <c r="G359" s="93" t="n">
        <v>0</v>
      </c>
      <c r="H359" s="93" t="n">
        <v>0</v>
      </c>
      <c r="I359" s="93" t="n">
        <v>0</v>
      </c>
      <c r="J359" s="93" t="n">
        <v>100</v>
      </c>
      <c r="K359" s="93" t="n">
        <v>0</v>
      </c>
    </row>
    <row r="360">
      <c r="A360" s="93" t="s">
        <v>263</v>
      </c>
      <c r="B360" s="93" t="s">
        <v>264</v>
      </c>
      <c r="C360" s="93" t="s">
        <v>19</v>
      </c>
      <c r="D360" s="93" t="n">
        <v>555.212101</v>
      </c>
      <c r="E360" s="93" t="n">
        <v>2245.8226152</v>
      </c>
      <c r="F360" s="93" t="n">
        <v>3001.5180394</v>
      </c>
      <c r="G360" s="93" t="n">
        <v>391.447637</v>
      </c>
      <c r="H360" s="93" t="n">
        <v>8.96370787550021</v>
      </c>
      <c r="I360" s="93" t="n">
        <v>36.2580315281073</v>
      </c>
      <c r="J360" s="93" t="n">
        <v>48.4584735090738</v>
      </c>
      <c r="K360" s="93" t="n">
        <v>6.31978708731863</v>
      </c>
    </row>
    <row r="361">
      <c r="A361" s="93" t="s">
        <v>265</v>
      </c>
      <c r="B361" s="93" t="s">
        <v>266</v>
      </c>
      <c r="C361" s="93" t="s">
        <v>19</v>
      </c>
      <c r="D361" s="93" t="n">
        <v>705.009948</v>
      </c>
      <c r="E361" s="93" t="n">
        <v>2113.2881973</v>
      </c>
      <c r="F361" s="93" t="n">
        <v>2477.2484078</v>
      </c>
      <c r="G361" s="93" t="n">
        <v>125.1705272</v>
      </c>
      <c r="H361" s="93" t="n">
        <v>13.005842908905</v>
      </c>
      <c r="I361" s="93" t="n">
        <v>38.9853992745743</v>
      </c>
      <c r="J361" s="93" t="n">
        <v>45.6996439973381</v>
      </c>
      <c r="K361" s="93" t="n">
        <v>2.30911381918262</v>
      </c>
    </row>
    <row r="362">
      <c r="A362" s="93" t="s">
        <v>267</v>
      </c>
      <c r="B362" s="93" t="s">
        <v>268</v>
      </c>
      <c r="C362" s="93" t="s">
        <v>18</v>
      </c>
      <c r="D362" s="93" t="n">
        <v>0</v>
      </c>
      <c r="E362" s="93" t="n">
        <v>9.5184871</v>
      </c>
      <c r="F362" s="93" t="n">
        <v>12.9839434</v>
      </c>
      <c r="G362" s="93" t="n">
        <v>0</v>
      </c>
      <c r="H362" s="93" t="n">
        <v>0</v>
      </c>
      <c r="I362" s="93" t="n">
        <v>42.2998177907938</v>
      </c>
      <c r="J362" s="93" t="n">
        <v>57.7001822092062</v>
      </c>
      <c r="K362" s="93" t="n">
        <v>0</v>
      </c>
    </row>
    <row r="363">
      <c r="A363" s="93" t="s">
        <v>267</v>
      </c>
      <c r="B363" s="93" t="s">
        <v>268</v>
      </c>
      <c r="C363" s="93" t="s">
        <v>19</v>
      </c>
      <c r="D363" s="93" t="n">
        <v>33.7373559</v>
      </c>
      <c r="E363" s="93" t="n">
        <v>646.8522471</v>
      </c>
      <c r="F363" s="93" t="n">
        <v>899.853305</v>
      </c>
      <c r="G363" s="93" t="n">
        <v>66.435367</v>
      </c>
      <c r="H363" s="93" t="n">
        <v>2.04856402638501</v>
      </c>
      <c r="I363" s="93" t="n">
        <v>39.277477693365</v>
      </c>
      <c r="J363" s="93" t="n">
        <v>54.6399402226616</v>
      </c>
      <c r="K363" s="93" t="n">
        <v>4.03401805758838</v>
      </c>
    </row>
    <row r="364">
      <c r="A364" s="93" t="s">
        <v>269</v>
      </c>
      <c r="B364" s="93" t="s">
        <v>270</v>
      </c>
      <c r="C364" s="93" t="s">
        <v>18</v>
      </c>
      <c r="D364" s="93" t="n">
        <v>0</v>
      </c>
      <c r="E364" s="93" t="n">
        <v>206.358109</v>
      </c>
      <c r="F364" s="93" t="n">
        <v>122.1721968</v>
      </c>
      <c r="G364" s="93" t="n">
        <v>0</v>
      </c>
      <c r="H364" s="93" t="n">
        <v>0</v>
      </c>
      <c r="I364" s="93" t="n">
        <v>62.8125032476075</v>
      </c>
      <c r="J364" s="93" t="n">
        <v>37.1874967523925</v>
      </c>
      <c r="K364" s="93" t="n">
        <v>0</v>
      </c>
    </row>
    <row r="365">
      <c r="A365" s="93" t="s">
        <v>269</v>
      </c>
      <c r="B365" s="93" t="s">
        <v>270</v>
      </c>
      <c r="C365" s="93" t="s">
        <v>19</v>
      </c>
      <c r="D365" s="93" t="n">
        <v>1175.6442125</v>
      </c>
      <c r="E365" s="93" t="n">
        <v>7020.9533788</v>
      </c>
      <c r="F365" s="93" t="n">
        <v>12775.0396657</v>
      </c>
      <c r="G365" s="93" t="n">
        <v>469.0719755</v>
      </c>
      <c r="H365" s="93" t="n">
        <v>5.48323378555943</v>
      </c>
      <c r="I365" s="93" t="n">
        <v>32.7459008126353</v>
      </c>
      <c r="J365" s="93" t="n">
        <v>59.5831020661177</v>
      </c>
      <c r="K365" s="93" t="n">
        <v>2.1877633356875</v>
      </c>
    </row>
    <row r="366">
      <c r="A366" s="93" t="s">
        <v>271</v>
      </c>
      <c r="B366" s="93" t="s">
        <v>272</v>
      </c>
      <c r="C366" s="93" t="s">
        <v>19</v>
      </c>
      <c r="D366" s="93" t="n">
        <v>1382.0347484</v>
      </c>
      <c r="E366" s="93" t="n">
        <v>4754.1000881</v>
      </c>
      <c r="F366" s="93" t="n">
        <v>3277.7075366</v>
      </c>
      <c r="G366" s="93" t="n">
        <v>469.5259293</v>
      </c>
      <c r="H366" s="93" t="n">
        <v>13.9834387034266</v>
      </c>
      <c r="I366" s="93" t="n">
        <v>48.1020229403528</v>
      </c>
      <c r="J366" s="93" t="n">
        <v>33.1638712260077</v>
      </c>
      <c r="K366" s="93" t="n">
        <v>4.75066713021293</v>
      </c>
    </row>
    <row r="367">
      <c r="A367" s="93" t="s">
        <v>273</v>
      </c>
      <c r="B367" s="93" t="s">
        <v>274</v>
      </c>
      <c r="C367" s="93" t="s">
        <v>18</v>
      </c>
      <c r="D367" s="93" t="n">
        <v>0</v>
      </c>
      <c r="E367" s="93" t="n">
        <v>21.2857516</v>
      </c>
      <c r="F367" s="93" t="n">
        <v>15.1000559</v>
      </c>
      <c r="G367" s="93" t="n">
        <v>0</v>
      </c>
      <c r="H367" s="93" t="n">
        <v>0</v>
      </c>
      <c r="I367" s="93" t="n">
        <v>58.5001489935327</v>
      </c>
      <c r="J367" s="93" t="n">
        <v>41.4998510064673</v>
      </c>
      <c r="K367" s="93" t="n">
        <v>0</v>
      </c>
    </row>
    <row r="368">
      <c r="A368" s="93" t="s">
        <v>273</v>
      </c>
      <c r="B368" s="93" t="s">
        <v>274</v>
      </c>
      <c r="C368" s="93" t="s">
        <v>19</v>
      </c>
      <c r="D368" s="93" t="n">
        <v>402.9776717</v>
      </c>
      <c r="E368" s="93" t="n">
        <v>2561.2361468</v>
      </c>
      <c r="F368" s="93" t="n">
        <v>1621.4302773</v>
      </c>
      <c r="G368" s="93" t="n">
        <v>111.8724941</v>
      </c>
      <c r="H368" s="93" t="n">
        <v>8.57852578033319</v>
      </c>
      <c r="I368" s="93" t="n">
        <v>54.5231953476618</v>
      </c>
      <c r="J368" s="93" t="n">
        <v>34.5167546781249</v>
      </c>
      <c r="K368" s="93" t="n">
        <v>2.3815241938801</v>
      </c>
    </row>
    <row r="369">
      <c r="A369" s="93" t="s">
        <v>275</v>
      </c>
      <c r="B369" s="93" t="s">
        <v>276</v>
      </c>
      <c r="C369" s="93" t="s">
        <v>18</v>
      </c>
      <c r="D369" s="93" t="n">
        <v>0</v>
      </c>
      <c r="E369" s="93" t="n">
        <v>30.8413384</v>
      </c>
      <c r="F369" s="93" t="n">
        <v>46.776017</v>
      </c>
      <c r="G369" s="93" t="n">
        <v>0</v>
      </c>
      <c r="H369" s="93" t="n">
        <v>0</v>
      </c>
      <c r="I369" s="93" t="n">
        <v>39.7351059451325</v>
      </c>
      <c r="J369" s="93" t="n">
        <v>60.2648940548675</v>
      </c>
      <c r="K369" s="93" t="n">
        <v>0</v>
      </c>
    </row>
    <row r="370">
      <c r="A370" s="93" t="s">
        <v>275</v>
      </c>
      <c r="B370" s="93" t="s">
        <v>276</v>
      </c>
      <c r="C370" s="93" t="s">
        <v>19</v>
      </c>
      <c r="D370" s="93" t="n">
        <v>747.4357411</v>
      </c>
      <c r="E370" s="93" t="n">
        <v>2684.9358471</v>
      </c>
      <c r="F370" s="93" t="n">
        <v>4527.7634867</v>
      </c>
      <c r="G370" s="93" t="n">
        <v>203.1960229</v>
      </c>
      <c r="H370" s="93" t="n">
        <v>9.15601403575842</v>
      </c>
      <c r="I370" s="93" t="n">
        <v>32.8901990490571</v>
      </c>
      <c r="J370" s="93" t="n">
        <v>55.464655695764</v>
      </c>
      <c r="K370" s="93" t="n">
        <v>2.48913121942048</v>
      </c>
    </row>
    <row r="371">
      <c r="A371" s="93" t="s">
        <v>277</v>
      </c>
      <c r="B371" s="93" t="s">
        <v>278</v>
      </c>
      <c r="C371" s="93" t="s">
        <v>18</v>
      </c>
      <c r="D371" s="93" t="n">
        <v>0</v>
      </c>
      <c r="E371" s="93" t="n">
        <v>29.582286</v>
      </c>
      <c r="F371" s="93" t="n">
        <v>45.5458075</v>
      </c>
      <c r="G371" s="93" t="n">
        <v>0</v>
      </c>
      <c r="H371" s="93" t="n">
        <v>0</v>
      </c>
      <c r="I371" s="93" t="n">
        <v>39.3757975503531</v>
      </c>
      <c r="J371" s="93" t="n">
        <v>60.6242024496469</v>
      </c>
      <c r="K371" s="93" t="n">
        <v>0</v>
      </c>
    </row>
    <row r="372">
      <c r="A372" s="93" t="s">
        <v>277</v>
      </c>
      <c r="B372" s="93" t="s">
        <v>278</v>
      </c>
      <c r="C372" s="93" t="s">
        <v>19</v>
      </c>
      <c r="D372" s="93" t="n">
        <v>380.5663944</v>
      </c>
      <c r="E372" s="93" t="n">
        <v>2642.4473616</v>
      </c>
      <c r="F372" s="93" t="n">
        <v>4979.6459451</v>
      </c>
      <c r="G372" s="93" t="n">
        <v>316.0901704</v>
      </c>
      <c r="H372" s="93" t="n">
        <v>4.5748027080826</v>
      </c>
      <c r="I372" s="93" t="n">
        <v>31.7649575046488</v>
      </c>
      <c r="J372" s="93" t="n">
        <v>59.8605081535177</v>
      </c>
      <c r="K372" s="93" t="n">
        <v>3.79973163375093</v>
      </c>
    </row>
    <row r="373">
      <c r="A373" s="93" t="s">
        <v>279</v>
      </c>
      <c r="B373" s="93" t="s">
        <v>280</v>
      </c>
      <c r="C373" s="93" t="s">
        <v>18</v>
      </c>
      <c r="D373" s="93" t="n">
        <v>0</v>
      </c>
      <c r="E373" s="93" t="n">
        <v>18.9959976</v>
      </c>
      <c r="F373" s="93" t="n">
        <v>0</v>
      </c>
      <c r="G373" s="93" t="n">
        <v>0</v>
      </c>
      <c r="H373" s="93" t="n">
        <v>0</v>
      </c>
      <c r="I373" s="93" t="n">
        <v>100</v>
      </c>
      <c r="J373" s="93" t="n">
        <v>0</v>
      </c>
      <c r="K373" s="93" t="n">
        <v>0</v>
      </c>
    </row>
    <row r="374">
      <c r="A374" s="93" t="s">
        <v>279</v>
      </c>
      <c r="B374" s="93" t="s">
        <v>280</v>
      </c>
      <c r="C374" s="93" t="s">
        <v>19</v>
      </c>
      <c r="D374" s="93" t="n">
        <v>249.8326058</v>
      </c>
      <c r="E374" s="93" t="n">
        <v>2655.2736159</v>
      </c>
      <c r="F374" s="93" t="n">
        <v>2511.6413082</v>
      </c>
      <c r="G374" s="93" t="n">
        <v>75.0066746</v>
      </c>
      <c r="H374" s="93" t="n">
        <v>4.54923138394076</v>
      </c>
      <c r="I374" s="93" t="n">
        <v>48.350190431397</v>
      </c>
      <c r="J374" s="93" t="n">
        <v>45.7347728006824</v>
      </c>
      <c r="K374" s="93" t="n">
        <v>1.36580538397984</v>
      </c>
    </row>
    <row r="375">
      <c r="A375" s="93" t="s">
        <v>281</v>
      </c>
      <c r="B375" s="93" t="s">
        <v>282</v>
      </c>
      <c r="C375" s="93" t="s">
        <v>18</v>
      </c>
      <c r="D375" s="93" t="n">
        <v>0</v>
      </c>
      <c r="E375" s="93" t="n">
        <v>62.3950793</v>
      </c>
      <c r="F375" s="93" t="n">
        <v>6.4267942</v>
      </c>
      <c r="G375" s="93" t="n">
        <v>0</v>
      </c>
      <c r="H375" s="93" t="n">
        <v>0</v>
      </c>
      <c r="I375" s="93" t="n">
        <v>90.661698275331</v>
      </c>
      <c r="J375" s="93" t="n">
        <v>9.33830172466898</v>
      </c>
      <c r="K375" s="93" t="n">
        <v>0</v>
      </c>
    </row>
    <row r="376">
      <c r="A376" s="93" t="s">
        <v>281</v>
      </c>
      <c r="B376" s="93" t="s">
        <v>282</v>
      </c>
      <c r="C376" s="93" t="s">
        <v>19</v>
      </c>
      <c r="D376" s="93" t="n">
        <v>190.5324226</v>
      </c>
      <c r="E376" s="93" t="n">
        <v>976.7641449</v>
      </c>
      <c r="F376" s="93" t="n">
        <v>904.2125642</v>
      </c>
      <c r="G376" s="93" t="n">
        <v>76.3003825</v>
      </c>
      <c r="H376" s="93" t="n">
        <v>8.87101120189274</v>
      </c>
      <c r="I376" s="93" t="n">
        <v>45.4772240481399</v>
      </c>
      <c r="J376" s="93" t="n">
        <v>42.0992903803573</v>
      </c>
      <c r="K376" s="93" t="n">
        <v>3.55247436961</v>
      </c>
    </row>
    <row r="377">
      <c r="A377" s="93" t="s">
        <v>283</v>
      </c>
      <c r="B377" s="93" t="s">
        <v>284</v>
      </c>
      <c r="C377" s="93" t="s">
        <v>18</v>
      </c>
      <c r="D377" s="93" t="n">
        <v>0</v>
      </c>
      <c r="E377" s="93" t="n">
        <v>59.4076973</v>
      </c>
      <c r="F377" s="93" t="n">
        <v>84.7968418</v>
      </c>
      <c r="G377" s="93" t="n">
        <v>0</v>
      </c>
      <c r="H377" s="93" t="n">
        <v>0</v>
      </c>
      <c r="I377" s="93" t="n">
        <v>41.196828942259</v>
      </c>
      <c r="J377" s="93" t="n">
        <v>58.803171057741</v>
      </c>
      <c r="K377" s="93" t="n">
        <v>0</v>
      </c>
    </row>
    <row r="378">
      <c r="A378" s="93" t="s">
        <v>283</v>
      </c>
      <c r="B378" s="93" t="s">
        <v>284</v>
      </c>
      <c r="C378" s="93" t="s">
        <v>19</v>
      </c>
      <c r="D378" s="93" t="n">
        <v>964.2958718</v>
      </c>
      <c r="E378" s="93" t="n">
        <v>4419.326659</v>
      </c>
      <c r="F378" s="93" t="n">
        <v>2828.7849856</v>
      </c>
      <c r="G378" s="93" t="n">
        <v>259.0415133</v>
      </c>
      <c r="H378" s="93" t="n">
        <v>11.3828917392914</v>
      </c>
      <c r="I378" s="93" t="n">
        <v>52.167305067956</v>
      </c>
      <c r="J378" s="93" t="n">
        <v>33.3919849565591</v>
      </c>
      <c r="K378" s="93" t="n">
        <v>3.05781823619345</v>
      </c>
    </row>
    <row r="379">
      <c r="A379" s="93" t="s">
        <v>285</v>
      </c>
      <c r="B379" s="93" t="s">
        <v>286</v>
      </c>
      <c r="C379" s="93" t="s">
        <v>18</v>
      </c>
      <c r="D379" s="93" t="n">
        <v>68.5706938</v>
      </c>
      <c r="E379" s="93" t="n">
        <v>457.2566387</v>
      </c>
      <c r="F379" s="93" t="n">
        <v>864.5222631</v>
      </c>
      <c r="G379" s="93" t="n">
        <v>32.5582388</v>
      </c>
      <c r="H379" s="93" t="n">
        <v>4.81905378143584</v>
      </c>
      <c r="I379" s="93" t="n">
        <v>32.1353658786208</v>
      </c>
      <c r="J379" s="93" t="n">
        <v>60.7574322243116</v>
      </c>
      <c r="K379" s="93" t="n">
        <v>2.28814811563174</v>
      </c>
    </row>
    <row r="380">
      <c r="A380" s="93" t="s">
        <v>285</v>
      </c>
      <c r="B380" s="93" t="s">
        <v>286</v>
      </c>
      <c r="C380" s="93" t="s">
        <v>19</v>
      </c>
      <c r="D380" s="93" t="n">
        <v>720.2097359</v>
      </c>
      <c r="E380" s="93" t="n">
        <v>1720.2409771</v>
      </c>
      <c r="F380" s="93" t="n">
        <v>3261.2733109</v>
      </c>
      <c r="G380" s="93" t="n">
        <v>223.883327</v>
      </c>
      <c r="H380" s="93" t="n">
        <v>12.1541926970678</v>
      </c>
      <c r="I380" s="93" t="n">
        <v>29.0306271615976</v>
      </c>
      <c r="J380" s="93" t="n">
        <v>55.0369458820903</v>
      </c>
      <c r="K380" s="93" t="n">
        <v>3.77823425924426</v>
      </c>
    </row>
    <row r="381">
      <c r="A381" s="93" t="s">
        <v>287</v>
      </c>
      <c r="B381" s="93" t="s">
        <v>288</v>
      </c>
      <c r="C381" s="93" t="s">
        <v>18</v>
      </c>
      <c r="D381" s="93" t="n">
        <v>0</v>
      </c>
      <c r="E381" s="93" t="n">
        <v>292.8071402</v>
      </c>
      <c r="F381" s="93" t="n">
        <v>221.673591</v>
      </c>
      <c r="G381" s="93" t="n">
        <v>36.8250683</v>
      </c>
      <c r="H381" s="93" t="n">
        <v>0</v>
      </c>
      <c r="I381" s="93" t="n">
        <v>53.1115653899447</v>
      </c>
      <c r="J381" s="93" t="n">
        <v>40.2088262450793</v>
      </c>
      <c r="K381" s="93" t="n">
        <v>6.67960836497603</v>
      </c>
    </row>
    <row r="382">
      <c r="A382" s="93" t="s">
        <v>287</v>
      </c>
      <c r="B382" s="93" t="s">
        <v>288</v>
      </c>
      <c r="C382" s="93" t="s">
        <v>19</v>
      </c>
      <c r="D382" s="93" t="n">
        <v>307.5370827</v>
      </c>
      <c r="E382" s="93" t="n">
        <v>2432.5992477</v>
      </c>
      <c r="F382" s="93" t="n">
        <v>1778.5201405</v>
      </c>
      <c r="G382" s="93" t="n">
        <v>117.19728</v>
      </c>
      <c r="H382" s="93" t="n">
        <v>6.63388232729074</v>
      </c>
      <c r="I382" s="93" t="n">
        <v>52.473597710621</v>
      </c>
      <c r="J382" s="93" t="n">
        <v>38.3644574670786</v>
      </c>
      <c r="K382" s="93" t="n">
        <v>2.52806249500963</v>
      </c>
    </row>
    <row r="383">
      <c r="A383" s="93" t="s">
        <v>289</v>
      </c>
      <c r="B383" s="93" t="s">
        <v>290</v>
      </c>
      <c r="C383" s="93" t="s">
        <v>18</v>
      </c>
      <c r="D383" s="93" t="n">
        <v>0</v>
      </c>
      <c r="E383" s="93" t="n">
        <v>0</v>
      </c>
      <c r="F383" s="93" t="n">
        <v>9.4816966</v>
      </c>
      <c r="G383" s="93" t="n">
        <v>0</v>
      </c>
      <c r="H383" s="93" t="n">
        <v>0</v>
      </c>
      <c r="I383" s="93" t="n">
        <v>0</v>
      </c>
      <c r="J383" s="93" t="n">
        <v>100</v>
      </c>
      <c r="K383" s="93" t="n">
        <v>0</v>
      </c>
    </row>
    <row r="384">
      <c r="A384" s="93" t="s">
        <v>289</v>
      </c>
      <c r="B384" s="93" t="s">
        <v>290</v>
      </c>
      <c r="C384" s="93" t="s">
        <v>19</v>
      </c>
      <c r="D384" s="93" t="n">
        <v>314.0903542</v>
      </c>
      <c r="E384" s="93" t="n">
        <v>842.2247393</v>
      </c>
      <c r="F384" s="93" t="n">
        <v>1142.3343022</v>
      </c>
      <c r="G384" s="93" t="n">
        <v>20.8468488</v>
      </c>
      <c r="H384" s="93" t="n">
        <v>13.541317643638</v>
      </c>
      <c r="I384" s="93" t="n">
        <v>36.3106748414483</v>
      </c>
      <c r="J384" s="93" t="n">
        <v>49.2492412914532</v>
      </c>
      <c r="K384" s="93" t="n">
        <v>0.898766223460466</v>
      </c>
    </row>
    <row r="385">
      <c r="A385" s="93" t="s">
        <v>291</v>
      </c>
      <c r="B385" s="93" t="s">
        <v>292</v>
      </c>
      <c r="C385" s="93" t="s">
        <v>18</v>
      </c>
      <c r="D385" s="93" t="n">
        <v>0</v>
      </c>
      <c r="E385" s="93" t="n">
        <v>8.1321997</v>
      </c>
      <c r="F385" s="93" t="n">
        <v>24.2175024</v>
      </c>
      <c r="G385" s="93" t="n">
        <v>10.761039</v>
      </c>
      <c r="H385" s="93" t="n">
        <v>0</v>
      </c>
      <c r="I385" s="93" t="n">
        <v>18.8635117200525</v>
      </c>
      <c r="J385" s="93" t="n">
        <v>56.1751011049077</v>
      </c>
      <c r="K385" s="93" t="n">
        <v>24.9613871750398</v>
      </c>
    </row>
    <row r="386">
      <c r="A386" s="93" t="s">
        <v>291</v>
      </c>
      <c r="B386" s="93" t="s">
        <v>292</v>
      </c>
      <c r="C386" s="93" t="s">
        <v>19</v>
      </c>
      <c r="D386" s="93" t="n">
        <v>526.8344881</v>
      </c>
      <c r="E386" s="93" t="n">
        <v>1317.5317933</v>
      </c>
      <c r="F386" s="93" t="n">
        <v>1882.4582935</v>
      </c>
      <c r="G386" s="93" t="n">
        <v>232.9308051</v>
      </c>
      <c r="H386" s="93" t="n">
        <v>13.304723083677</v>
      </c>
      <c r="I386" s="93" t="n">
        <v>33.2730602489894</v>
      </c>
      <c r="J386" s="93" t="n">
        <v>47.5397622542027</v>
      </c>
      <c r="K386" s="93" t="n">
        <v>5.88245441313094</v>
      </c>
    </row>
    <row r="387">
      <c r="A387" s="93" t="s">
        <v>293</v>
      </c>
      <c r="B387" s="93" t="s">
        <v>294</v>
      </c>
      <c r="C387" s="93" t="s">
        <v>18</v>
      </c>
      <c r="D387" s="93" t="n">
        <v>0</v>
      </c>
      <c r="E387" s="93" t="n">
        <v>256.9725519</v>
      </c>
      <c r="F387" s="93" t="n">
        <v>262.90117</v>
      </c>
      <c r="G387" s="93" t="n">
        <v>30.2083925</v>
      </c>
      <c r="H387" s="93" t="n">
        <v>0</v>
      </c>
      <c r="I387" s="93" t="n">
        <v>46.715307619171</v>
      </c>
      <c r="J387" s="93" t="n">
        <v>47.7930772729738</v>
      </c>
      <c r="K387" s="93" t="n">
        <v>5.49161510785525</v>
      </c>
    </row>
    <row r="388">
      <c r="A388" s="93" t="s">
        <v>293</v>
      </c>
      <c r="B388" s="93" t="s">
        <v>294</v>
      </c>
      <c r="C388" s="93" t="s">
        <v>19</v>
      </c>
      <c r="D388" s="93" t="n">
        <v>40.9002231</v>
      </c>
      <c r="E388" s="93" t="n">
        <v>2418.7302419</v>
      </c>
      <c r="F388" s="93" t="n">
        <v>1994.2791832</v>
      </c>
      <c r="G388" s="93" t="n">
        <v>66.561708</v>
      </c>
      <c r="H388" s="93" t="n">
        <v>0.904777840122884</v>
      </c>
      <c r="I388" s="93" t="n">
        <v>53.5061512685534</v>
      </c>
      <c r="J388" s="93" t="n">
        <v>44.1166202826342</v>
      </c>
      <c r="K388" s="93" t="n">
        <v>1.47245060868947</v>
      </c>
    </row>
    <row r="389">
      <c r="A389" s="93" t="s">
        <v>295</v>
      </c>
      <c r="B389" s="93" t="s">
        <v>296</v>
      </c>
      <c r="C389" s="93" t="s">
        <v>18</v>
      </c>
      <c r="D389" s="93" t="n">
        <v>0</v>
      </c>
      <c r="E389" s="93" t="n">
        <v>18.8127312</v>
      </c>
      <c r="F389" s="93" t="n">
        <v>47.7038787</v>
      </c>
      <c r="G389" s="93" t="n">
        <v>0</v>
      </c>
      <c r="H389" s="93" t="n">
        <v>0</v>
      </c>
      <c r="I389" s="93" t="n">
        <v>28.2827570862116</v>
      </c>
      <c r="J389" s="93" t="n">
        <v>71.7172429137884</v>
      </c>
      <c r="K389" s="93" t="n">
        <v>0</v>
      </c>
    </row>
    <row r="390">
      <c r="A390" s="93" t="s">
        <v>295</v>
      </c>
      <c r="B390" s="93" t="s">
        <v>296</v>
      </c>
      <c r="C390" s="93" t="s">
        <v>19</v>
      </c>
      <c r="D390" s="93" t="n">
        <v>920.7249718</v>
      </c>
      <c r="E390" s="93" t="n">
        <v>4841.4910468</v>
      </c>
      <c r="F390" s="93" t="n">
        <v>5672.8232323</v>
      </c>
      <c r="G390" s="93" t="n">
        <v>231.4377039</v>
      </c>
      <c r="H390" s="93" t="n">
        <v>7.89205666258297</v>
      </c>
      <c r="I390" s="93" t="n">
        <v>41.4991695055639</v>
      </c>
      <c r="J390" s="93" t="n">
        <v>48.6249898257931</v>
      </c>
      <c r="K390" s="93" t="n">
        <v>1.98378400606002</v>
      </c>
    </row>
    <row r="391">
      <c r="A391" s="93" t="s">
        <v>297</v>
      </c>
      <c r="B391" s="93" t="s">
        <v>298</v>
      </c>
      <c r="C391" s="93" t="s">
        <v>18</v>
      </c>
      <c r="D391" s="93" t="n">
        <v>0</v>
      </c>
      <c r="E391" s="93" t="n">
        <v>0</v>
      </c>
      <c r="F391" s="93" t="n">
        <v>31.4185366</v>
      </c>
      <c r="G391" s="93" t="n">
        <v>0</v>
      </c>
      <c r="H391" s="93" t="n">
        <v>0</v>
      </c>
      <c r="I391" s="93" t="n">
        <v>0</v>
      </c>
      <c r="J391" s="93" t="n">
        <v>100</v>
      </c>
      <c r="K391" s="93" t="n">
        <v>0</v>
      </c>
    </row>
    <row r="392">
      <c r="A392" s="93" t="s">
        <v>297</v>
      </c>
      <c r="B392" s="93" t="s">
        <v>298</v>
      </c>
      <c r="C392" s="93" t="s">
        <v>19</v>
      </c>
      <c r="D392" s="93" t="n">
        <v>1198.2688299</v>
      </c>
      <c r="E392" s="93" t="n">
        <v>3683.9539533</v>
      </c>
      <c r="F392" s="93" t="n">
        <v>3191.3666907</v>
      </c>
      <c r="G392" s="93" t="n">
        <v>147.4969053</v>
      </c>
      <c r="H392" s="93" t="n">
        <v>14.5755533347967</v>
      </c>
      <c r="I392" s="93" t="n">
        <v>44.8110357120282</v>
      </c>
      <c r="J392" s="93" t="n">
        <v>38.8192818259933</v>
      </c>
      <c r="K392" s="93" t="n">
        <v>1.79412912718177</v>
      </c>
    </row>
    <row r="393">
      <c r="A393" t="s">
        <v>22</v>
      </c>
    </row>
    <row r="394">
      <c r="A394" t="s">
        <v>23</v>
      </c>
    </row>
    <row r="395">
      <c r="A395" t="s">
        <v>24</v>
      </c>
    </row>
    <row r="396">
      <c r="A396" t="s">
        <v>25</v>
      </c>
    </row>
    <row r="397">
      <c r="A397" t="s">
        <v>26</v>
      </c>
    </row>
    <row r="400">
      <c r="K400" s="7" t="str">
        <f>=HYPERLINK("#'Indice'!A1", "Ir al Índice")</f>
      </c>
    </row>
    <row r="401">
      <c r="A401" s="4" t="s">
        <v>414</v>
      </c>
    </row>
    <row r="402">
      <c r="A402" s="5" t="s">
        <v>28</v>
      </c>
      <c r="B402" s="5" t="s">
        <v>73</v>
      </c>
      <c r="C402" s="5" t="s">
        <v>11</v>
      </c>
      <c r="D402" s="5" t="s">
        <v>401</v>
      </c>
      <c r="E402" s="5" t="s">
        <v>402</v>
      </c>
      <c r="F402" s="5" t="s">
        <v>403</v>
      </c>
      <c r="G402" s="5" t="s">
        <v>404</v>
      </c>
      <c r="H402" s="5" t="s">
        <v>405</v>
      </c>
      <c r="I402" s="5" t="s">
        <v>406</v>
      </c>
      <c r="J402" s="5" t="s">
        <v>407</v>
      </c>
      <c r="K402" s="5" t="s">
        <v>408</v>
      </c>
    </row>
    <row r="403">
      <c r="A403" s="94" t="s">
        <v>74</v>
      </c>
      <c r="B403" s="94" t="s">
        <v>75</v>
      </c>
      <c r="C403" s="94" t="s">
        <v>19</v>
      </c>
      <c r="D403" s="94" t="n">
        <v>6.7757202</v>
      </c>
      <c r="E403" s="94" t="n">
        <v>12.7350253</v>
      </c>
      <c r="F403" s="94" t="n">
        <v>15.35391</v>
      </c>
      <c r="G403" s="94" t="n">
        <v>2.36214</v>
      </c>
      <c r="H403" s="94" t="n">
        <v>18.2011911285783</v>
      </c>
      <c r="I403" s="94" t="n">
        <v>34.2092977086894</v>
      </c>
      <c r="J403" s="94" t="n">
        <v>41.2442430077013</v>
      </c>
      <c r="K403" s="94" t="n">
        <v>6.34526815503096</v>
      </c>
    </row>
    <row r="404">
      <c r="A404" s="94" t="s">
        <v>76</v>
      </c>
      <c r="B404" s="94" t="s">
        <v>77</v>
      </c>
      <c r="C404" s="94" t="s">
        <v>18</v>
      </c>
      <c r="D404" s="94" t="n">
        <v>0</v>
      </c>
      <c r="E404" s="94" t="n">
        <v>1.6984925</v>
      </c>
      <c r="F404" s="94" t="n">
        <v>8.4924625</v>
      </c>
      <c r="G404" s="94" t="n">
        <v>0</v>
      </c>
      <c r="H404" s="94" t="n">
        <v>0</v>
      </c>
      <c r="I404" s="94" t="n">
        <v>16.6666666666667</v>
      </c>
      <c r="J404" s="94" t="n">
        <v>83.3333333333333</v>
      </c>
      <c r="K404" s="94" t="n">
        <v>0</v>
      </c>
    </row>
    <row r="405">
      <c r="A405" s="94" t="s">
        <v>76</v>
      </c>
      <c r="B405" s="94" t="s">
        <v>77</v>
      </c>
      <c r="C405" s="94" t="s">
        <v>19</v>
      </c>
      <c r="D405" s="94" t="n">
        <v>0</v>
      </c>
      <c r="E405" s="94" t="n">
        <v>28.8743725</v>
      </c>
      <c r="F405" s="94" t="n">
        <v>42.4623125</v>
      </c>
      <c r="G405" s="94" t="n">
        <v>0</v>
      </c>
      <c r="H405" s="94" t="n">
        <v>0</v>
      </c>
      <c r="I405" s="94" t="n">
        <v>40.4761904761905</v>
      </c>
      <c r="J405" s="94" t="n">
        <v>59.5238095238095</v>
      </c>
      <c r="K405" s="94" t="n">
        <v>0</v>
      </c>
    </row>
    <row r="406">
      <c r="A406" s="94" t="s">
        <v>78</v>
      </c>
      <c r="B406" s="94" t="s">
        <v>79</v>
      </c>
      <c r="C406" s="94" t="s">
        <v>18</v>
      </c>
      <c r="D406" s="94" t="n">
        <v>0</v>
      </c>
      <c r="E406" s="94" t="n">
        <v>15.4588265</v>
      </c>
      <c r="F406" s="94" t="n">
        <v>8.1185772</v>
      </c>
      <c r="G406" s="94" t="n">
        <v>2.0296443</v>
      </c>
      <c r="H406" s="94" t="n">
        <v>0</v>
      </c>
      <c r="I406" s="94" t="n">
        <v>60.3694205595272</v>
      </c>
      <c r="J406" s="94" t="n">
        <v>31.7044635523782</v>
      </c>
      <c r="K406" s="94" t="n">
        <v>7.92611588809456</v>
      </c>
    </row>
    <row r="407">
      <c r="A407" s="94" t="s">
        <v>78</v>
      </c>
      <c r="B407" s="94" t="s">
        <v>79</v>
      </c>
      <c r="C407" s="94" t="s">
        <v>19</v>
      </c>
      <c r="D407" s="94" t="n">
        <v>0</v>
      </c>
      <c r="E407" s="94" t="n">
        <v>10.7270611</v>
      </c>
      <c r="F407" s="94" t="n">
        <v>28.3119227</v>
      </c>
      <c r="G407" s="94" t="n">
        <v>0</v>
      </c>
      <c r="H407" s="94" t="n">
        <v>0</v>
      </c>
      <c r="I407" s="94" t="n">
        <v>27.4778184671907</v>
      </c>
      <c r="J407" s="94" t="n">
        <v>72.5221815328093</v>
      </c>
      <c r="K407" s="94" t="n">
        <v>0</v>
      </c>
    </row>
    <row r="408">
      <c r="A408" s="94" t="s">
        <v>80</v>
      </c>
      <c r="B408" s="94" t="s">
        <v>81</v>
      </c>
      <c r="C408" s="94" t="s">
        <v>19</v>
      </c>
      <c r="D408" s="94" t="n">
        <v>0</v>
      </c>
      <c r="E408" s="94" t="n">
        <v>3.1707318</v>
      </c>
      <c r="F408" s="94" t="n">
        <v>0</v>
      </c>
      <c r="G408" s="94" t="n">
        <v>1.5853659</v>
      </c>
      <c r="H408" s="94" t="n">
        <v>0</v>
      </c>
      <c r="I408" s="94" t="n">
        <v>66.6666666666667</v>
      </c>
      <c r="J408" s="94" t="n">
        <v>0</v>
      </c>
      <c r="K408" s="94" t="n">
        <v>33.3333333333333</v>
      </c>
    </row>
    <row r="409">
      <c r="A409" s="94" t="s">
        <v>82</v>
      </c>
      <c r="B409" s="94" t="s">
        <v>83</v>
      </c>
      <c r="C409" s="94" t="s">
        <v>18</v>
      </c>
      <c r="D409" s="94" t="n">
        <v>0</v>
      </c>
      <c r="E409" s="94" t="n">
        <v>42.7054842</v>
      </c>
      <c r="F409" s="94" t="n">
        <v>32.0492905</v>
      </c>
      <c r="G409" s="94" t="n">
        <v>0</v>
      </c>
      <c r="H409" s="94" t="n">
        <v>0</v>
      </c>
      <c r="I409" s="94" t="n">
        <v>57.1274334935558</v>
      </c>
      <c r="J409" s="94" t="n">
        <v>42.8725665064442</v>
      </c>
      <c r="K409" s="94" t="n">
        <v>0</v>
      </c>
    </row>
    <row r="410">
      <c r="A410" s="94" t="s">
        <v>82</v>
      </c>
      <c r="B410" s="94" t="s">
        <v>83</v>
      </c>
      <c r="C410" s="94" t="s">
        <v>19</v>
      </c>
      <c r="D410" s="94" t="n">
        <v>4.8746107</v>
      </c>
      <c r="E410" s="94" t="n">
        <v>155.5167121</v>
      </c>
      <c r="F410" s="94" t="n">
        <v>316.5282913</v>
      </c>
      <c r="G410" s="94" t="n">
        <v>9.7762644</v>
      </c>
      <c r="H410" s="94" t="n">
        <v>1.00157221693013</v>
      </c>
      <c r="I410" s="94" t="n">
        <v>31.9535707964702</v>
      </c>
      <c r="J410" s="94" t="n">
        <v>65.0361561054395</v>
      </c>
      <c r="K410" s="94" t="n">
        <v>2.00870088116023</v>
      </c>
    </row>
    <row r="411">
      <c r="A411" s="94" t="s">
        <v>94</v>
      </c>
      <c r="B411" s="94" t="s">
        <v>95</v>
      </c>
      <c r="C411" s="94" t="s">
        <v>18</v>
      </c>
      <c r="D411" s="94" t="n">
        <v>0</v>
      </c>
      <c r="E411" s="94" t="n">
        <v>11.4447053</v>
      </c>
      <c r="F411" s="94" t="n">
        <v>14.0655183</v>
      </c>
      <c r="G411" s="94" t="n">
        <v>3.2576311</v>
      </c>
      <c r="H411" s="94" t="n">
        <v>0</v>
      </c>
      <c r="I411" s="94" t="n">
        <v>39.7829640734385</v>
      </c>
      <c r="J411" s="94" t="n">
        <v>48.893177634132</v>
      </c>
      <c r="K411" s="94" t="n">
        <v>11.3238582924294</v>
      </c>
    </row>
    <row r="412">
      <c r="A412" s="94" t="s">
        <v>94</v>
      </c>
      <c r="B412" s="94" t="s">
        <v>95</v>
      </c>
      <c r="C412" s="94" t="s">
        <v>19</v>
      </c>
      <c r="D412" s="94" t="n">
        <v>12.6769714</v>
      </c>
      <c r="E412" s="94" t="n">
        <v>127.8811155</v>
      </c>
      <c r="F412" s="94" t="n">
        <v>225.493981</v>
      </c>
      <c r="G412" s="94" t="n">
        <v>8.3172996</v>
      </c>
      <c r="H412" s="94" t="n">
        <v>3.386220268142</v>
      </c>
      <c r="I412" s="94" t="n">
        <v>34.1590756620866</v>
      </c>
      <c r="J412" s="94" t="n">
        <v>60.2330213355397</v>
      </c>
      <c r="K412" s="94" t="n">
        <v>2.22168273423172</v>
      </c>
    </row>
    <row r="413">
      <c r="A413" s="94" t="s">
        <v>110</v>
      </c>
      <c r="B413" s="94" t="s">
        <v>111</v>
      </c>
      <c r="C413" s="94" t="s">
        <v>18</v>
      </c>
      <c r="D413" s="94" t="n">
        <v>7.5492611</v>
      </c>
      <c r="E413" s="94" t="n">
        <v>18.9223054</v>
      </c>
      <c r="F413" s="94" t="n">
        <v>71.7995351</v>
      </c>
      <c r="G413" s="94" t="n">
        <v>0</v>
      </c>
      <c r="H413" s="94" t="n">
        <v>7.68207639589541</v>
      </c>
      <c r="I413" s="94" t="n">
        <v>19.2552083897674</v>
      </c>
      <c r="J413" s="94" t="n">
        <v>73.0627152143372</v>
      </c>
      <c r="K413" s="94" t="n">
        <v>0</v>
      </c>
    </row>
    <row r="414">
      <c r="A414" s="94" t="s">
        <v>110</v>
      </c>
      <c r="B414" s="94" t="s">
        <v>111</v>
      </c>
      <c r="C414" s="94" t="s">
        <v>19</v>
      </c>
      <c r="D414" s="94" t="n">
        <v>32.4393127</v>
      </c>
      <c r="E414" s="94" t="n">
        <v>154.8988785</v>
      </c>
      <c r="F414" s="94" t="n">
        <v>373.4861539</v>
      </c>
      <c r="G414" s="94" t="n">
        <v>24.766523</v>
      </c>
      <c r="H414" s="94" t="n">
        <v>5.53958650435451</v>
      </c>
      <c r="I414" s="94" t="n">
        <v>26.451723709863</v>
      </c>
      <c r="J414" s="94" t="n">
        <v>63.7793678565733</v>
      </c>
      <c r="K414" s="94" t="n">
        <v>4.22932192920923</v>
      </c>
    </row>
    <row r="415">
      <c r="A415" s="94" t="s">
        <v>112</v>
      </c>
      <c r="B415" s="94" t="s">
        <v>113</v>
      </c>
      <c r="C415" s="94" t="s">
        <v>18</v>
      </c>
      <c r="D415" s="94" t="n">
        <v>3.6092648</v>
      </c>
      <c r="E415" s="94" t="n">
        <v>12.6324268</v>
      </c>
      <c r="F415" s="94" t="n">
        <v>27.069486</v>
      </c>
      <c r="G415" s="94" t="n">
        <v>0</v>
      </c>
      <c r="H415" s="94" t="n">
        <v>8.33333333333333</v>
      </c>
      <c r="I415" s="94" t="n">
        <v>29.1666666666667</v>
      </c>
      <c r="J415" s="94" t="n">
        <v>62.5</v>
      </c>
      <c r="K415" s="94" t="n">
        <v>0</v>
      </c>
    </row>
    <row r="416">
      <c r="A416" s="94" t="s">
        <v>112</v>
      </c>
      <c r="B416" s="94" t="s">
        <v>113</v>
      </c>
      <c r="C416" s="94" t="s">
        <v>19</v>
      </c>
      <c r="D416" s="94" t="n">
        <v>18.046324</v>
      </c>
      <c r="E416" s="94" t="n">
        <v>120.9103708</v>
      </c>
      <c r="F416" s="94" t="n">
        <v>184.0725048</v>
      </c>
      <c r="G416" s="94" t="n">
        <v>16.2416916</v>
      </c>
      <c r="H416" s="94" t="n">
        <v>5.31914893617021</v>
      </c>
      <c r="I416" s="94" t="n">
        <v>35.6382978723404</v>
      </c>
      <c r="J416" s="94" t="n">
        <v>54.2553191489362</v>
      </c>
      <c r="K416" s="94" t="n">
        <v>4.78723404255319</v>
      </c>
    </row>
    <row r="417">
      <c r="A417" t="s">
        <v>22</v>
      </c>
    </row>
    <row r="418">
      <c r="A418" t="s">
        <v>23</v>
      </c>
    </row>
    <row r="419">
      <c r="A419" t="s">
        <v>24</v>
      </c>
    </row>
    <row r="420">
      <c r="A420" t="s">
        <v>25</v>
      </c>
    </row>
    <row r="421">
      <c r="A421" t="s">
        <v>26</v>
      </c>
    </row>
    <row r="424">
      <c r="K424" s="7" t="str">
        <f>=HYPERLINK("#'Indice'!A1", "Ir al Índice")</f>
      </c>
    </row>
    <row r="425">
      <c r="A425" s="14" t="s">
        <v>415</v>
      </c>
    </row>
    <row r="426">
      <c r="A426" s="5" t="s">
        <v>28</v>
      </c>
      <c r="B426" s="5" t="s">
        <v>10</v>
      </c>
      <c r="C426" s="5" t="s">
        <v>11</v>
      </c>
      <c r="D426" s="5" t="s">
        <v>401</v>
      </c>
      <c r="E426" s="5" t="s">
        <v>402</v>
      </c>
      <c r="F426" s="5" t="s">
        <v>403</v>
      </c>
      <c r="G426" s="5" t="s">
        <v>404</v>
      </c>
      <c r="H426" s="5" t="s">
        <v>405</v>
      </c>
      <c r="I426" s="5" t="s">
        <v>406</v>
      </c>
      <c r="J426" s="5" t="s">
        <v>407</v>
      </c>
      <c r="K426" s="5" t="s">
        <v>408</v>
      </c>
    </row>
    <row r="427">
      <c r="A427" s="95" t="s">
        <v>16</v>
      </c>
      <c r="B427" s="95" t="s">
        <v>17</v>
      </c>
      <c r="C427" s="95" t="s">
        <v>18</v>
      </c>
      <c r="D427" s="95" t="n">
        <v>11.1585259</v>
      </c>
      <c r="E427" s="95" t="n">
        <v>102.8622407</v>
      </c>
      <c r="F427" s="95" t="n">
        <v>161.5948696</v>
      </c>
      <c r="G427" s="95" t="n">
        <v>5.2872754</v>
      </c>
      <c r="H427" s="95" t="n">
        <v>3.97237815601197</v>
      </c>
      <c r="I427" s="95" t="n">
        <v>36.6184316545902</v>
      </c>
      <c r="J427" s="95" t="n">
        <v>57.5269471859757</v>
      </c>
      <c r="K427" s="95" t="n">
        <v>1.88224300342211</v>
      </c>
    </row>
    <row r="428">
      <c r="A428" s="95" t="s">
        <v>16</v>
      </c>
      <c r="B428" s="95" t="s">
        <v>17</v>
      </c>
      <c r="C428" s="95" t="s">
        <v>19</v>
      </c>
      <c r="D428" s="95" t="n">
        <v>74.812939</v>
      </c>
      <c r="E428" s="95" t="n">
        <v>614.7142676</v>
      </c>
      <c r="F428" s="95" t="n">
        <v>1185.7090762</v>
      </c>
      <c r="G428" s="95" t="n">
        <v>63.0492845</v>
      </c>
      <c r="H428" s="95" t="n">
        <v>3.85974803001878</v>
      </c>
      <c r="I428" s="95" t="n">
        <v>31.7143293006245</v>
      </c>
      <c r="J428" s="95" t="n">
        <v>61.1730849263699</v>
      </c>
      <c r="K428" s="95" t="n">
        <v>3.25283774298679</v>
      </c>
    </row>
    <row r="429">
      <c r="A429" s="95" t="s">
        <v>29</v>
      </c>
      <c r="B429" s="95" t="s">
        <v>30</v>
      </c>
      <c r="C429" s="95" t="s">
        <v>18</v>
      </c>
      <c r="D429" s="95" t="n">
        <v>0</v>
      </c>
      <c r="E429" s="95" t="n">
        <v>77.2852127</v>
      </c>
      <c r="F429" s="95" t="n">
        <v>34.4540912</v>
      </c>
      <c r="G429" s="95" t="n">
        <v>23.6232206</v>
      </c>
      <c r="H429" s="95" t="n">
        <v>0</v>
      </c>
      <c r="I429" s="95" t="n">
        <v>57.0949847348629</v>
      </c>
      <c r="J429" s="95" t="n">
        <v>25.4531978679224</v>
      </c>
      <c r="K429" s="95" t="n">
        <v>17.4518173972147</v>
      </c>
    </row>
    <row r="430">
      <c r="A430" s="95" t="s">
        <v>29</v>
      </c>
      <c r="B430" s="95" t="s">
        <v>30</v>
      </c>
      <c r="C430" s="95" t="s">
        <v>19</v>
      </c>
      <c r="D430" s="95" t="n">
        <v>50.8358912</v>
      </c>
      <c r="E430" s="95" t="n">
        <v>1133.8914997</v>
      </c>
      <c r="F430" s="95" t="n">
        <v>829.4223292</v>
      </c>
      <c r="G430" s="95" t="n">
        <v>101.1483613</v>
      </c>
      <c r="H430" s="95" t="n">
        <v>2.40324953003099</v>
      </c>
      <c r="I430" s="95" t="n">
        <v>53.604336413407</v>
      </c>
      <c r="J430" s="95" t="n">
        <v>39.210659551634</v>
      </c>
      <c r="K430" s="95" t="n">
        <v>4.781754504928</v>
      </c>
    </row>
    <row r="431">
      <c r="A431" s="95" t="s">
        <v>31</v>
      </c>
      <c r="B431" s="95" t="s">
        <v>32</v>
      </c>
      <c r="C431" s="95" t="s">
        <v>18</v>
      </c>
      <c r="D431" s="95" t="n">
        <v>0</v>
      </c>
      <c r="E431" s="95" t="n">
        <v>25.8235624</v>
      </c>
      <c r="F431" s="95" t="n">
        <v>29.5502506</v>
      </c>
      <c r="G431" s="95" t="n">
        <v>0</v>
      </c>
      <c r="H431" s="95" t="n">
        <v>0</v>
      </c>
      <c r="I431" s="95" t="n">
        <v>46.6349723830649</v>
      </c>
      <c r="J431" s="95" t="n">
        <v>53.3650276169351</v>
      </c>
      <c r="K431" s="95" t="n">
        <v>0</v>
      </c>
    </row>
    <row r="432">
      <c r="A432" s="95" t="s">
        <v>31</v>
      </c>
      <c r="B432" s="95" t="s">
        <v>32</v>
      </c>
      <c r="C432" s="95" t="s">
        <v>19</v>
      </c>
      <c r="D432" s="95" t="n">
        <v>104.3651082</v>
      </c>
      <c r="E432" s="95" t="n">
        <v>496.2576894</v>
      </c>
      <c r="F432" s="95" t="n">
        <v>612.7111064</v>
      </c>
      <c r="G432" s="95" t="n">
        <v>31.9510414</v>
      </c>
      <c r="H432" s="95" t="n">
        <v>8.38082148069948</v>
      </c>
      <c r="I432" s="95" t="n">
        <v>39.8509346180682</v>
      </c>
      <c r="J432" s="95" t="n">
        <v>49.202482424871</v>
      </c>
      <c r="K432" s="95" t="n">
        <v>2.5657614763613</v>
      </c>
    </row>
    <row r="433">
      <c r="A433" s="95" t="s">
        <v>33</v>
      </c>
      <c r="B433" s="95" t="s">
        <v>34</v>
      </c>
      <c r="C433" s="95" t="s">
        <v>18</v>
      </c>
      <c r="D433" s="95" t="n">
        <v>0</v>
      </c>
      <c r="E433" s="95" t="n">
        <v>0</v>
      </c>
      <c r="F433" s="95" t="n">
        <v>10.185093</v>
      </c>
      <c r="G433" s="95" t="n">
        <v>0</v>
      </c>
      <c r="H433" s="95" t="n">
        <v>0</v>
      </c>
      <c r="I433" s="95" t="n">
        <v>0</v>
      </c>
      <c r="J433" s="95" t="n">
        <v>100</v>
      </c>
      <c r="K433" s="95" t="n">
        <v>0</v>
      </c>
    </row>
    <row r="434">
      <c r="A434" s="95" t="s">
        <v>33</v>
      </c>
      <c r="B434" s="95" t="s">
        <v>34</v>
      </c>
      <c r="C434" s="95" t="s">
        <v>19</v>
      </c>
      <c r="D434" s="95" t="n">
        <v>1.131677</v>
      </c>
      <c r="E434" s="95" t="n">
        <v>21.501863</v>
      </c>
      <c r="F434" s="95" t="n">
        <v>90.53416</v>
      </c>
      <c r="G434" s="95" t="n">
        <v>10.185093</v>
      </c>
      <c r="H434" s="95" t="n">
        <v>0.917431192660551</v>
      </c>
      <c r="I434" s="95" t="n">
        <v>17.4311926605505</v>
      </c>
      <c r="J434" s="95" t="n">
        <v>73.394495412844</v>
      </c>
      <c r="K434" s="95" t="n">
        <v>8.25688073394495</v>
      </c>
    </row>
    <row r="435">
      <c r="A435" s="95" t="s">
        <v>35</v>
      </c>
      <c r="B435" s="95" t="s">
        <v>36</v>
      </c>
      <c r="C435" s="95" t="s">
        <v>18</v>
      </c>
      <c r="D435" s="95" t="n">
        <v>0</v>
      </c>
      <c r="E435" s="95" t="n">
        <v>22.2517884</v>
      </c>
      <c r="F435" s="95" t="n">
        <v>70.2586585</v>
      </c>
      <c r="G435" s="95" t="n">
        <v>0</v>
      </c>
      <c r="H435" s="95" t="n">
        <v>0</v>
      </c>
      <c r="I435" s="95" t="n">
        <v>24.0532708960462</v>
      </c>
      <c r="J435" s="95" t="n">
        <v>75.9467291039538</v>
      </c>
      <c r="K435" s="95" t="n">
        <v>0</v>
      </c>
    </row>
    <row r="436">
      <c r="A436" s="95" t="s">
        <v>35</v>
      </c>
      <c r="B436" s="95" t="s">
        <v>36</v>
      </c>
      <c r="C436" s="95" t="s">
        <v>19</v>
      </c>
      <c r="D436" s="95" t="n">
        <v>54.7915461</v>
      </c>
      <c r="E436" s="95" t="n">
        <v>447.3567205</v>
      </c>
      <c r="F436" s="95" t="n">
        <v>739.5723113</v>
      </c>
      <c r="G436" s="95" t="n">
        <v>21.2234487</v>
      </c>
      <c r="H436" s="95" t="n">
        <v>4.33839861038858</v>
      </c>
      <c r="I436" s="95" t="n">
        <v>35.4217377079124</v>
      </c>
      <c r="J436" s="95" t="n">
        <v>58.5593894680368</v>
      </c>
      <c r="K436" s="95" t="n">
        <v>1.68047421366219</v>
      </c>
    </row>
    <row r="437">
      <c r="A437" s="95" t="s">
        <v>37</v>
      </c>
      <c r="B437" s="95" t="s">
        <v>38</v>
      </c>
      <c r="C437" s="95" t="s">
        <v>18</v>
      </c>
      <c r="D437" s="95" t="n">
        <v>0</v>
      </c>
      <c r="E437" s="95" t="n">
        <v>5.3875105</v>
      </c>
      <c r="F437" s="95" t="n">
        <v>18.2346509</v>
      </c>
      <c r="G437" s="95" t="n">
        <v>0</v>
      </c>
      <c r="H437" s="95" t="n">
        <v>0</v>
      </c>
      <c r="I437" s="95" t="n">
        <v>22.8070175661402</v>
      </c>
      <c r="J437" s="95" t="n">
        <v>77.1929824338598</v>
      </c>
      <c r="K437" s="95" t="n">
        <v>0</v>
      </c>
    </row>
    <row r="438">
      <c r="A438" s="95" t="s">
        <v>37</v>
      </c>
      <c r="B438" s="95" t="s">
        <v>38</v>
      </c>
      <c r="C438" s="95" t="s">
        <v>19</v>
      </c>
      <c r="D438" s="95" t="n">
        <v>12.6477185</v>
      </c>
      <c r="E438" s="95" t="n">
        <v>44.8964405</v>
      </c>
      <c r="F438" s="95" t="n">
        <v>53.092997</v>
      </c>
      <c r="G438" s="95" t="n">
        <v>0</v>
      </c>
      <c r="H438" s="95" t="n">
        <v>11.4317097051916</v>
      </c>
      <c r="I438" s="95" t="n">
        <v>40.5798938830279</v>
      </c>
      <c r="J438" s="95" t="n">
        <v>47.9883964117805</v>
      </c>
      <c r="K438" s="95" t="n">
        <v>0</v>
      </c>
    </row>
    <row r="439">
      <c r="A439" s="95" t="s">
        <v>39</v>
      </c>
      <c r="B439" s="95" t="s">
        <v>40</v>
      </c>
      <c r="C439" s="95" t="s">
        <v>18</v>
      </c>
      <c r="D439" s="95" t="n">
        <v>0</v>
      </c>
      <c r="E439" s="95" t="n">
        <v>7.3031972</v>
      </c>
      <c r="F439" s="95" t="n">
        <v>19.1959063</v>
      </c>
      <c r="G439" s="95" t="n">
        <v>0</v>
      </c>
      <c r="H439" s="95" t="n">
        <v>0</v>
      </c>
      <c r="I439" s="95" t="n">
        <v>27.5601670826336</v>
      </c>
      <c r="J439" s="95" t="n">
        <v>72.4398329173664</v>
      </c>
      <c r="K439" s="95" t="n">
        <v>0</v>
      </c>
    </row>
    <row r="440">
      <c r="A440" s="95" t="s">
        <v>39</v>
      </c>
      <c r="B440" s="95" t="s">
        <v>40</v>
      </c>
      <c r="C440" s="95" t="s">
        <v>19</v>
      </c>
      <c r="D440" s="95" t="n">
        <v>46.2696249</v>
      </c>
      <c r="E440" s="95" t="n">
        <v>48.6698483</v>
      </c>
      <c r="F440" s="95" t="n">
        <v>86.8730146</v>
      </c>
      <c r="G440" s="95" t="n">
        <v>4.1052928</v>
      </c>
      <c r="H440" s="95" t="n">
        <v>24.8871435269274</v>
      </c>
      <c r="I440" s="95" t="n">
        <v>26.1781568943708</v>
      </c>
      <c r="J440" s="95" t="n">
        <v>46.7265768339319</v>
      </c>
      <c r="K440" s="95" t="n">
        <v>2.2081227447699</v>
      </c>
    </row>
    <row r="441">
      <c r="A441" s="95" t="s">
        <v>41</v>
      </c>
      <c r="B441" s="95" t="s">
        <v>42</v>
      </c>
      <c r="C441" s="95" t="s">
        <v>18</v>
      </c>
      <c r="D441" s="95" t="n">
        <v>5.070154</v>
      </c>
      <c r="E441" s="95" t="n">
        <v>22.0698799</v>
      </c>
      <c r="F441" s="95" t="n">
        <v>20.5446029</v>
      </c>
      <c r="G441" s="95" t="n">
        <v>0</v>
      </c>
      <c r="H441" s="95" t="n">
        <v>10.6326782382035</v>
      </c>
      <c r="I441" s="95" t="n">
        <v>46.2829988462867</v>
      </c>
      <c r="J441" s="95" t="n">
        <v>43.0843229155098</v>
      </c>
      <c r="K441" s="95" t="n">
        <v>0</v>
      </c>
    </row>
    <row r="442">
      <c r="A442" s="95" t="s">
        <v>41</v>
      </c>
      <c r="B442" s="95" t="s">
        <v>42</v>
      </c>
      <c r="C442" s="95" t="s">
        <v>19</v>
      </c>
      <c r="D442" s="95" t="n">
        <v>31.8825159</v>
      </c>
      <c r="E442" s="95" t="n">
        <v>308.7065332</v>
      </c>
      <c r="F442" s="95" t="n">
        <v>265.819138</v>
      </c>
      <c r="G442" s="95" t="n">
        <v>46.4734793</v>
      </c>
      <c r="H442" s="95" t="n">
        <v>4.88335291689238</v>
      </c>
      <c r="I442" s="95" t="n">
        <v>47.2836884671939</v>
      </c>
      <c r="J442" s="95" t="n">
        <v>40.7147499585539</v>
      </c>
      <c r="K442" s="95" t="n">
        <v>7.11820865735984</v>
      </c>
    </row>
    <row r="443">
      <c r="A443" t="s">
        <v>22</v>
      </c>
    </row>
    <row r="444">
      <c r="A444" t="s">
        <v>23</v>
      </c>
    </row>
    <row r="445">
      <c r="A445" t="s">
        <v>24</v>
      </c>
    </row>
    <row r="446">
      <c r="A446" t="s">
        <v>25</v>
      </c>
    </row>
    <row r="447">
      <c r="A44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416</v>
      </c>
    </row>
    <row r="9">
      <c r="A9" t="s">
        <v>417</v>
      </c>
    </row>
    <row r="10">
      <c r="A10" t="s">
        <v>335</v>
      </c>
    </row>
    <row r="11">
      <c r="A11" t="s">
        <v>418</v>
      </c>
    </row>
    <row r="12">
      <c r="A12" s="3" t="s">
        <v>6</v>
      </c>
    </row>
    <row r="13">
      <c r="A13" s="3" t="s">
        <v>7</v>
      </c>
    </row>
    <row r="15">
      <c r="A15" s="4" t="s">
        <v>419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96" t="s">
        <v>16</v>
      </c>
      <c r="B17" s="96" t="s">
        <v>17</v>
      </c>
      <c r="C17" s="96" t="s">
        <v>18</v>
      </c>
      <c r="D17" s="96" t="n">
        <v>3998.7814487</v>
      </c>
      <c r="E17" s="96" t="n">
        <v>105083.7966713</v>
      </c>
      <c r="F17" s="96" t="n">
        <v>3.66582961057356</v>
      </c>
      <c r="G17" s="96" t="n">
        <v>96.3341703894264</v>
      </c>
    </row>
    <row r="18">
      <c r="A18" s="96" t="s">
        <v>16</v>
      </c>
      <c r="B18" s="96" t="s">
        <v>17</v>
      </c>
      <c r="C18" s="96" t="s">
        <v>19</v>
      </c>
      <c r="D18" s="96" t="n">
        <v>1082695.4225448</v>
      </c>
      <c r="E18" s="96" t="n">
        <v>2349867.771837</v>
      </c>
      <c r="F18" s="96" t="n">
        <v>31.5418933675245</v>
      </c>
      <c r="G18" s="96" t="n">
        <v>68.4581066324755</v>
      </c>
    </row>
    <row r="19">
      <c r="A19" s="96" t="s">
        <v>16</v>
      </c>
      <c r="B19" s="96" t="s">
        <v>20</v>
      </c>
      <c r="C19" s="96" t="s">
        <v>18</v>
      </c>
      <c r="D19" s="96" t="n">
        <v>3.6092648</v>
      </c>
      <c r="E19" s="96" t="n">
        <v>1093.065221</v>
      </c>
      <c r="F19" s="96" t="n">
        <v>0.329109945269413</v>
      </c>
      <c r="G19" s="96" t="n">
        <v>99.6708900547306</v>
      </c>
    </row>
    <row r="20">
      <c r="A20" s="96" t="s">
        <v>16</v>
      </c>
      <c r="B20" s="96" t="s">
        <v>20</v>
      </c>
      <c r="C20" s="96" t="s">
        <v>19</v>
      </c>
      <c r="D20" s="96" t="n">
        <v>481.0723778</v>
      </c>
      <c r="E20" s="96" t="n">
        <v>9728.0766099</v>
      </c>
      <c r="F20" s="96" t="n">
        <v>4.71216923545339</v>
      </c>
      <c r="G20" s="96" t="n">
        <v>95.2878307645466</v>
      </c>
    </row>
    <row r="21">
      <c r="A21" s="96" t="s">
        <v>16</v>
      </c>
      <c r="B21" s="96" t="s">
        <v>21</v>
      </c>
      <c r="C21" s="96" t="s">
        <v>18</v>
      </c>
      <c r="D21" s="96" t="n">
        <v>3995.1721839</v>
      </c>
      <c r="E21" s="96" t="n">
        <v>103990.7314503</v>
      </c>
      <c r="F21" s="96" t="n">
        <v>3.69971639764535</v>
      </c>
      <c r="G21" s="96" t="n">
        <v>96.3002836023547</v>
      </c>
    </row>
    <row r="22">
      <c r="A22" s="96" t="s">
        <v>16</v>
      </c>
      <c r="B22" s="96" t="s">
        <v>21</v>
      </c>
      <c r="C22" s="96" t="s">
        <v>19</v>
      </c>
      <c r="D22" s="96" t="n">
        <v>1082214.350167</v>
      </c>
      <c r="E22" s="96" t="n">
        <v>2340139.6952271</v>
      </c>
      <c r="F22" s="96" t="n">
        <v>31.6219285267541</v>
      </c>
      <c r="G22" s="96" t="n">
        <v>68.3780714732459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420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97" t="s">
        <v>16</v>
      </c>
      <c r="B33" s="97" t="s">
        <v>17</v>
      </c>
      <c r="C33" s="97" t="s">
        <v>18</v>
      </c>
      <c r="D33" s="97" t="n">
        <v>3998.7814487</v>
      </c>
      <c r="E33" s="97" t="n">
        <v>105083.7966713</v>
      </c>
      <c r="F33" s="97" t="n">
        <v>3.66582961057356</v>
      </c>
      <c r="G33" s="97" t="n">
        <v>96.3341703894264</v>
      </c>
    </row>
    <row r="34">
      <c r="A34" s="97" t="s">
        <v>16</v>
      </c>
      <c r="B34" s="97" t="s">
        <v>17</v>
      </c>
      <c r="C34" s="97" t="s">
        <v>19</v>
      </c>
      <c r="D34" s="97" t="n">
        <v>1082695.4225448</v>
      </c>
      <c r="E34" s="97" t="n">
        <v>2349867.771837</v>
      </c>
      <c r="F34" s="97" t="n">
        <v>31.5418933675245</v>
      </c>
      <c r="G34" s="97" t="n">
        <v>68.4581066324755</v>
      </c>
    </row>
    <row r="35">
      <c r="A35" s="97" t="s">
        <v>29</v>
      </c>
      <c r="B35" s="97" t="s">
        <v>30</v>
      </c>
      <c r="C35" s="97" t="s">
        <v>18</v>
      </c>
      <c r="D35" s="97" t="n">
        <v>0</v>
      </c>
      <c r="E35" s="97" t="n">
        <v>2054.0628176</v>
      </c>
      <c r="F35" s="97" t="n">
        <v>0</v>
      </c>
      <c r="G35" s="97" t="n">
        <v>100</v>
      </c>
    </row>
    <row r="36">
      <c r="A36" s="97" t="s">
        <v>29</v>
      </c>
      <c r="B36" s="97" t="s">
        <v>30</v>
      </c>
      <c r="C36" s="97" t="s">
        <v>19</v>
      </c>
      <c r="D36" s="97" t="n">
        <v>13037.9655772</v>
      </c>
      <c r="E36" s="97" t="n">
        <v>60892.4556938</v>
      </c>
      <c r="F36" s="97" t="n">
        <v>17.6354541920002</v>
      </c>
      <c r="G36" s="97" t="n">
        <v>82.3645458079998</v>
      </c>
    </row>
    <row r="37">
      <c r="A37" s="97" t="s">
        <v>31</v>
      </c>
      <c r="B37" s="97" t="s">
        <v>32</v>
      </c>
      <c r="C37" s="97" t="s">
        <v>18</v>
      </c>
      <c r="D37" s="97" t="n">
        <v>0</v>
      </c>
      <c r="E37" s="97" t="n">
        <v>398.6159123</v>
      </c>
      <c r="F37" s="97" t="n">
        <v>0</v>
      </c>
      <c r="G37" s="97" t="n">
        <v>100</v>
      </c>
    </row>
    <row r="38">
      <c r="A38" s="97" t="s">
        <v>31</v>
      </c>
      <c r="B38" s="97" t="s">
        <v>32</v>
      </c>
      <c r="C38" s="97" t="s">
        <v>19</v>
      </c>
      <c r="D38" s="97" t="n">
        <v>3309.0980703</v>
      </c>
      <c r="E38" s="97" t="n">
        <v>14548.9540549</v>
      </c>
      <c r="F38" s="97" t="n">
        <v>18.5300056641141</v>
      </c>
      <c r="G38" s="97" t="n">
        <v>81.4699943358859</v>
      </c>
    </row>
    <row r="39">
      <c r="A39" s="97" t="s">
        <v>33</v>
      </c>
      <c r="B39" s="97" t="s">
        <v>34</v>
      </c>
      <c r="C39" s="97" t="s">
        <v>18</v>
      </c>
      <c r="D39" s="97" t="n">
        <v>53.9742742</v>
      </c>
      <c r="E39" s="97" t="n">
        <v>574.503358</v>
      </c>
      <c r="F39" s="97" t="n">
        <v>8.58809787884763</v>
      </c>
      <c r="G39" s="97" t="n">
        <v>91.4119021211524</v>
      </c>
    </row>
    <row r="40">
      <c r="A40" s="97" t="s">
        <v>33</v>
      </c>
      <c r="B40" s="97" t="s">
        <v>34</v>
      </c>
      <c r="C40" s="97" t="s">
        <v>19</v>
      </c>
      <c r="D40" s="97" t="n">
        <v>13664.4684377</v>
      </c>
      <c r="E40" s="97" t="n">
        <v>38343.7804628</v>
      </c>
      <c r="F40" s="97" t="n">
        <v>26.273656057604</v>
      </c>
      <c r="G40" s="97" t="n">
        <v>73.726343942396</v>
      </c>
    </row>
    <row r="41">
      <c r="A41" s="97" t="s">
        <v>35</v>
      </c>
      <c r="B41" s="97" t="s">
        <v>36</v>
      </c>
      <c r="C41" s="97" t="s">
        <v>18</v>
      </c>
      <c r="D41" s="97" t="n">
        <v>9.0667216</v>
      </c>
      <c r="E41" s="97" t="n">
        <v>465.048384</v>
      </c>
      <c r="F41" s="97" t="n">
        <v>1.91234607227414</v>
      </c>
      <c r="G41" s="97" t="n">
        <v>98.0876539277259</v>
      </c>
    </row>
    <row r="42">
      <c r="A42" s="97" t="s">
        <v>35</v>
      </c>
      <c r="B42" s="97" t="s">
        <v>36</v>
      </c>
      <c r="C42" s="97" t="s">
        <v>19</v>
      </c>
      <c r="D42" s="97" t="n">
        <v>2645.0432803</v>
      </c>
      <c r="E42" s="97" t="n">
        <v>12986.9279148</v>
      </c>
      <c r="F42" s="97" t="n">
        <v>16.9207277015014</v>
      </c>
      <c r="G42" s="97" t="n">
        <v>83.0792722984986</v>
      </c>
    </row>
    <row r="43">
      <c r="A43" s="97" t="s">
        <v>37</v>
      </c>
      <c r="B43" s="97" t="s">
        <v>38</v>
      </c>
      <c r="C43" s="97" t="s">
        <v>18</v>
      </c>
      <c r="D43" s="97" t="n">
        <v>1.4395777</v>
      </c>
      <c r="E43" s="97" t="n">
        <v>2481.9722834</v>
      </c>
      <c r="F43" s="97" t="n">
        <v>0.057967738760914</v>
      </c>
      <c r="G43" s="97" t="n">
        <v>99.9420322612391</v>
      </c>
    </row>
    <row r="44">
      <c r="A44" s="97" t="s">
        <v>37</v>
      </c>
      <c r="B44" s="97" t="s">
        <v>38</v>
      </c>
      <c r="C44" s="97" t="s">
        <v>19</v>
      </c>
      <c r="D44" s="97" t="n">
        <v>12920.7797191</v>
      </c>
      <c r="E44" s="97" t="n">
        <v>56488.0549712</v>
      </c>
      <c r="F44" s="97" t="n">
        <v>18.6154684439699</v>
      </c>
      <c r="G44" s="97" t="n">
        <v>81.3845315560301</v>
      </c>
    </row>
    <row r="45">
      <c r="A45" s="97" t="s">
        <v>39</v>
      </c>
      <c r="B45" s="97" t="s">
        <v>40</v>
      </c>
      <c r="C45" s="97" t="s">
        <v>18</v>
      </c>
      <c r="D45" s="97" t="n">
        <v>749.2045642</v>
      </c>
      <c r="E45" s="97" t="n">
        <v>22964.8885259</v>
      </c>
      <c r="F45" s="97" t="n">
        <v>3.15932201730613</v>
      </c>
      <c r="G45" s="97" t="n">
        <v>96.8406779826939</v>
      </c>
    </row>
    <row r="46">
      <c r="A46" s="97" t="s">
        <v>39</v>
      </c>
      <c r="B46" s="97" t="s">
        <v>40</v>
      </c>
      <c r="C46" s="97" t="s">
        <v>19</v>
      </c>
      <c r="D46" s="97" t="n">
        <v>34649.4343222</v>
      </c>
      <c r="E46" s="97" t="n">
        <v>293523.2158901</v>
      </c>
      <c r="F46" s="97" t="n">
        <v>10.5582943306777</v>
      </c>
      <c r="G46" s="97" t="n">
        <v>89.4417056693223</v>
      </c>
    </row>
    <row r="47">
      <c r="A47" s="97" t="s">
        <v>41</v>
      </c>
      <c r="B47" s="97" t="s">
        <v>42</v>
      </c>
      <c r="C47" s="97" t="s">
        <v>18</v>
      </c>
      <c r="D47" s="97" t="n">
        <v>0</v>
      </c>
      <c r="E47" s="97" t="n">
        <v>163.7899868</v>
      </c>
      <c r="F47" s="97" t="n">
        <v>0</v>
      </c>
      <c r="G47" s="97" t="n">
        <v>100</v>
      </c>
    </row>
    <row r="48">
      <c r="A48" s="97" t="s">
        <v>41</v>
      </c>
      <c r="B48" s="97" t="s">
        <v>42</v>
      </c>
      <c r="C48" s="97" t="s">
        <v>19</v>
      </c>
      <c r="D48" s="97" t="n">
        <v>2012.2566515</v>
      </c>
      <c r="E48" s="97" t="n">
        <v>11863.2467076</v>
      </c>
      <c r="F48" s="97" t="n">
        <v>14.5022245278064</v>
      </c>
      <c r="G48" s="97" t="n">
        <v>85.4977754721936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421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98" t="s">
        <v>16</v>
      </c>
      <c r="B59" s="98" t="s">
        <v>17</v>
      </c>
      <c r="C59" s="98" t="s">
        <v>18</v>
      </c>
      <c r="D59" s="98" t="n">
        <v>3995.1721839</v>
      </c>
      <c r="E59" s="98" t="n">
        <v>103990.7314503</v>
      </c>
      <c r="F59" s="98" t="n">
        <v>3.69971639764535</v>
      </c>
      <c r="G59" s="98" t="n">
        <v>96.3002836023547</v>
      </c>
    </row>
    <row r="60">
      <c r="A60" s="98" t="s">
        <v>16</v>
      </c>
      <c r="B60" s="98" t="s">
        <v>17</v>
      </c>
      <c r="C60" s="98" t="s">
        <v>19</v>
      </c>
      <c r="D60" s="98" t="n">
        <v>1082214.350167</v>
      </c>
      <c r="E60" s="98" t="n">
        <v>2340139.6952271</v>
      </c>
      <c r="F60" s="98" t="n">
        <v>31.6219285267541</v>
      </c>
      <c r="G60" s="98" t="n">
        <v>68.3780714732459</v>
      </c>
    </row>
    <row r="61">
      <c r="A61" s="98" t="s">
        <v>44</v>
      </c>
      <c r="B61" s="98" t="s">
        <v>45</v>
      </c>
      <c r="C61" s="98" t="s">
        <v>18</v>
      </c>
      <c r="D61" s="98" t="n">
        <v>6.2268724</v>
      </c>
      <c r="E61" s="98" t="n">
        <v>195.1668403</v>
      </c>
      <c r="F61" s="98" t="n">
        <v>3.09189016703598</v>
      </c>
      <c r="G61" s="98" t="n">
        <v>96.908109832964</v>
      </c>
    </row>
    <row r="62">
      <c r="A62" s="98" t="s">
        <v>44</v>
      </c>
      <c r="B62" s="98" t="s">
        <v>45</v>
      </c>
      <c r="C62" s="98" t="s">
        <v>19</v>
      </c>
      <c r="D62" s="98" t="n">
        <v>337.8139702</v>
      </c>
      <c r="E62" s="98" t="n">
        <v>3664.9855857</v>
      </c>
      <c r="F62" s="98" t="n">
        <v>8.43944258218158</v>
      </c>
      <c r="G62" s="98" t="n">
        <v>91.5605574178184</v>
      </c>
    </row>
    <row r="63">
      <c r="A63" s="98" t="s">
        <v>46</v>
      </c>
      <c r="B63" s="98" t="s">
        <v>47</v>
      </c>
      <c r="C63" s="98" t="s">
        <v>18</v>
      </c>
      <c r="D63" s="98" t="n">
        <v>0</v>
      </c>
      <c r="E63" s="98" t="n">
        <v>1207.3954496</v>
      </c>
      <c r="F63" s="98" t="n">
        <v>0</v>
      </c>
      <c r="G63" s="98" t="n">
        <v>100</v>
      </c>
    </row>
    <row r="64">
      <c r="A64" s="98" t="s">
        <v>46</v>
      </c>
      <c r="B64" s="98" t="s">
        <v>47</v>
      </c>
      <c r="C64" s="98" t="s">
        <v>19</v>
      </c>
      <c r="D64" s="98" t="n">
        <v>7267.3348029</v>
      </c>
      <c r="E64" s="98" t="n">
        <v>23945.0870529</v>
      </c>
      <c r="F64" s="98" t="n">
        <v>23.2834697559669</v>
      </c>
      <c r="G64" s="98" t="n">
        <v>76.7165302440331</v>
      </c>
    </row>
    <row r="65">
      <c r="A65" s="98" t="s">
        <v>29</v>
      </c>
      <c r="B65" s="98" t="s">
        <v>30</v>
      </c>
      <c r="C65" s="98" t="s">
        <v>18</v>
      </c>
      <c r="D65" s="98" t="n">
        <v>0</v>
      </c>
      <c r="E65" s="98" t="n">
        <v>1478.0829846</v>
      </c>
      <c r="F65" s="98" t="n">
        <v>0</v>
      </c>
      <c r="G65" s="98" t="n">
        <v>100</v>
      </c>
    </row>
    <row r="66">
      <c r="A66" s="98" t="s">
        <v>29</v>
      </c>
      <c r="B66" s="98" t="s">
        <v>30</v>
      </c>
      <c r="C66" s="98" t="s">
        <v>19</v>
      </c>
      <c r="D66" s="98" t="n">
        <v>12086.6920074</v>
      </c>
      <c r="E66" s="98" t="n">
        <v>50836.2293901</v>
      </c>
      <c r="F66" s="98" t="n">
        <v>19.2087267071491</v>
      </c>
      <c r="G66" s="98" t="n">
        <v>80.7912732928509</v>
      </c>
    </row>
    <row r="67">
      <c r="A67" s="98" t="s">
        <v>31</v>
      </c>
      <c r="B67" s="98" t="s">
        <v>32</v>
      </c>
      <c r="C67" s="98" t="s">
        <v>18</v>
      </c>
      <c r="D67" s="98" t="n">
        <v>0</v>
      </c>
      <c r="E67" s="98" t="n">
        <v>152.164836</v>
      </c>
      <c r="F67" s="98" t="n">
        <v>0</v>
      </c>
      <c r="G67" s="98" t="n">
        <v>100</v>
      </c>
    </row>
    <row r="68">
      <c r="A68" s="98" t="s">
        <v>31</v>
      </c>
      <c r="B68" s="98" t="s">
        <v>32</v>
      </c>
      <c r="C68" s="98" t="s">
        <v>19</v>
      </c>
      <c r="D68" s="98" t="n">
        <v>2580.4453124</v>
      </c>
      <c r="E68" s="98" t="n">
        <v>9695.7864378</v>
      </c>
      <c r="F68" s="98" t="n">
        <v>21.0198484755549</v>
      </c>
      <c r="G68" s="98" t="n">
        <v>78.9801515244451</v>
      </c>
    </row>
    <row r="69">
      <c r="A69" s="98" t="s">
        <v>48</v>
      </c>
      <c r="B69" s="98" t="s">
        <v>49</v>
      </c>
      <c r="C69" s="98" t="s">
        <v>18</v>
      </c>
      <c r="D69" s="98" t="n">
        <v>28.531286</v>
      </c>
      <c r="E69" s="98" t="n">
        <v>916.0333022</v>
      </c>
      <c r="F69" s="98" t="n">
        <v>3.02057544358828</v>
      </c>
      <c r="G69" s="98" t="n">
        <v>96.9794245564117</v>
      </c>
    </row>
    <row r="70">
      <c r="A70" s="98" t="s">
        <v>48</v>
      </c>
      <c r="B70" s="98" t="s">
        <v>49</v>
      </c>
      <c r="C70" s="98" t="s">
        <v>19</v>
      </c>
      <c r="D70" s="98" t="n">
        <v>403.7339241</v>
      </c>
      <c r="E70" s="98" t="n">
        <v>9652.8235506</v>
      </c>
      <c r="F70" s="98" t="n">
        <v>4.01463348780835</v>
      </c>
      <c r="G70" s="98" t="n">
        <v>95.9853665121916</v>
      </c>
    </row>
    <row r="71">
      <c r="A71" s="98" t="s">
        <v>50</v>
      </c>
      <c r="B71" s="98" t="s">
        <v>51</v>
      </c>
      <c r="C71" s="98" t="s">
        <v>18</v>
      </c>
      <c r="D71" s="98" t="n">
        <v>0</v>
      </c>
      <c r="E71" s="98" t="n">
        <v>2214.6822176</v>
      </c>
      <c r="F71" s="98" t="n">
        <v>0</v>
      </c>
      <c r="G71" s="98" t="n">
        <v>100</v>
      </c>
    </row>
    <row r="72">
      <c r="A72" s="98" t="s">
        <v>50</v>
      </c>
      <c r="B72" s="98" t="s">
        <v>51</v>
      </c>
      <c r="C72" s="98" t="s">
        <v>19</v>
      </c>
      <c r="D72" s="98" t="n">
        <v>5603.4097345</v>
      </c>
      <c r="E72" s="98" t="n">
        <v>58122.4864058</v>
      </c>
      <c r="F72" s="98" t="n">
        <v>8.79298695488478</v>
      </c>
      <c r="G72" s="98" t="n">
        <v>91.2070130451152</v>
      </c>
    </row>
    <row r="73">
      <c r="A73" s="98" t="s">
        <v>33</v>
      </c>
      <c r="B73" s="98" t="s">
        <v>34</v>
      </c>
      <c r="C73" s="98" t="s">
        <v>18</v>
      </c>
      <c r="D73" s="98" t="n">
        <v>53.9742742</v>
      </c>
      <c r="E73" s="98" t="n">
        <v>498.680999</v>
      </c>
      <c r="F73" s="98" t="n">
        <v>9.76635469113986</v>
      </c>
      <c r="G73" s="98" t="n">
        <v>90.2336453088601</v>
      </c>
    </row>
    <row r="74">
      <c r="A74" s="98" t="s">
        <v>33</v>
      </c>
      <c r="B74" s="98" t="s">
        <v>34</v>
      </c>
      <c r="C74" s="98" t="s">
        <v>19</v>
      </c>
      <c r="D74" s="98" t="n">
        <v>13633.9131587</v>
      </c>
      <c r="E74" s="98" t="n">
        <v>37600.2686738</v>
      </c>
      <c r="F74" s="98" t="n">
        <v>26.6109707836721</v>
      </c>
      <c r="G74" s="98" t="n">
        <v>73.3890292163279</v>
      </c>
    </row>
    <row r="75">
      <c r="A75" s="98" t="s">
        <v>52</v>
      </c>
      <c r="B75" s="98" t="s">
        <v>53</v>
      </c>
      <c r="C75" s="98" t="s">
        <v>18</v>
      </c>
      <c r="D75" s="98" t="n">
        <v>0</v>
      </c>
      <c r="E75" s="98" t="n">
        <v>3541.3394096</v>
      </c>
      <c r="F75" s="98" t="n">
        <v>0</v>
      </c>
      <c r="G75" s="98" t="n">
        <v>100</v>
      </c>
    </row>
    <row r="76">
      <c r="A76" s="98" t="s">
        <v>52</v>
      </c>
      <c r="B76" s="98" t="s">
        <v>53</v>
      </c>
      <c r="C76" s="98" t="s">
        <v>19</v>
      </c>
      <c r="D76" s="98" t="n">
        <v>8200.0197417</v>
      </c>
      <c r="E76" s="98" t="n">
        <v>42416.6484135</v>
      </c>
      <c r="F76" s="98" t="n">
        <v>16.2002360893396</v>
      </c>
      <c r="G76" s="98" t="n">
        <v>83.7997639106604</v>
      </c>
    </row>
    <row r="77">
      <c r="A77" s="98" t="s">
        <v>54</v>
      </c>
      <c r="B77" s="98" t="s">
        <v>55</v>
      </c>
      <c r="C77" s="98" t="s">
        <v>18</v>
      </c>
      <c r="D77" s="98" t="n">
        <v>0</v>
      </c>
      <c r="E77" s="98" t="n">
        <v>239.3941617</v>
      </c>
      <c r="F77" s="98" t="n">
        <v>0</v>
      </c>
      <c r="G77" s="98" t="n">
        <v>100</v>
      </c>
    </row>
    <row r="78">
      <c r="A78" s="98" t="s">
        <v>54</v>
      </c>
      <c r="B78" s="98" t="s">
        <v>55</v>
      </c>
      <c r="C78" s="98" t="s">
        <v>19</v>
      </c>
      <c r="D78" s="98" t="n">
        <v>499.5160214</v>
      </c>
      <c r="E78" s="98" t="n">
        <v>5966.1267399</v>
      </c>
      <c r="F78" s="98" t="n">
        <v>7.72569781290493</v>
      </c>
      <c r="G78" s="98" t="n">
        <v>92.2743021870951</v>
      </c>
    </row>
    <row r="79">
      <c r="A79" s="98" t="s">
        <v>35</v>
      </c>
      <c r="B79" s="98" t="s">
        <v>36</v>
      </c>
      <c r="C79" s="98" t="s">
        <v>18</v>
      </c>
      <c r="D79" s="98" t="n">
        <v>0</v>
      </c>
      <c r="E79" s="98" t="n">
        <v>161.819609</v>
      </c>
      <c r="F79" s="98" t="n">
        <v>0</v>
      </c>
      <c r="G79" s="98" t="n">
        <v>100</v>
      </c>
    </row>
    <row r="80">
      <c r="A80" s="98" t="s">
        <v>35</v>
      </c>
      <c r="B80" s="98" t="s">
        <v>36</v>
      </c>
      <c r="C80" s="98" t="s">
        <v>19</v>
      </c>
      <c r="D80" s="98" t="n">
        <v>1707.3234437</v>
      </c>
      <c r="E80" s="98" t="n">
        <v>6541.1873662</v>
      </c>
      <c r="F80" s="98" t="n">
        <v>20.698565875077</v>
      </c>
      <c r="G80" s="98" t="n">
        <v>79.301434124923</v>
      </c>
    </row>
    <row r="81">
      <c r="A81" s="98" t="s">
        <v>56</v>
      </c>
      <c r="B81" s="98" t="s">
        <v>57</v>
      </c>
      <c r="C81" s="98" t="s">
        <v>18</v>
      </c>
      <c r="D81" s="98" t="n">
        <v>0</v>
      </c>
      <c r="E81" s="98" t="n">
        <v>1791.932569</v>
      </c>
      <c r="F81" s="98" t="n">
        <v>0</v>
      </c>
      <c r="G81" s="98" t="n">
        <v>100</v>
      </c>
    </row>
    <row r="82">
      <c r="A82" s="98" t="s">
        <v>56</v>
      </c>
      <c r="B82" s="98" t="s">
        <v>57</v>
      </c>
      <c r="C82" s="98" t="s">
        <v>19</v>
      </c>
      <c r="D82" s="98" t="n">
        <v>9721.6085736</v>
      </c>
      <c r="E82" s="98" t="n">
        <v>45012.5995475</v>
      </c>
      <c r="F82" s="98" t="n">
        <v>17.7614857459723</v>
      </c>
      <c r="G82" s="98" t="n">
        <v>82.2385142540277</v>
      </c>
    </row>
    <row r="83">
      <c r="A83" s="98" t="s">
        <v>37</v>
      </c>
      <c r="B83" s="98" t="s">
        <v>38</v>
      </c>
      <c r="C83" s="98" t="s">
        <v>18</v>
      </c>
      <c r="D83" s="98" t="n">
        <v>0</v>
      </c>
      <c r="E83" s="98" t="n">
        <v>2333.2377324</v>
      </c>
      <c r="F83" s="98" t="n">
        <v>0</v>
      </c>
      <c r="G83" s="98" t="n">
        <v>100</v>
      </c>
    </row>
    <row r="84">
      <c r="A84" s="98" t="s">
        <v>37</v>
      </c>
      <c r="B84" s="98" t="s">
        <v>38</v>
      </c>
      <c r="C84" s="98" t="s">
        <v>19</v>
      </c>
      <c r="D84" s="98" t="n">
        <v>12880.5790439</v>
      </c>
      <c r="E84" s="98" t="n">
        <v>55731.2748887</v>
      </c>
      <c r="F84" s="98" t="n">
        <v>18.7731103382705</v>
      </c>
      <c r="G84" s="98" t="n">
        <v>81.2268896617295</v>
      </c>
    </row>
    <row r="85">
      <c r="A85" s="98" t="s">
        <v>58</v>
      </c>
      <c r="B85" s="98" t="s">
        <v>59</v>
      </c>
      <c r="C85" s="98" t="s">
        <v>18</v>
      </c>
      <c r="D85" s="98" t="n">
        <v>0</v>
      </c>
      <c r="E85" s="98" t="n">
        <v>397.9811839</v>
      </c>
      <c r="F85" s="98" t="n">
        <v>0</v>
      </c>
      <c r="G85" s="98" t="n">
        <v>100</v>
      </c>
    </row>
    <row r="86">
      <c r="A86" s="98" t="s">
        <v>58</v>
      </c>
      <c r="B86" s="98" t="s">
        <v>59</v>
      </c>
      <c r="C86" s="98" t="s">
        <v>19</v>
      </c>
      <c r="D86" s="98" t="n">
        <v>1568.1636238</v>
      </c>
      <c r="E86" s="98" t="n">
        <v>10884.1305462</v>
      </c>
      <c r="F86" s="98" t="n">
        <v>12.5933711683266</v>
      </c>
      <c r="G86" s="98" t="n">
        <v>87.4066288316733</v>
      </c>
    </row>
    <row r="87">
      <c r="A87" s="98" t="s">
        <v>39</v>
      </c>
      <c r="B87" s="98" t="s">
        <v>40</v>
      </c>
      <c r="C87" s="98" t="s">
        <v>18</v>
      </c>
      <c r="D87" s="98" t="n">
        <v>749.2045642</v>
      </c>
      <c r="E87" s="98" t="n">
        <v>22734.1372789</v>
      </c>
      <c r="F87" s="98" t="n">
        <v>3.19036604417584</v>
      </c>
      <c r="G87" s="98" t="n">
        <v>96.8096339558242</v>
      </c>
    </row>
    <row r="88">
      <c r="A88" s="98" t="s">
        <v>39</v>
      </c>
      <c r="B88" s="98" t="s">
        <v>40</v>
      </c>
      <c r="C88" s="98" t="s">
        <v>19</v>
      </c>
      <c r="D88" s="98" t="n">
        <v>34623.9786694</v>
      </c>
      <c r="E88" s="98" t="n">
        <v>292019.4186665</v>
      </c>
      <c r="F88" s="98" t="n">
        <v>10.5999322049038</v>
      </c>
      <c r="G88" s="98" t="n">
        <v>89.4000677950962</v>
      </c>
    </row>
    <row r="89">
      <c r="A89" s="98" t="s">
        <v>41</v>
      </c>
      <c r="B89" s="98" t="s">
        <v>42</v>
      </c>
      <c r="C89" s="98" t="s">
        <v>18</v>
      </c>
      <c r="D89" s="98" t="n">
        <v>0</v>
      </c>
      <c r="E89" s="98" t="n">
        <v>89.2070696</v>
      </c>
      <c r="F89" s="98" t="n">
        <v>0</v>
      </c>
      <c r="G89" s="98" t="n">
        <v>100</v>
      </c>
    </row>
    <row r="90">
      <c r="A90" s="98" t="s">
        <v>41</v>
      </c>
      <c r="B90" s="98" t="s">
        <v>42</v>
      </c>
      <c r="C90" s="98" t="s">
        <v>19</v>
      </c>
      <c r="D90" s="98" t="n">
        <v>1404.603402</v>
      </c>
      <c r="E90" s="98" t="n">
        <v>9284.3600522</v>
      </c>
      <c r="F90" s="98" t="n">
        <v>13.140688599212</v>
      </c>
      <c r="G90" s="98" t="n">
        <v>86.859311400788</v>
      </c>
    </row>
    <row r="91">
      <c r="A91" s="98" t="s">
        <v>60</v>
      </c>
      <c r="B91" s="98" t="s">
        <v>61</v>
      </c>
      <c r="C91" s="98" t="s">
        <v>18</v>
      </c>
      <c r="D91" s="98" t="n">
        <v>0</v>
      </c>
      <c r="E91" s="98" t="n">
        <v>168.0319591</v>
      </c>
      <c r="F91" s="98" t="n">
        <v>0</v>
      </c>
      <c r="G91" s="98" t="n">
        <v>100</v>
      </c>
    </row>
    <row r="92">
      <c r="A92" s="98" t="s">
        <v>60</v>
      </c>
      <c r="B92" s="98" t="s">
        <v>61</v>
      </c>
      <c r="C92" s="98" t="s">
        <v>19</v>
      </c>
      <c r="D92" s="98" t="n">
        <v>520.8137218</v>
      </c>
      <c r="E92" s="98" t="n">
        <v>3732.6173054</v>
      </c>
      <c r="F92" s="98" t="n">
        <v>12.2445554769663</v>
      </c>
      <c r="G92" s="98" t="n">
        <v>87.7554445230337</v>
      </c>
    </row>
    <row r="93">
      <c r="A93" s="98" t="s">
        <v>62</v>
      </c>
      <c r="B93" s="98" t="s">
        <v>63</v>
      </c>
      <c r="C93" s="98" t="s">
        <v>18</v>
      </c>
      <c r="D93" s="98" t="n">
        <v>3.1941993</v>
      </c>
      <c r="E93" s="98" t="n">
        <v>137.5666395</v>
      </c>
      <c r="F93" s="98" t="n">
        <v>2.26923860871451</v>
      </c>
      <c r="G93" s="98" t="n">
        <v>97.7307613912855</v>
      </c>
    </row>
    <row r="94">
      <c r="A94" s="98" t="s">
        <v>62</v>
      </c>
      <c r="B94" s="98" t="s">
        <v>63</v>
      </c>
      <c r="C94" s="98" t="s">
        <v>19</v>
      </c>
      <c r="D94" s="98" t="n">
        <v>850.4264767</v>
      </c>
      <c r="E94" s="98" t="n">
        <v>3407.9065792</v>
      </c>
      <c r="F94" s="98" t="n">
        <v>19.9708774662827</v>
      </c>
      <c r="G94" s="98" t="n">
        <v>80.0291225337173</v>
      </c>
    </row>
    <row r="95">
      <c r="A95" s="98" t="s">
        <v>64</v>
      </c>
      <c r="B95" s="98" t="s">
        <v>65</v>
      </c>
      <c r="C95" s="98" t="s">
        <v>18</v>
      </c>
      <c r="D95" s="98" t="n">
        <v>0</v>
      </c>
      <c r="E95" s="98" t="n">
        <v>262.4877665</v>
      </c>
      <c r="F95" s="98" t="n">
        <v>0</v>
      </c>
      <c r="G95" s="98" t="n">
        <v>100</v>
      </c>
    </row>
    <row r="96">
      <c r="A96" s="98" t="s">
        <v>64</v>
      </c>
      <c r="B96" s="98" t="s">
        <v>65</v>
      </c>
      <c r="C96" s="98" t="s">
        <v>19</v>
      </c>
      <c r="D96" s="98" t="n">
        <v>931.0201765</v>
      </c>
      <c r="E96" s="98" t="n">
        <v>4257.6428083</v>
      </c>
      <c r="F96" s="98" t="n">
        <v>17.9433541786659</v>
      </c>
      <c r="G96" s="98" t="n">
        <v>82.0566458213341</v>
      </c>
    </row>
    <row r="97">
      <c r="A97" s="98" t="s">
        <v>66</v>
      </c>
      <c r="B97" s="98" t="s">
        <v>67</v>
      </c>
      <c r="C97" s="98" t="s">
        <v>18</v>
      </c>
      <c r="D97" s="98" t="n">
        <v>15.0465146</v>
      </c>
      <c r="E97" s="98" t="n">
        <v>462.0660959</v>
      </c>
      <c r="F97" s="98" t="n">
        <v>3.15366105796946</v>
      </c>
      <c r="G97" s="98" t="n">
        <v>96.8463389420305</v>
      </c>
    </row>
    <row r="98">
      <c r="A98" s="98" t="s">
        <v>66</v>
      </c>
      <c r="B98" s="98" t="s">
        <v>67</v>
      </c>
      <c r="C98" s="98" t="s">
        <v>19</v>
      </c>
      <c r="D98" s="98" t="n">
        <v>1414.1734443</v>
      </c>
      <c r="E98" s="98" t="n">
        <v>7847.4515464</v>
      </c>
      <c r="F98" s="98" t="n">
        <v>15.2691719403456</v>
      </c>
      <c r="G98" s="98" t="n">
        <v>84.7308280596544</v>
      </c>
    </row>
    <row r="99">
      <c r="A99" s="98" t="s">
        <v>68</v>
      </c>
      <c r="B99" s="98" t="s">
        <v>69</v>
      </c>
      <c r="C99" s="98" t="s">
        <v>18</v>
      </c>
      <c r="D99" s="98" t="n">
        <v>1.7535946</v>
      </c>
      <c r="E99" s="98" t="n">
        <v>35.1189049</v>
      </c>
      <c r="F99" s="98" t="n">
        <v>4.75583327352137</v>
      </c>
      <c r="G99" s="98" t="n">
        <v>95.2441667264786</v>
      </c>
    </row>
    <row r="100">
      <c r="A100" s="98" t="s">
        <v>68</v>
      </c>
      <c r="B100" s="98" t="s">
        <v>69</v>
      </c>
      <c r="C100" s="98" t="s">
        <v>19</v>
      </c>
      <c r="D100" s="98" t="n">
        <v>45.9164698</v>
      </c>
      <c r="E100" s="98" t="n">
        <v>636.9543987</v>
      </c>
      <c r="F100" s="98" t="n">
        <v>6.72403406237852</v>
      </c>
      <c r="G100" s="98" t="n">
        <v>93.2759659376215</v>
      </c>
    </row>
    <row r="101">
      <c r="A101" s="98" t="s">
        <v>70</v>
      </c>
      <c r="B101" s="98" t="s">
        <v>71</v>
      </c>
      <c r="C101" s="98" t="s">
        <v>18</v>
      </c>
      <c r="D101" s="98" t="n">
        <v>36.641741</v>
      </c>
      <c r="E101" s="98" t="n">
        <v>1154.2294995</v>
      </c>
      <c r="F101" s="98" t="n">
        <v>3.07688520419853</v>
      </c>
      <c r="G101" s="98" t="n">
        <v>96.9231147958015</v>
      </c>
    </row>
    <row r="102">
      <c r="A102" s="98" t="s">
        <v>70</v>
      </c>
      <c r="B102" s="98" t="s">
        <v>71</v>
      </c>
      <c r="C102" s="98" t="s">
        <v>19</v>
      </c>
      <c r="D102" s="98" t="n">
        <v>11853.7265294</v>
      </c>
      <c r="E102" s="98" t="n">
        <v>48554.0905921</v>
      </c>
      <c r="F102" s="98" t="n">
        <v>19.6228354114473</v>
      </c>
      <c r="G102" s="98" t="n">
        <v>80.3771645885527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422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99" t="s">
        <v>74</v>
      </c>
      <c r="B113" s="99" t="s">
        <v>75</v>
      </c>
      <c r="C113" s="99" t="s">
        <v>18</v>
      </c>
      <c r="D113" s="99" t="n">
        <v>0</v>
      </c>
      <c r="E113" s="99" t="n">
        <v>3744.231394</v>
      </c>
      <c r="F113" s="99" t="n">
        <v>0</v>
      </c>
      <c r="G113" s="99" t="n">
        <v>100</v>
      </c>
    </row>
    <row r="114">
      <c r="A114" s="99" t="s">
        <v>74</v>
      </c>
      <c r="B114" s="99" t="s">
        <v>75</v>
      </c>
      <c r="C114" s="99" t="s">
        <v>19</v>
      </c>
      <c r="D114" s="99" t="n">
        <v>130124.0302506</v>
      </c>
      <c r="E114" s="99" t="n">
        <v>153333.1701975</v>
      </c>
      <c r="F114" s="99" t="n">
        <v>45.9060592021988</v>
      </c>
      <c r="G114" s="99" t="n">
        <v>54.0939407978012</v>
      </c>
    </row>
    <row r="115">
      <c r="A115" s="99" t="s">
        <v>76</v>
      </c>
      <c r="B115" s="99" t="s">
        <v>77</v>
      </c>
      <c r="C115" s="99" t="s">
        <v>18</v>
      </c>
      <c r="D115" s="99" t="n">
        <v>0</v>
      </c>
      <c r="E115" s="99" t="n">
        <v>795.9219763</v>
      </c>
      <c r="F115" s="99" t="n">
        <v>0</v>
      </c>
      <c r="G115" s="99" t="n">
        <v>100</v>
      </c>
    </row>
    <row r="116">
      <c r="A116" s="99" t="s">
        <v>76</v>
      </c>
      <c r="B116" s="99" t="s">
        <v>77</v>
      </c>
      <c r="C116" s="99" t="s">
        <v>19</v>
      </c>
      <c r="D116" s="99" t="n">
        <v>55370.6600664</v>
      </c>
      <c r="E116" s="99" t="n">
        <v>39559.1887964</v>
      </c>
      <c r="F116" s="99" t="n">
        <v>58.3279766371755</v>
      </c>
      <c r="G116" s="99" t="n">
        <v>41.6720233628245</v>
      </c>
    </row>
    <row r="117">
      <c r="A117" s="99" t="s">
        <v>78</v>
      </c>
      <c r="B117" s="99" t="s">
        <v>79</v>
      </c>
      <c r="C117" s="99" t="s">
        <v>18</v>
      </c>
      <c r="D117" s="99" t="n">
        <v>97.4578642</v>
      </c>
      <c r="E117" s="99" t="n">
        <v>2672.0127176</v>
      </c>
      <c r="F117" s="99" t="n">
        <v>3.51900702034747</v>
      </c>
      <c r="G117" s="99" t="n">
        <v>96.4809929796525</v>
      </c>
    </row>
    <row r="118">
      <c r="A118" s="99" t="s">
        <v>78</v>
      </c>
      <c r="B118" s="99" t="s">
        <v>79</v>
      </c>
      <c r="C118" s="99" t="s">
        <v>19</v>
      </c>
      <c r="D118" s="99" t="n">
        <v>13262.3193316</v>
      </c>
      <c r="E118" s="99" t="n">
        <v>32524.5939896</v>
      </c>
      <c r="F118" s="99" t="n">
        <v>28.9653055198621</v>
      </c>
      <c r="G118" s="99" t="n">
        <v>71.0346944801379</v>
      </c>
    </row>
    <row r="119">
      <c r="A119" s="99" t="s">
        <v>80</v>
      </c>
      <c r="B119" s="99" t="s">
        <v>81</v>
      </c>
      <c r="C119" s="99" t="s">
        <v>18</v>
      </c>
      <c r="D119" s="99" t="n">
        <v>182.0170041</v>
      </c>
      <c r="E119" s="99" t="n">
        <v>5304.3840917</v>
      </c>
      <c r="F119" s="99" t="n">
        <v>3.31760294083018</v>
      </c>
      <c r="G119" s="99" t="n">
        <v>96.6823970591698</v>
      </c>
    </row>
    <row r="120">
      <c r="A120" s="99" t="s">
        <v>80</v>
      </c>
      <c r="B120" s="99" t="s">
        <v>81</v>
      </c>
      <c r="C120" s="99" t="s">
        <v>19</v>
      </c>
      <c r="D120" s="99" t="n">
        <v>27611.1234024</v>
      </c>
      <c r="E120" s="99" t="n">
        <v>134786.1379832</v>
      </c>
      <c r="F120" s="99" t="n">
        <v>17.0022099922236</v>
      </c>
      <c r="G120" s="99" t="n">
        <v>82.9977900077764</v>
      </c>
    </row>
    <row r="121">
      <c r="A121" s="99" t="s">
        <v>82</v>
      </c>
      <c r="B121" s="99" t="s">
        <v>83</v>
      </c>
      <c r="C121" s="99" t="s">
        <v>18</v>
      </c>
      <c r="D121" s="99" t="n">
        <v>622.8039398</v>
      </c>
      <c r="E121" s="99" t="n">
        <v>12563.6091263</v>
      </c>
      <c r="F121" s="99" t="n">
        <v>4.7230731866054</v>
      </c>
      <c r="G121" s="99" t="n">
        <v>95.2769268133946</v>
      </c>
    </row>
    <row r="122">
      <c r="A122" s="99" t="s">
        <v>82</v>
      </c>
      <c r="B122" s="99" t="s">
        <v>83</v>
      </c>
      <c r="C122" s="99" t="s">
        <v>19</v>
      </c>
      <c r="D122" s="99" t="n">
        <v>12902.3971829</v>
      </c>
      <c r="E122" s="99" t="n">
        <v>128832.6709819</v>
      </c>
      <c r="F122" s="99" t="n">
        <v>9.1031791566911</v>
      </c>
      <c r="G122" s="99" t="n">
        <v>90.8968208433089</v>
      </c>
    </row>
    <row r="123">
      <c r="A123" s="99" t="s">
        <v>84</v>
      </c>
      <c r="B123" s="99" t="s">
        <v>85</v>
      </c>
      <c r="C123" s="99" t="s">
        <v>18</v>
      </c>
      <c r="D123" s="99" t="n">
        <v>0</v>
      </c>
      <c r="E123" s="99" t="n">
        <v>1592.812427</v>
      </c>
      <c r="F123" s="99" t="n">
        <v>0</v>
      </c>
      <c r="G123" s="99" t="n">
        <v>100</v>
      </c>
    </row>
    <row r="124">
      <c r="A124" s="99" t="s">
        <v>84</v>
      </c>
      <c r="B124" s="99" t="s">
        <v>85</v>
      </c>
      <c r="C124" s="99" t="s">
        <v>19</v>
      </c>
      <c r="D124" s="99" t="n">
        <v>20631.0932979</v>
      </c>
      <c r="E124" s="99" t="n">
        <v>58495.2013211</v>
      </c>
      <c r="F124" s="99" t="n">
        <v>26.0736249526665</v>
      </c>
      <c r="G124" s="99" t="n">
        <v>73.9263750473335</v>
      </c>
    </row>
    <row r="125">
      <c r="A125" s="99" t="s">
        <v>86</v>
      </c>
      <c r="B125" s="99" t="s">
        <v>87</v>
      </c>
      <c r="C125" s="99" t="s">
        <v>18</v>
      </c>
      <c r="D125" s="99" t="n">
        <v>412.2903257</v>
      </c>
      <c r="E125" s="99" t="n">
        <v>11464.1421305</v>
      </c>
      <c r="F125" s="99" t="n">
        <v>3.471499772516</v>
      </c>
      <c r="G125" s="99" t="n">
        <v>96.528500227484</v>
      </c>
    </row>
    <row r="126">
      <c r="A126" s="99" t="s">
        <v>86</v>
      </c>
      <c r="B126" s="99" t="s">
        <v>87</v>
      </c>
      <c r="C126" s="99" t="s">
        <v>19</v>
      </c>
      <c r="D126" s="99" t="n">
        <v>40862.2830849</v>
      </c>
      <c r="E126" s="99" t="n">
        <v>225571.3823681</v>
      </c>
      <c r="F126" s="99" t="n">
        <v>15.3367567178211</v>
      </c>
      <c r="G126" s="99" t="n">
        <v>84.6632432821789</v>
      </c>
    </row>
    <row r="127">
      <c r="A127" s="99" t="s">
        <v>88</v>
      </c>
      <c r="B127" s="99" t="s">
        <v>89</v>
      </c>
      <c r="C127" s="99" t="s">
        <v>18</v>
      </c>
      <c r="D127" s="99" t="n">
        <v>965.5174758</v>
      </c>
      <c r="E127" s="99" t="n">
        <v>13851.9068195</v>
      </c>
      <c r="F127" s="99" t="n">
        <v>6.51609521707667</v>
      </c>
      <c r="G127" s="99" t="n">
        <v>93.4839047829233</v>
      </c>
    </row>
    <row r="128">
      <c r="A128" s="99" t="s">
        <v>88</v>
      </c>
      <c r="B128" s="99" t="s">
        <v>89</v>
      </c>
      <c r="C128" s="99" t="s">
        <v>19</v>
      </c>
      <c r="D128" s="99" t="n">
        <v>124589.7073704</v>
      </c>
      <c r="E128" s="99" t="n">
        <v>314418.3137276</v>
      </c>
      <c r="F128" s="99" t="n">
        <v>28.379824828437</v>
      </c>
      <c r="G128" s="99" t="n">
        <v>71.620175171563</v>
      </c>
    </row>
    <row r="129">
      <c r="A129" s="99" t="s">
        <v>90</v>
      </c>
      <c r="B129" s="99" t="s">
        <v>91</v>
      </c>
      <c r="C129" s="99" t="s">
        <v>18</v>
      </c>
      <c r="D129" s="99" t="n">
        <v>116.6415081</v>
      </c>
      <c r="E129" s="99" t="n">
        <v>3012.5614133</v>
      </c>
      <c r="F129" s="99" t="n">
        <v>3.72751499438761</v>
      </c>
      <c r="G129" s="99" t="n">
        <v>96.2724850056124</v>
      </c>
    </row>
    <row r="130">
      <c r="A130" s="99" t="s">
        <v>90</v>
      </c>
      <c r="B130" s="99" t="s">
        <v>91</v>
      </c>
      <c r="C130" s="99" t="s">
        <v>19</v>
      </c>
      <c r="D130" s="99" t="n">
        <v>70194.87275</v>
      </c>
      <c r="E130" s="99" t="n">
        <v>118398.8377242</v>
      </c>
      <c r="F130" s="99" t="n">
        <v>37.2201557376977</v>
      </c>
      <c r="G130" s="99" t="n">
        <v>62.7798442623023</v>
      </c>
    </row>
    <row r="131">
      <c r="A131" s="99" t="s">
        <v>92</v>
      </c>
      <c r="B131" s="99" t="s">
        <v>93</v>
      </c>
      <c r="C131" s="99" t="s">
        <v>18</v>
      </c>
      <c r="D131" s="99" t="n">
        <v>293.3085319</v>
      </c>
      <c r="E131" s="99" t="n">
        <v>7885.7861653</v>
      </c>
      <c r="F131" s="99" t="n">
        <v>3.5860757548193</v>
      </c>
      <c r="G131" s="99" t="n">
        <v>96.4139242451807</v>
      </c>
    </row>
    <row r="132">
      <c r="A132" s="99" t="s">
        <v>92</v>
      </c>
      <c r="B132" s="99" t="s">
        <v>93</v>
      </c>
      <c r="C132" s="99" t="s">
        <v>19</v>
      </c>
      <c r="D132" s="99" t="n">
        <v>128765.904056</v>
      </c>
      <c r="E132" s="99" t="n">
        <v>251254.2908182</v>
      </c>
      <c r="F132" s="99" t="n">
        <v>33.8839634821581</v>
      </c>
      <c r="G132" s="99" t="n">
        <v>66.1160365178419</v>
      </c>
    </row>
    <row r="133">
      <c r="A133" s="99" t="s">
        <v>94</v>
      </c>
      <c r="B133" s="99" t="s">
        <v>95</v>
      </c>
      <c r="C133" s="99" t="s">
        <v>18</v>
      </c>
      <c r="D133" s="99" t="n">
        <v>340.4191262</v>
      </c>
      <c r="E133" s="99" t="n">
        <v>11270.4688527</v>
      </c>
      <c r="F133" s="99" t="n">
        <v>2.93189570701767</v>
      </c>
      <c r="G133" s="99" t="n">
        <v>97.0681042929823</v>
      </c>
    </row>
    <row r="134">
      <c r="A134" s="99" t="s">
        <v>94</v>
      </c>
      <c r="B134" s="99" t="s">
        <v>95</v>
      </c>
      <c r="C134" s="99" t="s">
        <v>19</v>
      </c>
      <c r="D134" s="99" t="n">
        <v>243374.5981276</v>
      </c>
      <c r="E134" s="99" t="n">
        <v>342565.4726895</v>
      </c>
      <c r="F134" s="99" t="n">
        <v>41.5357491745208</v>
      </c>
      <c r="G134" s="99" t="n">
        <v>58.4642508254792</v>
      </c>
    </row>
    <row r="135">
      <c r="A135" s="99" t="s">
        <v>96</v>
      </c>
      <c r="B135" s="99" t="s">
        <v>97</v>
      </c>
      <c r="C135" s="99" t="s">
        <v>18</v>
      </c>
      <c r="D135" s="99" t="n">
        <v>17.3112195</v>
      </c>
      <c r="E135" s="99" t="n">
        <v>936.9637594</v>
      </c>
      <c r="F135" s="99" t="n">
        <v>1.81407035527168</v>
      </c>
      <c r="G135" s="99" t="n">
        <v>98.1859296447283</v>
      </c>
    </row>
    <row r="136">
      <c r="A136" s="99" t="s">
        <v>96</v>
      </c>
      <c r="B136" s="99" t="s">
        <v>97</v>
      </c>
      <c r="C136" s="99" t="s">
        <v>19</v>
      </c>
      <c r="D136" s="99" t="n">
        <v>30711.2169023</v>
      </c>
      <c r="E136" s="99" t="n">
        <v>41983.1095893</v>
      </c>
      <c r="F136" s="99" t="n">
        <v>42.2470616133279</v>
      </c>
      <c r="G136" s="99" t="n">
        <v>57.7529383866721</v>
      </c>
    </row>
    <row r="137">
      <c r="A137" s="99" t="s">
        <v>98</v>
      </c>
      <c r="B137" s="99" t="s">
        <v>99</v>
      </c>
      <c r="C137" s="99" t="s">
        <v>18</v>
      </c>
      <c r="D137" s="99" t="n">
        <v>0</v>
      </c>
      <c r="E137" s="99" t="n">
        <v>168.820981</v>
      </c>
      <c r="F137" s="99" t="n">
        <v>0</v>
      </c>
      <c r="G137" s="99" t="n">
        <v>100</v>
      </c>
    </row>
    <row r="138">
      <c r="A138" s="99" t="s">
        <v>98</v>
      </c>
      <c r="B138" s="99" t="s">
        <v>99</v>
      </c>
      <c r="C138" s="99" t="s">
        <v>19</v>
      </c>
      <c r="D138" s="99" t="n">
        <v>56552.1099012</v>
      </c>
      <c r="E138" s="99" t="n">
        <v>34598.0460498</v>
      </c>
      <c r="F138" s="99" t="n">
        <v>62.0428010365676</v>
      </c>
      <c r="G138" s="99" t="n">
        <v>37.9571989634324</v>
      </c>
    </row>
    <row r="139">
      <c r="A139" s="99" t="s">
        <v>100</v>
      </c>
      <c r="B139" s="99" t="s">
        <v>101</v>
      </c>
      <c r="C139" s="99" t="s">
        <v>18</v>
      </c>
      <c r="D139" s="99" t="n">
        <v>0</v>
      </c>
      <c r="E139" s="99" t="n">
        <v>1888.3194859</v>
      </c>
      <c r="F139" s="99" t="n">
        <v>0</v>
      </c>
      <c r="G139" s="99" t="n">
        <v>100</v>
      </c>
    </row>
    <row r="140">
      <c r="A140" s="99" t="s">
        <v>100</v>
      </c>
      <c r="B140" s="99" t="s">
        <v>101</v>
      </c>
      <c r="C140" s="99" t="s">
        <v>19</v>
      </c>
      <c r="D140" s="99" t="n">
        <v>8143.4567583</v>
      </c>
      <c r="E140" s="99" t="n">
        <v>30658.3440829</v>
      </c>
      <c r="F140" s="99" t="n">
        <v>20.9873165207663</v>
      </c>
      <c r="G140" s="99" t="n">
        <v>79.0126834792337</v>
      </c>
    </row>
    <row r="141">
      <c r="A141" s="99" t="s">
        <v>102</v>
      </c>
      <c r="B141" s="99" t="s">
        <v>103</v>
      </c>
      <c r="C141" s="99" t="s">
        <v>18</v>
      </c>
      <c r="D141" s="99" t="n">
        <v>33.4470173</v>
      </c>
      <c r="E141" s="99" t="n">
        <v>1109.8561049</v>
      </c>
      <c r="F141" s="99" t="n">
        <v>2.92547240102341</v>
      </c>
      <c r="G141" s="99" t="n">
        <v>97.0745275989766</v>
      </c>
    </row>
    <row r="142">
      <c r="A142" s="99" t="s">
        <v>102</v>
      </c>
      <c r="B142" s="99" t="s">
        <v>103</v>
      </c>
      <c r="C142" s="99" t="s">
        <v>19</v>
      </c>
      <c r="D142" s="99" t="n">
        <v>13052.1685728</v>
      </c>
      <c r="E142" s="99" t="n">
        <v>26389.7894648</v>
      </c>
      <c r="F142" s="99" t="n">
        <v>33.0920908144504</v>
      </c>
      <c r="G142" s="99" t="n">
        <v>66.9079091855496</v>
      </c>
    </row>
    <row r="143">
      <c r="A143" s="99" t="s">
        <v>104</v>
      </c>
      <c r="B143" s="99" t="s">
        <v>105</v>
      </c>
      <c r="C143" s="99" t="s">
        <v>18</v>
      </c>
      <c r="D143" s="99" t="n">
        <v>143.9295253</v>
      </c>
      <c r="E143" s="99" t="n">
        <v>1410.9156565</v>
      </c>
      <c r="F143" s="99" t="n">
        <v>9.2568396509662</v>
      </c>
      <c r="G143" s="99" t="n">
        <v>90.7431603490338</v>
      </c>
    </row>
    <row r="144">
      <c r="A144" s="99" t="s">
        <v>104</v>
      </c>
      <c r="B144" s="99" t="s">
        <v>105</v>
      </c>
      <c r="C144" s="99" t="s">
        <v>19</v>
      </c>
      <c r="D144" s="99" t="n">
        <v>36880.8642981</v>
      </c>
      <c r="E144" s="99" t="n">
        <v>77524.1687985</v>
      </c>
      <c r="F144" s="99" t="n">
        <v>32.237099452573</v>
      </c>
      <c r="G144" s="99" t="n">
        <v>67.762900547427</v>
      </c>
    </row>
    <row r="145">
      <c r="A145" s="99" t="s">
        <v>106</v>
      </c>
      <c r="B145" s="99" t="s">
        <v>107</v>
      </c>
      <c r="C145" s="99" t="s">
        <v>18</v>
      </c>
      <c r="D145" s="99" t="n">
        <v>0</v>
      </c>
      <c r="E145" s="99" t="n">
        <v>285.8605798</v>
      </c>
      <c r="F145" s="99" t="n">
        <v>0</v>
      </c>
      <c r="G145" s="99" t="n">
        <v>100</v>
      </c>
    </row>
    <row r="146">
      <c r="A146" s="99" t="s">
        <v>106</v>
      </c>
      <c r="B146" s="99" t="s">
        <v>107</v>
      </c>
      <c r="C146" s="99" t="s">
        <v>19</v>
      </c>
      <c r="D146" s="99" t="n">
        <v>3112.830156</v>
      </c>
      <c r="E146" s="99" t="n">
        <v>5436.4831195</v>
      </c>
      <c r="F146" s="99" t="n">
        <v>36.4102946715091</v>
      </c>
      <c r="G146" s="99" t="n">
        <v>63.5897053284909</v>
      </c>
    </row>
    <row r="147">
      <c r="A147" s="99" t="s">
        <v>108</v>
      </c>
      <c r="B147" s="99" t="s">
        <v>109</v>
      </c>
      <c r="C147" s="99" t="s">
        <v>18</v>
      </c>
      <c r="D147" s="99" t="n">
        <v>117.5053896</v>
      </c>
      <c r="E147" s="99" t="n">
        <v>7301.3804501</v>
      </c>
      <c r="F147" s="99" t="n">
        <v>1.5838684155403</v>
      </c>
      <c r="G147" s="99" t="n">
        <v>98.4161315844597</v>
      </c>
    </row>
    <row r="148">
      <c r="A148" s="99" t="s">
        <v>108</v>
      </c>
      <c r="B148" s="99" t="s">
        <v>109</v>
      </c>
      <c r="C148" s="99" t="s">
        <v>19</v>
      </c>
      <c r="D148" s="99" t="n">
        <v>31104.2055362</v>
      </c>
      <c r="E148" s="99" t="n">
        <v>124093.221764</v>
      </c>
      <c r="F148" s="99" t="n">
        <v>20.0417017712767</v>
      </c>
      <c r="G148" s="99" t="n">
        <v>79.9582982287233</v>
      </c>
    </row>
    <row r="149">
      <c r="A149" s="99" t="s">
        <v>110</v>
      </c>
      <c r="B149" s="99" t="s">
        <v>111</v>
      </c>
      <c r="C149" s="99" t="s">
        <v>18</v>
      </c>
      <c r="D149" s="99" t="n">
        <v>652.5232564</v>
      </c>
      <c r="E149" s="99" t="n">
        <v>17646.9885643</v>
      </c>
      <c r="F149" s="99" t="n">
        <v>3.56579597747455</v>
      </c>
      <c r="G149" s="99" t="n">
        <v>96.4342040225254</v>
      </c>
    </row>
    <row r="150">
      <c r="A150" s="99" t="s">
        <v>110</v>
      </c>
      <c r="B150" s="99" t="s">
        <v>111</v>
      </c>
      <c r="C150" s="99" t="s">
        <v>19</v>
      </c>
      <c r="D150" s="99" t="n">
        <v>35411.6842188</v>
      </c>
      <c r="E150" s="99" t="n">
        <v>208180.3010585</v>
      </c>
      <c r="F150" s="99" t="n">
        <v>14.5372944756323</v>
      </c>
      <c r="G150" s="99" t="n">
        <v>85.4627055243677</v>
      </c>
    </row>
    <row r="151">
      <c r="A151" s="99" t="s">
        <v>112</v>
      </c>
      <c r="B151" s="99" t="s">
        <v>113</v>
      </c>
      <c r="C151" s="99" t="s">
        <v>18</v>
      </c>
      <c r="D151" s="99" t="n">
        <v>3.6092648</v>
      </c>
      <c r="E151" s="99" t="n">
        <v>176.8539752</v>
      </c>
      <c r="F151" s="99" t="n">
        <v>2</v>
      </c>
      <c r="G151" s="99" t="n">
        <v>98</v>
      </c>
    </row>
    <row r="152">
      <c r="A152" s="99" t="s">
        <v>112</v>
      </c>
      <c r="B152" s="99" t="s">
        <v>113</v>
      </c>
      <c r="C152" s="99" t="s">
        <v>19</v>
      </c>
      <c r="D152" s="99" t="n">
        <v>37.8972804</v>
      </c>
      <c r="E152" s="99" t="n">
        <v>1265.0473124</v>
      </c>
      <c r="F152" s="99" t="n">
        <v>2.90858725761773</v>
      </c>
      <c r="G152" s="99" t="n">
        <v>97.0914127423823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423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00" t="s">
        <v>74</v>
      </c>
      <c r="B163" s="100" t="s">
        <v>75</v>
      </c>
      <c r="C163" s="100" t="s">
        <v>18</v>
      </c>
      <c r="D163" s="100" t="n">
        <v>0</v>
      </c>
      <c r="E163" s="100" t="n">
        <v>3728.2869492</v>
      </c>
      <c r="F163" s="100" t="n">
        <v>0</v>
      </c>
      <c r="G163" s="100" t="n">
        <v>100</v>
      </c>
    </row>
    <row r="164">
      <c r="A164" s="100" t="s">
        <v>74</v>
      </c>
      <c r="B164" s="100" t="s">
        <v>75</v>
      </c>
      <c r="C164" s="100" t="s">
        <v>19</v>
      </c>
      <c r="D164" s="100" t="n">
        <v>130090.8061986</v>
      </c>
      <c r="E164" s="100" t="n">
        <v>153162.2282651</v>
      </c>
      <c r="F164" s="100" t="n">
        <v>45.9274183752025</v>
      </c>
      <c r="G164" s="100" t="n">
        <v>54.0725816247975</v>
      </c>
    </row>
    <row r="165">
      <c r="A165" s="100" t="s">
        <v>76</v>
      </c>
      <c r="B165" s="100" t="s">
        <v>77</v>
      </c>
      <c r="C165" s="100" t="s">
        <v>18</v>
      </c>
      <c r="D165" s="100" t="n">
        <v>0</v>
      </c>
      <c r="E165" s="100" t="n">
        <v>748.3641863</v>
      </c>
      <c r="F165" s="100" t="n">
        <v>0</v>
      </c>
      <c r="G165" s="100" t="n">
        <v>100</v>
      </c>
    </row>
    <row r="166">
      <c r="A166" s="100" t="s">
        <v>76</v>
      </c>
      <c r="B166" s="100" t="s">
        <v>77</v>
      </c>
      <c r="C166" s="100" t="s">
        <v>19</v>
      </c>
      <c r="D166" s="100" t="n">
        <v>55304.4188589</v>
      </c>
      <c r="E166" s="100" t="n">
        <v>39188.9174314</v>
      </c>
      <c r="F166" s="100" t="n">
        <v>58.527321639904</v>
      </c>
      <c r="G166" s="100" t="n">
        <v>41.472678360096</v>
      </c>
    </row>
    <row r="167">
      <c r="A167" s="100" t="s">
        <v>78</v>
      </c>
      <c r="B167" s="100" t="s">
        <v>79</v>
      </c>
      <c r="C167" s="100" t="s">
        <v>18</v>
      </c>
      <c r="D167" s="100" t="n">
        <v>97.4578642</v>
      </c>
      <c r="E167" s="100" t="n">
        <v>2588.5273845</v>
      </c>
      <c r="F167" s="100" t="n">
        <v>3.628384193367</v>
      </c>
      <c r="G167" s="100" t="n">
        <v>96.371615806633</v>
      </c>
    </row>
    <row r="168">
      <c r="A168" s="100" t="s">
        <v>78</v>
      </c>
      <c r="B168" s="100" t="s">
        <v>79</v>
      </c>
      <c r="C168" s="100" t="s">
        <v>19</v>
      </c>
      <c r="D168" s="100" t="n">
        <v>13251.7058814</v>
      </c>
      <c r="E168" s="100" t="n">
        <v>32236.9043748</v>
      </c>
      <c r="F168" s="100" t="n">
        <v>29.1319207308467</v>
      </c>
      <c r="G168" s="100" t="n">
        <v>70.8680792691533</v>
      </c>
    </row>
    <row r="169">
      <c r="A169" s="100" t="s">
        <v>80</v>
      </c>
      <c r="B169" s="100" t="s">
        <v>81</v>
      </c>
      <c r="C169" s="100" t="s">
        <v>18</v>
      </c>
      <c r="D169" s="100" t="n">
        <v>182.0170041</v>
      </c>
      <c r="E169" s="100" t="n">
        <v>5294.8718963</v>
      </c>
      <c r="F169" s="100" t="n">
        <v>3.32336491409761</v>
      </c>
      <c r="G169" s="100" t="n">
        <v>96.6766350859024</v>
      </c>
    </row>
    <row r="170">
      <c r="A170" s="100" t="s">
        <v>80</v>
      </c>
      <c r="B170" s="100" t="s">
        <v>81</v>
      </c>
      <c r="C170" s="100" t="s">
        <v>19</v>
      </c>
      <c r="D170" s="100" t="n">
        <v>27611.1234024</v>
      </c>
      <c r="E170" s="100" t="n">
        <v>134771.8696901</v>
      </c>
      <c r="F170" s="100" t="n">
        <v>17.0037039449517</v>
      </c>
      <c r="G170" s="100" t="n">
        <v>82.9962960550483</v>
      </c>
    </row>
    <row r="171">
      <c r="A171" s="100" t="s">
        <v>82</v>
      </c>
      <c r="B171" s="100" t="s">
        <v>83</v>
      </c>
      <c r="C171" s="100" t="s">
        <v>18</v>
      </c>
      <c r="D171" s="100" t="n">
        <v>622.8039398</v>
      </c>
      <c r="E171" s="100" t="n">
        <v>12123.5448648</v>
      </c>
      <c r="F171" s="100" t="n">
        <v>4.886136017047</v>
      </c>
      <c r="G171" s="100" t="n">
        <v>95.113863982953</v>
      </c>
    </row>
    <row r="172">
      <c r="A172" s="100" t="s">
        <v>82</v>
      </c>
      <c r="B172" s="100" t="s">
        <v>83</v>
      </c>
      <c r="C172" s="100" t="s">
        <v>19</v>
      </c>
      <c r="D172" s="100" t="n">
        <v>12846.5919764</v>
      </c>
      <c r="E172" s="100" t="n">
        <v>125846.3771245</v>
      </c>
      <c r="F172" s="100" t="n">
        <v>9.26261227204244</v>
      </c>
      <c r="G172" s="100" t="n">
        <v>90.7373877279576</v>
      </c>
    </row>
    <row r="173">
      <c r="A173" s="100" t="s">
        <v>84</v>
      </c>
      <c r="B173" s="100" t="s">
        <v>85</v>
      </c>
      <c r="C173" s="100" t="s">
        <v>18</v>
      </c>
      <c r="D173" s="100" t="n">
        <v>0</v>
      </c>
      <c r="E173" s="100" t="n">
        <v>1592.812427</v>
      </c>
      <c r="F173" s="100" t="n">
        <v>0</v>
      </c>
      <c r="G173" s="100" t="n">
        <v>100</v>
      </c>
    </row>
    <row r="174">
      <c r="A174" s="100" t="s">
        <v>84</v>
      </c>
      <c r="B174" s="100" t="s">
        <v>85</v>
      </c>
      <c r="C174" s="100" t="s">
        <v>19</v>
      </c>
      <c r="D174" s="100" t="n">
        <v>20631.0932979</v>
      </c>
      <c r="E174" s="100" t="n">
        <v>58495.2013211</v>
      </c>
      <c r="F174" s="100" t="n">
        <v>26.0736249526665</v>
      </c>
      <c r="G174" s="100" t="n">
        <v>73.9263750473335</v>
      </c>
    </row>
    <row r="175">
      <c r="A175" s="100" t="s">
        <v>86</v>
      </c>
      <c r="B175" s="100" t="s">
        <v>87</v>
      </c>
      <c r="C175" s="100" t="s">
        <v>18</v>
      </c>
      <c r="D175" s="100" t="n">
        <v>412.2903257</v>
      </c>
      <c r="E175" s="100" t="n">
        <v>11464.1421305</v>
      </c>
      <c r="F175" s="100" t="n">
        <v>3.471499772516</v>
      </c>
      <c r="G175" s="100" t="n">
        <v>96.528500227484</v>
      </c>
    </row>
    <row r="176">
      <c r="A176" s="100" t="s">
        <v>86</v>
      </c>
      <c r="B176" s="100" t="s">
        <v>87</v>
      </c>
      <c r="C176" s="100" t="s">
        <v>19</v>
      </c>
      <c r="D176" s="100" t="n">
        <v>40862.2830849</v>
      </c>
      <c r="E176" s="100" t="n">
        <v>225571.3823681</v>
      </c>
      <c r="F176" s="100" t="n">
        <v>15.3367567178211</v>
      </c>
      <c r="G176" s="100" t="n">
        <v>84.6632432821789</v>
      </c>
    </row>
    <row r="177">
      <c r="A177" s="100" t="s">
        <v>88</v>
      </c>
      <c r="B177" s="100" t="s">
        <v>89</v>
      </c>
      <c r="C177" s="100" t="s">
        <v>18</v>
      </c>
      <c r="D177" s="100" t="n">
        <v>965.5174758</v>
      </c>
      <c r="E177" s="100" t="n">
        <v>13851.9068195</v>
      </c>
      <c r="F177" s="100" t="n">
        <v>6.51609521707667</v>
      </c>
      <c r="G177" s="100" t="n">
        <v>93.4839047829233</v>
      </c>
    </row>
    <row r="178">
      <c r="A178" s="100" t="s">
        <v>88</v>
      </c>
      <c r="B178" s="100" t="s">
        <v>89</v>
      </c>
      <c r="C178" s="100" t="s">
        <v>19</v>
      </c>
      <c r="D178" s="100" t="n">
        <v>124589.7073704</v>
      </c>
      <c r="E178" s="100" t="n">
        <v>314418.3137276</v>
      </c>
      <c r="F178" s="100" t="n">
        <v>28.379824828437</v>
      </c>
      <c r="G178" s="100" t="n">
        <v>71.620175171563</v>
      </c>
    </row>
    <row r="179">
      <c r="A179" s="100" t="s">
        <v>90</v>
      </c>
      <c r="B179" s="100" t="s">
        <v>91</v>
      </c>
      <c r="C179" s="100" t="s">
        <v>18</v>
      </c>
      <c r="D179" s="100" t="n">
        <v>116.6415081</v>
      </c>
      <c r="E179" s="100" t="n">
        <v>3012.5614133</v>
      </c>
      <c r="F179" s="100" t="n">
        <v>3.72751499438761</v>
      </c>
      <c r="G179" s="100" t="n">
        <v>96.2724850056124</v>
      </c>
    </row>
    <row r="180">
      <c r="A180" s="100" t="s">
        <v>90</v>
      </c>
      <c r="B180" s="100" t="s">
        <v>91</v>
      </c>
      <c r="C180" s="100" t="s">
        <v>19</v>
      </c>
      <c r="D180" s="100" t="n">
        <v>70194.87275</v>
      </c>
      <c r="E180" s="100" t="n">
        <v>118398.8377242</v>
      </c>
      <c r="F180" s="100" t="n">
        <v>37.2201557376977</v>
      </c>
      <c r="G180" s="100" t="n">
        <v>62.7798442623023</v>
      </c>
    </row>
    <row r="181">
      <c r="A181" s="100" t="s">
        <v>92</v>
      </c>
      <c r="B181" s="100" t="s">
        <v>93</v>
      </c>
      <c r="C181" s="100" t="s">
        <v>18</v>
      </c>
      <c r="D181" s="100" t="n">
        <v>293.3085319</v>
      </c>
      <c r="E181" s="100" t="n">
        <v>7885.7861653</v>
      </c>
      <c r="F181" s="100" t="n">
        <v>3.5860757548193</v>
      </c>
      <c r="G181" s="100" t="n">
        <v>96.4139242451807</v>
      </c>
    </row>
    <row r="182">
      <c r="A182" s="100" t="s">
        <v>92</v>
      </c>
      <c r="B182" s="100" t="s">
        <v>93</v>
      </c>
      <c r="C182" s="100" t="s">
        <v>19</v>
      </c>
      <c r="D182" s="100" t="n">
        <v>128765.904056</v>
      </c>
      <c r="E182" s="100" t="n">
        <v>251254.2908182</v>
      </c>
      <c r="F182" s="100" t="n">
        <v>33.8839634821581</v>
      </c>
      <c r="G182" s="100" t="n">
        <v>66.1160365178419</v>
      </c>
    </row>
    <row r="183">
      <c r="A183" s="100" t="s">
        <v>94</v>
      </c>
      <c r="B183" s="100" t="s">
        <v>95</v>
      </c>
      <c r="C183" s="100" t="s">
        <v>18</v>
      </c>
      <c r="D183" s="100" t="n">
        <v>340.4191262</v>
      </c>
      <c r="E183" s="100" t="n">
        <v>11180.6475719</v>
      </c>
      <c r="F183" s="100" t="n">
        <v>2.95475354079966</v>
      </c>
      <c r="G183" s="100" t="n">
        <v>97.0452464592003</v>
      </c>
    </row>
    <row r="184">
      <c r="A184" s="100" t="s">
        <v>94</v>
      </c>
      <c r="B184" s="100" t="s">
        <v>95</v>
      </c>
      <c r="C184" s="100" t="s">
        <v>19</v>
      </c>
      <c r="D184" s="100" t="n">
        <v>243179.4381106</v>
      </c>
      <c r="E184" s="100" t="n">
        <v>341079.1053941</v>
      </c>
      <c r="F184" s="100" t="n">
        <v>41.6218882571879</v>
      </c>
      <c r="G184" s="100" t="n">
        <v>58.3781117428121</v>
      </c>
    </row>
    <row r="185">
      <c r="A185" s="100" t="s">
        <v>96</v>
      </c>
      <c r="B185" s="100" t="s">
        <v>97</v>
      </c>
      <c r="C185" s="100" t="s">
        <v>18</v>
      </c>
      <c r="D185" s="100" t="n">
        <v>17.3112195</v>
      </c>
      <c r="E185" s="100" t="n">
        <v>936.9637594</v>
      </c>
      <c r="F185" s="100" t="n">
        <v>1.81407035527168</v>
      </c>
      <c r="G185" s="100" t="n">
        <v>98.1859296447283</v>
      </c>
    </row>
    <row r="186">
      <c r="A186" s="100" t="s">
        <v>96</v>
      </c>
      <c r="B186" s="100" t="s">
        <v>97</v>
      </c>
      <c r="C186" s="100" t="s">
        <v>19</v>
      </c>
      <c r="D186" s="100" t="n">
        <v>30711.2169023</v>
      </c>
      <c r="E186" s="100" t="n">
        <v>41983.1095893</v>
      </c>
      <c r="F186" s="100" t="n">
        <v>42.2470616133279</v>
      </c>
      <c r="G186" s="100" t="n">
        <v>57.7529383866721</v>
      </c>
    </row>
    <row r="187">
      <c r="A187" s="100" t="s">
        <v>98</v>
      </c>
      <c r="B187" s="100" t="s">
        <v>99</v>
      </c>
      <c r="C187" s="100" t="s">
        <v>18</v>
      </c>
      <c r="D187" s="100" t="n">
        <v>0</v>
      </c>
      <c r="E187" s="100" t="n">
        <v>168.820981</v>
      </c>
      <c r="F187" s="100" t="n">
        <v>0</v>
      </c>
      <c r="G187" s="100" t="n">
        <v>100</v>
      </c>
    </row>
    <row r="188">
      <c r="A188" s="100" t="s">
        <v>98</v>
      </c>
      <c r="B188" s="100" t="s">
        <v>99</v>
      </c>
      <c r="C188" s="100" t="s">
        <v>19</v>
      </c>
      <c r="D188" s="100" t="n">
        <v>56552.1099012</v>
      </c>
      <c r="E188" s="100" t="n">
        <v>34598.0460498</v>
      </c>
      <c r="F188" s="100" t="n">
        <v>62.0428010365676</v>
      </c>
      <c r="G188" s="100" t="n">
        <v>37.9571989634324</v>
      </c>
    </row>
    <row r="189">
      <c r="A189" s="100" t="s">
        <v>100</v>
      </c>
      <c r="B189" s="100" t="s">
        <v>101</v>
      </c>
      <c r="C189" s="100" t="s">
        <v>18</v>
      </c>
      <c r="D189" s="100" t="n">
        <v>0</v>
      </c>
      <c r="E189" s="100" t="n">
        <v>1888.3194859</v>
      </c>
      <c r="F189" s="100" t="n">
        <v>0</v>
      </c>
      <c r="G189" s="100" t="n">
        <v>100</v>
      </c>
    </row>
    <row r="190">
      <c r="A190" s="100" t="s">
        <v>100</v>
      </c>
      <c r="B190" s="100" t="s">
        <v>101</v>
      </c>
      <c r="C190" s="100" t="s">
        <v>19</v>
      </c>
      <c r="D190" s="100" t="n">
        <v>8143.4567583</v>
      </c>
      <c r="E190" s="100" t="n">
        <v>30658.3440829</v>
      </c>
      <c r="F190" s="100" t="n">
        <v>20.9873165207663</v>
      </c>
      <c r="G190" s="100" t="n">
        <v>79.0126834792337</v>
      </c>
    </row>
    <row r="191">
      <c r="A191" s="100" t="s">
        <v>102</v>
      </c>
      <c r="B191" s="100" t="s">
        <v>103</v>
      </c>
      <c r="C191" s="100" t="s">
        <v>18</v>
      </c>
      <c r="D191" s="100" t="n">
        <v>33.4470173</v>
      </c>
      <c r="E191" s="100" t="n">
        <v>1109.8561049</v>
      </c>
      <c r="F191" s="100" t="n">
        <v>2.92547240102341</v>
      </c>
      <c r="G191" s="100" t="n">
        <v>97.0745275989766</v>
      </c>
    </row>
    <row r="192">
      <c r="A192" s="100" t="s">
        <v>102</v>
      </c>
      <c r="B192" s="100" t="s">
        <v>103</v>
      </c>
      <c r="C192" s="100" t="s">
        <v>19</v>
      </c>
      <c r="D192" s="100" t="n">
        <v>13052.1685728</v>
      </c>
      <c r="E192" s="100" t="n">
        <v>26389.7894648</v>
      </c>
      <c r="F192" s="100" t="n">
        <v>33.0920908144504</v>
      </c>
      <c r="G192" s="100" t="n">
        <v>66.9079091855496</v>
      </c>
    </row>
    <row r="193">
      <c r="A193" s="100" t="s">
        <v>104</v>
      </c>
      <c r="B193" s="100" t="s">
        <v>105</v>
      </c>
      <c r="C193" s="100" t="s">
        <v>18</v>
      </c>
      <c r="D193" s="100" t="n">
        <v>143.9295253</v>
      </c>
      <c r="E193" s="100" t="n">
        <v>1410.9156565</v>
      </c>
      <c r="F193" s="100" t="n">
        <v>9.2568396509662</v>
      </c>
      <c r="G193" s="100" t="n">
        <v>90.7431603490338</v>
      </c>
    </row>
    <row r="194">
      <c r="A194" s="100" t="s">
        <v>104</v>
      </c>
      <c r="B194" s="100" t="s">
        <v>105</v>
      </c>
      <c r="C194" s="100" t="s">
        <v>19</v>
      </c>
      <c r="D194" s="100" t="n">
        <v>36880.8642981</v>
      </c>
      <c r="E194" s="100" t="n">
        <v>77524.1687985</v>
      </c>
      <c r="F194" s="100" t="n">
        <v>32.237099452573</v>
      </c>
      <c r="G194" s="100" t="n">
        <v>67.762900547427</v>
      </c>
    </row>
    <row r="195">
      <c r="A195" s="100" t="s">
        <v>106</v>
      </c>
      <c r="B195" s="100" t="s">
        <v>107</v>
      </c>
      <c r="C195" s="100" t="s">
        <v>18</v>
      </c>
      <c r="D195" s="100" t="n">
        <v>0</v>
      </c>
      <c r="E195" s="100" t="n">
        <v>285.8605798</v>
      </c>
      <c r="F195" s="100" t="n">
        <v>0</v>
      </c>
      <c r="G195" s="100" t="n">
        <v>100</v>
      </c>
    </row>
    <row r="196">
      <c r="A196" s="100" t="s">
        <v>106</v>
      </c>
      <c r="B196" s="100" t="s">
        <v>107</v>
      </c>
      <c r="C196" s="100" t="s">
        <v>19</v>
      </c>
      <c r="D196" s="100" t="n">
        <v>3112.830156</v>
      </c>
      <c r="E196" s="100" t="n">
        <v>5436.4831195</v>
      </c>
      <c r="F196" s="100" t="n">
        <v>36.4102946715091</v>
      </c>
      <c r="G196" s="100" t="n">
        <v>63.5897053284909</v>
      </c>
    </row>
    <row r="197">
      <c r="A197" s="100" t="s">
        <v>108</v>
      </c>
      <c r="B197" s="100" t="s">
        <v>109</v>
      </c>
      <c r="C197" s="100" t="s">
        <v>18</v>
      </c>
      <c r="D197" s="100" t="n">
        <v>117.5053896</v>
      </c>
      <c r="E197" s="100" t="n">
        <v>7301.3804501</v>
      </c>
      <c r="F197" s="100" t="n">
        <v>1.5838684155403</v>
      </c>
      <c r="G197" s="100" t="n">
        <v>98.4161315844597</v>
      </c>
    </row>
    <row r="198">
      <c r="A198" s="100" t="s">
        <v>108</v>
      </c>
      <c r="B198" s="100" t="s">
        <v>109</v>
      </c>
      <c r="C198" s="100" t="s">
        <v>19</v>
      </c>
      <c r="D198" s="100" t="n">
        <v>31104.2055362</v>
      </c>
      <c r="E198" s="100" t="n">
        <v>124093.221764</v>
      </c>
      <c r="F198" s="100" t="n">
        <v>20.0417017712767</v>
      </c>
      <c r="G198" s="100" t="n">
        <v>79.9582982287233</v>
      </c>
    </row>
    <row r="199">
      <c r="A199" s="100" t="s">
        <v>110</v>
      </c>
      <c r="B199" s="100" t="s">
        <v>111</v>
      </c>
      <c r="C199" s="100" t="s">
        <v>18</v>
      </c>
      <c r="D199" s="100" t="n">
        <v>652.5232564</v>
      </c>
      <c r="E199" s="100" t="n">
        <v>17417.1626241</v>
      </c>
      <c r="F199" s="100" t="n">
        <v>3.61114886398869</v>
      </c>
      <c r="G199" s="100" t="n">
        <v>96.3888511360113</v>
      </c>
    </row>
    <row r="200">
      <c r="A200" s="100" t="s">
        <v>110</v>
      </c>
      <c r="B200" s="100" t="s">
        <v>111</v>
      </c>
      <c r="C200" s="100" t="s">
        <v>19</v>
      </c>
      <c r="D200" s="100" t="n">
        <v>35329.5530546</v>
      </c>
      <c r="E200" s="100" t="n">
        <v>205033.1041191</v>
      </c>
      <c r="F200" s="100" t="n">
        <v>14.6984367164276</v>
      </c>
      <c r="G200" s="100" t="n">
        <v>85.3015632835725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424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01" t="s">
        <v>90</v>
      </c>
      <c r="B211" s="101" t="s">
        <v>117</v>
      </c>
      <c r="C211" s="101" t="s">
        <v>18</v>
      </c>
      <c r="D211" s="101" t="n">
        <v>0</v>
      </c>
      <c r="E211" s="101" t="n">
        <v>2140.7481318</v>
      </c>
      <c r="F211" s="101" t="n">
        <v>0</v>
      </c>
      <c r="G211" s="101" t="n">
        <v>100</v>
      </c>
    </row>
    <row r="212">
      <c r="A212" s="101" t="s">
        <v>90</v>
      </c>
      <c r="B212" s="101" t="s">
        <v>117</v>
      </c>
      <c r="C212" s="101" t="s">
        <v>19</v>
      </c>
      <c r="D212" s="101" t="n">
        <v>15150.5648862</v>
      </c>
      <c r="E212" s="101" t="n">
        <v>47010.9516835</v>
      </c>
      <c r="F212" s="101" t="n">
        <v>24.3729009880447</v>
      </c>
      <c r="G212" s="101" t="n">
        <v>75.6270990119553</v>
      </c>
    </row>
    <row r="213">
      <c r="A213" s="101" t="s">
        <v>94</v>
      </c>
      <c r="B213" s="101" t="s">
        <v>118</v>
      </c>
      <c r="C213" s="101" t="s">
        <v>18</v>
      </c>
      <c r="D213" s="101" t="n">
        <v>0</v>
      </c>
      <c r="E213" s="101" t="n">
        <v>1048.5407579</v>
      </c>
      <c r="F213" s="101" t="n">
        <v>0</v>
      </c>
      <c r="G213" s="101" t="n">
        <v>100</v>
      </c>
    </row>
    <row r="214">
      <c r="A214" s="101" t="s">
        <v>94</v>
      </c>
      <c r="B214" s="101" t="s">
        <v>118</v>
      </c>
      <c r="C214" s="101" t="s">
        <v>19</v>
      </c>
      <c r="D214" s="101" t="n">
        <v>5247.1905041</v>
      </c>
      <c r="E214" s="101" t="n">
        <v>26091.7924387</v>
      </c>
      <c r="F214" s="101" t="n">
        <v>16.7433337376557</v>
      </c>
      <c r="G214" s="101" t="n">
        <v>83.2566662623443</v>
      </c>
    </row>
    <row r="215">
      <c r="A215" s="101" t="s">
        <v>96</v>
      </c>
      <c r="B215" s="101" t="s">
        <v>119</v>
      </c>
      <c r="C215" s="101" t="s">
        <v>18</v>
      </c>
      <c r="D215" s="101" t="n">
        <v>0</v>
      </c>
      <c r="E215" s="101" t="n">
        <v>200.7766603</v>
      </c>
      <c r="F215" s="101" t="n">
        <v>0</v>
      </c>
      <c r="G215" s="101" t="n">
        <v>100</v>
      </c>
    </row>
    <row r="216">
      <c r="A216" s="101" t="s">
        <v>96</v>
      </c>
      <c r="B216" s="101" t="s">
        <v>119</v>
      </c>
      <c r="C216" s="101" t="s">
        <v>19</v>
      </c>
      <c r="D216" s="101" t="n">
        <v>12249.5405034</v>
      </c>
      <c r="E216" s="101" t="n">
        <v>17220.4409719</v>
      </c>
      <c r="F216" s="101" t="n">
        <v>41.5661628890634</v>
      </c>
      <c r="G216" s="101" t="n">
        <v>58.4338371109366</v>
      </c>
    </row>
    <row r="217">
      <c r="A217" s="101" t="s">
        <v>98</v>
      </c>
      <c r="B217" s="101" t="s">
        <v>120</v>
      </c>
      <c r="C217" s="101" t="s">
        <v>18</v>
      </c>
      <c r="D217" s="101" t="n">
        <v>0</v>
      </c>
      <c r="E217" s="101" t="n">
        <v>45.9218313</v>
      </c>
      <c r="F217" s="101" t="n">
        <v>0</v>
      </c>
      <c r="G217" s="101" t="n">
        <v>100</v>
      </c>
    </row>
    <row r="218">
      <c r="A218" s="101" t="s">
        <v>98</v>
      </c>
      <c r="B218" s="101" t="s">
        <v>120</v>
      </c>
      <c r="C218" s="101" t="s">
        <v>19</v>
      </c>
      <c r="D218" s="101" t="n">
        <v>43764.0121126</v>
      </c>
      <c r="E218" s="101" t="n">
        <v>24342.7399077</v>
      </c>
      <c r="F218" s="101" t="n">
        <v>64.2579638793458</v>
      </c>
      <c r="G218" s="101" t="n">
        <v>35.7420361206542</v>
      </c>
    </row>
    <row r="219">
      <c r="A219" s="101" t="s">
        <v>100</v>
      </c>
      <c r="B219" s="101" t="s">
        <v>121</v>
      </c>
      <c r="C219" s="101" t="s">
        <v>18</v>
      </c>
      <c r="D219" s="101" t="n">
        <v>0</v>
      </c>
      <c r="E219" s="101" t="n">
        <v>142.9312952</v>
      </c>
      <c r="F219" s="101" t="n">
        <v>0</v>
      </c>
      <c r="G219" s="101" t="n">
        <v>100</v>
      </c>
    </row>
    <row r="220">
      <c r="A220" s="101" t="s">
        <v>100</v>
      </c>
      <c r="B220" s="101" t="s">
        <v>121</v>
      </c>
      <c r="C220" s="101" t="s">
        <v>19</v>
      </c>
      <c r="D220" s="101" t="n">
        <v>12489.1631791</v>
      </c>
      <c r="E220" s="101" t="n">
        <v>8986.5614505</v>
      </c>
      <c r="F220" s="101" t="n">
        <v>58.1547928859461</v>
      </c>
      <c r="G220" s="101" t="n">
        <v>41.8452071140539</v>
      </c>
    </row>
    <row r="221">
      <c r="A221" s="101" t="s">
        <v>108</v>
      </c>
      <c r="B221" s="101" t="s">
        <v>122</v>
      </c>
      <c r="C221" s="101" t="s">
        <v>18</v>
      </c>
      <c r="D221" s="101" t="n">
        <v>40.1980354</v>
      </c>
      <c r="E221" s="101" t="n">
        <v>639.2760114</v>
      </c>
      <c r="F221" s="101" t="n">
        <v>5.91605162688901</v>
      </c>
      <c r="G221" s="101" t="n">
        <v>94.083948373111</v>
      </c>
    </row>
    <row r="222">
      <c r="A222" s="101" t="s">
        <v>108</v>
      </c>
      <c r="B222" s="101" t="s">
        <v>122</v>
      </c>
      <c r="C222" s="101" t="s">
        <v>19</v>
      </c>
      <c r="D222" s="101" t="n">
        <v>29872.2944316</v>
      </c>
      <c r="E222" s="101" t="n">
        <v>19391.0058306</v>
      </c>
      <c r="F222" s="101" t="n">
        <v>60.6380292684556</v>
      </c>
      <c r="G222" s="101" t="n">
        <v>39.3619707315444</v>
      </c>
    </row>
    <row r="223">
      <c r="A223" s="101" t="s">
        <v>110</v>
      </c>
      <c r="B223" s="101" t="s">
        <v>123</v>
      </c>
      <c r="C223" s="101" t="s">
        <v>18</v>
      </c>
      <c r="D223" s="101" t="n">
        <v>44.399751</v>
      </c>
      <c r="E223" s="101" t="n">
        <v>536.6247068</v>
      </c>
      <c r="F223" s="101" t="n">
        <v>7.64163201805926</v>
      </c>
      <c r="G223" s="101" t="n">
        <v>92.3583679819407</v>
      </c>
    </row>
    <row r="224">
      <c r="A224" s="101" t="s">
        <v>110</v>
      </c>
      <c r="B224" s="101" t="s">
        <v>123</v>
      </c>
      <c r="C224" s="101" t="s">
        <v>19</v>
      </c>
      <c r="D224" s="101" t="n">
        <v>31380.1576001</v>
      </c>
      <c r="E224" s="101" t="n">
        <v>23772.3284239</v>
      </c>
      <c r="F224" s="101" t="n">
        <v>56.897086355173</v>
      </c>
      <c r="G224" s="101" t="n">
        <v>43.102913644827</v>
      </c>
    </row>
    <row r="225">
      <c r="A225" s="101" t="s">
        <v>112</v>
      </c>
      <c r="B225" s="101" t="s">
        <v>124</v>
      </c>
      <c r="C225" s="101" t="s">
        <v>19</v>
      </c>
      <c r="D225" s="101" t="n">
        <v>16344.6851522</v>
      </c>
      <c r="E225" s="101" t="n">
        <v>7765.8831788</v>
      </c>
      <c r="F225" s="101" t="n">
        <v>67.7905428350477</v>
      </c>
      <c r="G225" s="101" t="n">
        <v>32.2094571649523</v>
      </c>
    </row>
    <row r="226">
      <c r="A226" s="101" t="s">
        <v>125</v>
      </c>
      <c r="B226" s="101" t="s">
        <v>126</v>
      </c>
      <c r="C226" s="101" t="s">
        <v>18</v>
      </c>
      <c r="D226" s="101" t="n">
        <v>0</v>
      </c>
      <c r="E226" s="101" t="n">
        <v>165.7614389</v>
      </c>
      <c r="F226" s="101" t="n">
        <v>0</v>
      </c>
      <c r="G226" s="101" t="n">
        <v>100</v>
      </c>
    </row>
    <row r="227">
      <c r="A227" s="101" t="s">
        <v>125</v>
      </c>
      <c r="B227" s="101" t="s">
        <v>126</v>
      </c>
      <c r="C227" s="101" t="s">
        <v>19</v>
      </c>
      <c r="D227" s="101" t="n">
        <v>6753.0006749</v>
      </c>
      <c r="E227" s="101" t="n">
        <v>7845.9606365</v>
      </c>
      <c r="F227" s="101" t="n">
        <v>46.2567201245114</v>
      </c>
      <c r="G227" s="101" t="n">
        <v>53.7432798754886</v>
      </c>
    </row>
    <row r="228">
      <c r="A228" s="101" t="s">
        <v>127</v>
      </c>
      <c r="B228" s="101" t="s">
        <v>128</v>
      </c>
      <c r="C228" s="101" t="s">
        <v>18</v>
      </c>
      <c r="D228" s="101" t="n">
        <v>45.5703938</v>
      </c>
      <c r="E228" s="101" t="n">
        <v>40.7421066</v>
      </c>
      <c r="F228" s="101" t="n">
        <v>52.7969802622008</v>
      </c>
      <c r="G228" s="101" t="n">
        <v>47.2030197377992</v>
      </c>
    </row>
    <row r="229">
      <c r="A229" s="101" t="s">
        <v>127</v>
      </c>
      <c r="B229" s="101" t="s">
        <v>128</v>
      </c>
      <c r="C229" s="101" t="s">
        <v>19</v>
      </c>
      <c r="D229" s="101" t="n">
        <v>15045.8817799</v>
      </c>
      <c r="E229" s="101" t="n">
        <v>12951.3766309</v>
      </c>
      <c r="F229" s="101" t="n">
        <v>53.7405540183035</v>
      </c>
      <c r="G229" s="101" t="n">
        <v>46.2594459816965</v>
      </c>
    </row>
    <row r="230">
      <c r="A230" s="101" t="s">
        <v>129</v>
      </c>
      <c r="B230" s="101" t="s">
        <v>130</v>
      </c>
      <c r="C230" s="101" t="s">
        <v>18</v>
      </c>
      <c r="D230" s="101" t="n">
        <v>37.7712766</v>
      </c>
      <c r="E230" s="101" t="n">
        <v>316.7104645</v>
      </c>
      <c r="F230" s="101" t="n">
        <v>10.6553518053683</v>
      </c>
      <c r="G230" s="101" t="n">
        <v>89.3446481946316</v>
      </c>
    </row>
    <row r="231">
      <c r="A231" s="101" t="s">
        <v>129</v>
      </c>
      <c r="B231" s="101" t="s">
        <v>130</v>
      </c>
      <c r="C231" s="101" t="s">
        <v>19</v>
      </c>
      <c r="D231" s="101" t="n">
        <v>23395.9558781</v>
      </c>
      <c r="E231" s="101" t="n">
        <v>16568.2247797</v>
      </c>
      <c r="F231" s="101" t="n">
        <v>58.5423133741482</v>
      </c>
      <c r="G231" s="101" t="n">
        <v>41.4576866258518</v>
      </c>
    </row>
    <row r="232">
      <c r="A232" s="101" t="s">
        <v>131</v>
      </c>
      <c r="B232" s="101" t="s">
        <v>132</v>
      </c>
      <c r="C232" s="101" t="s">
        <v>18</v>
      </c>
      <c r="D232" s="101" t="n">
        <v>81.6658816</v>
      </c>
      <c r="E232" s="101" t="n">
        <v>135.5170438</v>
      </c>
      <c r="F232" s="101" t="n">
        <v>37.6023490104439</v>
      </c>
      <c r="G232" s="101" t="n">
        <v>62.3976509895561</v>
      </c>
    </row>
    <row r="233">
      <c r="A233" s="101" t="s">
        <v>131</v>
      </c>
      <c r="B233" s="101" t="s">
        <v>132</v>
      </c>
      <c r="C233" s="101" t="s">
        <v>19</v>
      </c>
      <c r="D233" s="101" t="n">
        <v>15504.2224006</v>
      </c>
      <c r="E233" s="101" t="n">
        <v>7819.7908254</v>
      </c>
      <c r="F233" s="101" t="n">
        <v>66.473219039839</v>
      </c>
      <c r="G233" s="101" t="n">
        <v>33.526780960161</v>
      </c>
    </row>
    <row r="234">
      <c r="A234" s="101" t="s">
        <v>133</v>
      </c>
      <c r="B234" s="101" t="s">
        <v>134</v>
      </c>
      <c r="C234" s="101" t="s">
        <v>18</v>
      </c>
      <c r="D234" s="101" t="n">
        <v>0</v>
      </c>
      <c r="E234" s="101" t="n">
        <v>1159.4807562</v>
      </c>
      <c r="F234" s="101" t="n">
        <v>0</v>
      </c>
      <c r="G234" s="101" t="n">
        <v>100</v>
      </c>
    </row>
    <row r="235">
      <c r="A235" s="101" t="s">
        <v>133</v>
      </c>
      <c r="B235" s="101" t="s">
        <v>134</v>
      </c>
      <c r="C235" s="101" t="s">
        <v>19</v>
      </c>
      <c r="D235" s="101" t="n">
        <v>15036.0651619</v>
      </c>
      <c r="E235" s="101" t="n">
        <v>30370.1948394</v>
      </c>
      <c r="F235" s="101" t="n">
        <v>33.1145202478018</v>
      </c>
      <c r="G235" s="101" t="n">
        <v>66.8854797521982</v>
      </c>
    </row>
    <row r="236">
      <c r="A236" s="101" t="s">
        <v>135</v>
      </c>
      <c r="B236" s="101" t="s">
        <v>136</v>
      </c>
      <c r="C236" s="101" t="s">
        <v>18</v>
      </c>
      <c r="D236" s="101" t="n">
        <v>0</v>
      </c>
      <c r="E236" s="101" t="n">
        <v>1529.8788768</v>
      </c>
      <c r="F236" s="101" t="n">
        <v>0</v>
      </c>
      <c r="G236" s="101" t="n">
        <v>100</v>
      </c>
    </row>
    <row r="237">
      <c r="A237" s="101" t="s">
        <v>135</v>
      </c>
      <c r="B237" s="101" t="s">
        <v>136</v>
      </c>
      <c r="C237" s="101" t="s">
        <v>19</v>
      </c>
      <c r="D237" s="101" t="n">
        <v>34736.8491426</v>
      </c>
      <c r="E237" s="101" t="n">
        <v>53197.9194621</v>
      </c>
      <c r="F237" s="101" t="n">
        <v>39.5029744136307</v>
      </c>
      <c r="G237" s="101" t="n">
        <v>60.4970255863693</v>
      </c>
    </row>
    <row r="238">
      <c r="A238" s="101" t="s">
        <v>137</v>
      </c>
      <c r="B238" s="101" t="s">
        <v>138</v>
      </c>
      <c r="C238" s="101" t="s">
        <v>18</v>
      </c>
      <c r="D238" s="101" t="n">
        <v>90.8137878</v>
      </c>
      <c r="E238" s="101" t="n">
        <v>4674.6854042</v>
      </c>
      <c r="F238" s="101" t="n">
        <v>1.90565110056995</v>
      </c>
      <c r="G238" s="101" t="n">
        <v>98.0943488994301</v>
      </c>
    </row>
    <row r="239">
      <c r="A239" s="101" t="s">
        <v>137</v>
      </c>
      <c r="B239" s="101" t="s">
        <v>138</v>
      </c>
      <c r="C239" s="101" t="s">
        <v>19</v>
      </c>
      <c r="D239" s="101" t="n">
        <v>35233.91572</v>
      </c>
      <c r="E239" s="101" t="n">
        <v>88840.9622753</v>
      </c>
      <c r="F239" s="101" t="n">
        <v>28.3973003151651</v>
      </c>
      <c r="G239" s="101" t="n">
        <v>71.6026996848349</v>
      </c>
    </row>
    <row r="240">
      <c r="A240" s="101" t="s">
        <v>139</v>
      </c>
      <c r="B240" s="101" t="s">
        <v>140</v>
      </c>
      <c r="C240" s="101" t="s">
        <v>18</v>
      </c>
      <c r="D240" s="101" t="n">
        <v>95.8224899</v>
      </c>
      <c r="E240" s="101" t="n">
        <v>1124.8643498</v>
      </c>
      <c r="F240" s="101" t="n">
        <v>7.84988309725283</v>
      </c>
      <c r="G240" s="101" t="n">
        <v>92.1501169027472</v>
      </c>
    </row>
    <row r="241">
      <c r="A241" s="101" t="s">
        <v>139</v>
      </c>
      <c r="B241" s="101" t="s">
        <v>140</v>
      </c>
      <c r="C241" s="101" t="s">
        <v>19</v>
      </c>
      <c r="D241" s="101" t="n">
        <v>14051.4962485</v>
      </c>
      <c r="E241" s="101" t="n">
        <v>34275.5690809</v>
      </c>
      <c r="F241" s="101" t="n">
        <v>29.0758318402415</v>
      </c>
      <c r="G241" s="101" t="n">
        <v>70.9241681597585</v>
      </c>
    </row>
    <row r="242">
      <c r="A242" s="101" t="s">
        <v>141</v>
      </c>
      <c r="B242" s="101" t="s">
        <v>142</v>
      </c>
      <c r="C242" s="101" t="s">
        <v>18</v>
      </c>
      <c r="D242" s="101" t="n">
        <v>0</v>
      </c>
      <c r="E242" s="101" t="n">
        <v>335.2449876</v>
      </c>
      <c r="F242" s="101" t="n">
        <v>0</v>
      </c>
      <c r="G242" s="101" t="n">
        <v>100</v>
      </c>
    </row>
    <row r="243">
      <c r="A243" s="101" t="s">
        <v>141</v>
      </c>
      <c r="B243" s="101" t="s">
        <v>142</v>
      </c>
      <c r="C243" s="101" t="s">
        <v>19</v>
      </c>
      <c r="D243" s="101" t="n">
        <v>22809.9895516</v>
      </c>
      <c r="E243" s="101" t="n">
        <v>37063.9108086</v>
      </c>
      <c r="F243" s="101" t="n">
        <v>38.0967156212901</v>
      </c>
      <c r="G243" s="101" t="n">
        <v>61.9032843787099</v>
      </c>
    </row>
    <row r="244">
      <c r="A244" s="101" t="s">
        <v>143</v>
      </c>
      <c r="B244" s="101" t="s">
        <v>144</v>
      </c>
      <c r="C244" s="101" t="s">
        <v>18</v>
      </c>
      <c r="D244" s="101" t="n">
        <v>0</v>
      </c>
      <c r="E244" s="101" t="n">
        <v>1457.9022952</v>
      </c>
      <c r="F244" s="101" t="n">
        <v>0</v>
      </c>
      <c r="G244" s="101" t="n">
        <v>100</v>
      </c>
    </row>
    <row r="245">
      <c r="A245" s="101" t="s">
        <v>143</v>
      </c>
      <c r="B245" s="101" t="s">
        <v>144</v>
      </c>
      <c r="C245" s="101" t="s">
        <v>19</v>
      </c>
      <c r="D245" s="101" t="n">
        <v>5472.7139082</v>
      </c>
      <c r="E245" s="101" t="n">
        <v>35208.948552</v>
      </c>
      <c r="F245" s="101" t="n">
        <v>13.4525326086516</v>
      </c>
      <c r="G245" s="101" t="n">
        <v>86.5474673913483</v>
      </c>
    </row>
    <row r="246">
      <c r="A246" s="101" t="s">
        <v>145</v>
      </c>
      <c r="B246" s="101" t="s">
        <v>146</v>
      </c>
      <c r="C246" s="101" t="s">
        <v>18</v>
      </c>
      <c r="D246" s="101" t="n">
        <v>44.3145478</v>
      </c>
      <c r="E246" s="101" t="n">
        <v>367.5416805</v>
      </c>
      <c r="F246" s="101" t="n">
        <v>10.7597129180042</v>
      </c>
      <c r="G246" s="101" t="n">
        <v>89.2402870819958</v>
      </c>
    </row>
    <row r="247">
      <c r="A247" s="101" t="s">
        <v>145</v>
      </c>
      <c r="B247" s="101" t="s">
        <v>146</v>
      </c>
      <c r="C247" s="101" t="s">
        <v>19</v>
      </c>
      <c r="D247" s="101" t="n">
        <v>7391.7629554</v>
      </c>
      <c r="E247" s="101" t="n">
        <v>12942.631297</v>
      </c>
      <c r="F247" s="101" t="n">
        <v>36.3510359032582</v>
      </c>
      <c r="G247" s="101" t="n">
        <v>63.6489640967418</v>
      </c>
    </row>
    <row r="248">
      <c r="A248" s="101" t="s">
        <v>147</v>
      </c>
      <c r="B248" s="101" t="s">
        <v>148</v>
      </c>
      <c r="C248" s="101" t="s">
        <v>18</v>
      </c>
      <c r="D248" s="101" t="n">
        <v>73.2699646</v>
      </c>
      <c r="E248" s="101" t="n">
        <v>1387.6866585</v>
      </c>
      <c r="F248" s="101" t="n">
        <v>5.01520465710533</v>
      </c>
      <c r="G248" s="101" t="n">
        <v>94.9847953428947</v>
      </c>
    </row>
    <row r="249">
      <c r="A249" s="101" t="s">
        <v>147</v>
      </c>
      <c r="B249" s="101" t="s">
        <v>148</v>
      </c>
      <c r="C249" s="101" t="s">
        <v>19</v>
      </c>
      <c r="D249" s="101" t="n">
        <v>7485.8363307</v>
      </c>
      <c r="E249" s="101" t="n">
        <v>25253.7796772</v>
      </c>
      <c r="F249" s="101" t="n">
        <v>22.8647652095055</v>
      </c>
      <c r="G249" s="101" t="n">
        <v>77.1352347904945</v>
      </c>
    </row>
    <row r="250">
      <c r="A250" s="101" t="s">
        <v>149</v>
      </c>
      <c r="B250" s="101" t="s">
        <v>150</v>
      </c>
      <c r="C250" s="101" t="s">
        <v>18</v>
      </c>
      <c r="D250" s="101" t="n">
        <v>33.4470173</v>
      </c>
      <c r="E250" s="101" t="n">
        <v>346.9529436</v>
      </c>
      <c r="F250" s="101" t="n">
        <v>8.79259220239315</v>
      </c>
      <c r="G250" s="101" t="n">
        <v>91.2074077976068</v>
      </c>
    </row>
    <row r="251">
      <c r="A251" s="101" t="s">
        <v>149</v>
      </c>
      <c r="B251" s="101" t="s">
        <v>150</v>
      </c>
      <c r="C251" s="101" t="s">
        <v>19</v>
      </c>
      <c r="D251" s="101" t="n">
        <v>4711.0884791</v>
      </c>
      <c r="E251" s="101" t="n">
        <v>7668.1200681</v>
      </c>
      <c r="F251" s="101" t="n">
        <v>38.0564594346832</v>
      </c>
      <c r="G251" s="101" t="n">
        <v>61.9435405653168</v>
      </c>
    </row>
    <row r="252">
      <c r="A252" s="101" t="s">
        <v>151</v>
      </c>
      <c r="B252" s="101" t="s">
        <v>152</v>
      </c>
      <c r="C252" s="101" t="s">
        <v>18</v>
      </c>
      <c r="D252" s="101" t="n">
        <v>16.4776618</v>
      </c>
      <c r="E252" s="101" t="n">
        <v>254.6698138</v>
      </c>
      <c r="F252" s="101" t="n">
        <v>6.07701095632107</v>
      </c>
      <c r="G252" s="101" t="n">
        <v>93.9229890436789</v>
      </c>
    </row>
    <row r="253">
      <c r="A253" s="101" t="s">
        <v>151</v>
      </c>
      <c r="B253" s="101" t="s">
        <v>152</v>
      </c>
      <c r="C253" s="101" t="s">
        <v>19</v>
      </c>
      <c r="D253" s="101" t="n">
        <v>7549.3927446</v>
      </c>
      <c r="E253" s="101" t="n">
        <v>14038.7946237</v>
      </c>
      <c r="F253" s="101" t="n">
        <v>34.9700167772561</v>
      </c>
      <c r="G253" s="101" t="n">
        <v>65.0299832227439</v>
      </c>
    </row>
    <row r="254">
      <c r="A254" s="101" t="s">
        <v>153</v>
      </c>
      <c r="B254" s="101" t="s">
        <v>154</v>
      </c>
      <c r="C254" s="101" t="s">
        <v>18</v>
      </c>
      <c r="D254" s="101" t="n">
        <v>0</v>
      </c>
      <c r="E254" s="101" t="n">
        <v>410.1553261</v>
      </c>
      <c r="F254" s="101" t="n">
        <v>0</v>
      </c>
      <c r="G254" s="101" t="n">
        <v>100</v>
      </c>
    </row>
    <row r="255">
      <c r="A255" s="101" t="s">
        <v>153</v>
      </c>
      <c r="B255" s="101" t="s">
        <v>154</v>
      </c>
      <c r="C255" s="101" t="s">
        <v>19</v>
      </c>
      <c r="D255" s="101" t="n">
        <v>4891.557066</v>
      </c>
      <c r="E255" s="101" t="n">
        <v>15245.8194799</v>
      </c>
      <c r="F255" s="101" t="n">
        <v>24.2909350920189</v>
      </c>
      <c r="G255" s="101" t="n">
        <v>75.7090649079811</v>
      </c>
    </row>
    <row r="256">
      <c r="A256" s="101" t="s">
        <v>155</v>
      </c>
      <c r="B256" s="101" t="s">
        <v>156</v>
      </c>
      <c r="C256" s="101" t="s">
        <v>18</v>
      </c>
      <c r="D256" s="101" t="n">
        <v>0</v>
      </c>
      <c r="E256" s="101" t="n">
        <v>762.9031613</v>
      </c>
      <c r="F256" s="101" t="n">
        <v>0</v>
      </c>
      <c r="G256" s="101" t="n">
        <v>100</v>
      </c>
    </row>
    <row r="257">
      <c r="A257" s="101" t="s">
        <v>155</v>
      </c>
      <c r="B257" s="101" t="s">
        <v>156</v>
      </c>
      <c r="C257" s="101" t="s">
        <v>19</v>
      </c>
      <c r="D257" s="101" t="n">
        <v>8341.0800937</v>
      </c>
      <c r="E257" s="101" t="n">
        <v>18721.6693967</v>
      </c>
      <c r="F257" s="101" t="n">
        <v>30.8212589288418</v>
      </c>
      <c r="G257" s="101" t="n">
        <v>69.1787410711582</v>
      </c>
    </row>
    <row r="258">
      <c r="A258" s="101" t="s">
        <v>157</v>
      </c>
      <c r="B258" s="101" t="s">
        <v>158</v>
      </c>
      <c r="C258" s="101" t="s">
        <v>18</v>
      </c>
      <c r="D258" s="101" t="n">
        <v>56.3822535</v>
      </c>
      <c r="E258" s="101" t="n">
        <v>1040.2965793</v>
      </c>
      <c r="F258" s="101" t="n">
        <v>5.1411818860447</v>
      </c>
      <c r="G258" s="101" t="n">
        <v>94.8588181139553</v>
      </c>
    </row>
    <row r="259">
      <c r="A259" s="101" t="s">
        <v>157</v>
      </c>
      <c r="B259" s="101" t="s">
        <v>158</v>
      </c>
      <c r="C259" s="101" t="s">
        <v>19</v>
      </c>
      <c r="D259" s="101" t="n">
        <v>10069.9398349</v>
      </c>
      <c r="E259" s="101" t="n">
        <v>29470.037935</v>
      </c>
      <c r="F259" s="101" t="n">
        <v>25.4677427830164</v>
      </c>
      <c r="G259" s="101" t="n">
        <v>74.5322572169836</v>
      </c>
    </row>
    <row r="260">
      <c r="A260" s="101" t="s">
        <v>159</v>
      </c>
      <c r="B260" s="101" t="s">
        <v>160</v>
      </c>
      <c r="C260" s="101" t="s">
        <v>18</v>
      </c>
      <c r="D260" s="101" t="n">
        <v>38.2901837</v>
      </c>
      <c r="E260" s="101" t="n">
        <v>553.3222802</v>
      </c>
      <c r="F260" s="101" t="n">
        <v>6.47217326145992</v>
      </c>
      <c r="G260" s="101" t="n">
        <v>93.5278267385401</v>
      </c>
    </row>
    <row r="261">
      <c r="A261" s="101" t="s">
        <v>159</v>
      </c>
      <c r="B261" s="101" t="s">
        <v>160</v>
      </c>
      <c r="C261" s="101" t="s">
        <v>19</v>
      </c>
      <c r="D261" s="101" t="n">
        <v>14617.2908561</v>
      </c>
      <c r="E261" s="101" t="n">
        <v>29321.1079378</v>
      </c>
      <c r="F261" s="101" t="n">
        <v>33.2676912617247</v>
      </c>
      <c r="G261" s="101" t="n">
        <v>66.7323087382753</v>
      </c>
    </row>
    <row r="262">
      <c r="A262" s="101" t="s">
        <v>161</v>
      </c>
      <c r="B262" s="101" t="s">
        <v>162</v>
      </c>
      <c r="C262" s="101" t="s">
        <v>18</v>
      </c>
      <c r="D262" s="101" t="n">
        <v>53.3032576</v>
      </c>
      <c r="E262" s="101" t="n">
        <v>78.9099531</v>
      </c>
      <c r="F262" s="101" t="n">
        <v>40.3161358216679</v>
      </c>
      <c r="G262" s="101" t="n">
        <v>59.6838641783321</v>
      </c>
    </row>
    <row r="263">
      <c r="A263" s="101" t="s">
        <v>161</v>
      </c>
      <c r="B263" s="101" t="s">
        <v>162</v>
      </c>
      <c r="C263" s="101" t="s">
        <v>19</v>
      </c>
      <c r="D263" s="101" t="n">
        <v>9589.3107373</v>
      </c>
      <c r="E263" s="101" t="n">
        <v>18600.7532055</v>
      </c>
      <c r="F263" s="101" t="n">
        <v>34.0166335087338</v>
      </c>
      <c r="G263" s="101" t="n">
        <v>65.9833664912662</v>
      </c>
    </row>
    <row r="264">
      <c r="A264" s="101" t="s">
        <v>163</v>
      </c>
      <c r="B264" s="101" t="s">
        <v>164</v>
      </c>
      <c r="C264" s="101" t="s">
        <v>18</v>
      </c>
      <c r="D264" s="101" t="n">
        <v>0</v>
      </c>
      <c r="E264" s="101" t="n">
        <v>590.4936296</v>
      </c>
      <c r="F264" s="101" t="n">
        <v>0</v>
      </c>
      <c r="G264" s="101" t="n">
        <v>100</v>
      </c>
    </row>
    <row r="265">
      <c r="A265" s="101" t="s">
        <v>163</v>
      </c>
      <c r="B265" s="101" t="s">
        <v>164</v>
      </c>
      <c r="C265" s="101" t="s">
        <v>19</v>
      </c>
      <c r="D265" s="101" t="n">
        <v>18557.5569862</v>
      </c>
      <c r="E265" s="101" t="n">
        <v>44537.5758832</v>
      </c>
      <c r="F265" s="101" t="n">
        <v>29.4120261615299</v>
      </c>
      <c r="G265" s="101" t="n">
        <v>70.5879738384701</v>
      </c>
    </row>
    <row r="266">
      <c r="A266" s="101" t="s">
        <v>165</v>
      </c>
      <c r="B266" s="101" t="s">
        <v>166</v>
      </c>
      <c r="C266" s="101" t="s">
        <v>18</v>
      </c>
      <c r="D266" s="101" t="n">
        <v>52.336084</v>
      </c>
      <c r="E266" s="101" t="n">
        <v>728.0249804</v>
      </c>
      <c r="F266" s="101" t="n">
        <v>6.70664983013214</v>
      </c>
      <c r="G266" s="101" t="n">
        <v>93.2933501698679</v>
      </c>
    </row>
    <row r="267">
      <c r="A267" s="101" t="s">
        <v>165</v>
      </c>
      <c r="B267" s="101" t="s">
        <v>166</v>
      </c>
      <c r="C267" s="101" t="s">
        <v>19</v>
      </c>
      <c r="D267" s="101" t="n">
        <v>11585.7465543</v>
      </c>
      <c r="E267" s="101" t="n">
        <v>22462.2084462</v>
      </c>
      <c r="F267" s="101" t="n">
        <v>34.0277310461961</v>
      </c>
      <c r="G267" s="101" t="n">
        <v>65.9722689538039</v>
      </c>
    </row>
    <row r="268">
      <c r="A268" s="101" t="s">
        <v>167</v>
      </c>
      <c r="B268" s="101" t="s">
        <v>168</v>
      </c>
      <c r="C268" s="101" t="s">
        <v>18</v>
      </c>
      <c r="D268" s="101" t="n">
        <v>0</v>
      </c>
      <c r="E268" s="101" t="n">
        <v>536.2262028</v>
      </c>
      <c r="F268" s="101" t="n">
        <v>0</v>
      </c>
      <c r="G268" s="101" t="n">
        <v>100</v>
      </c>
    </row>
    <row r="269">
      <c r="A269" s="101" t="s">
        <v>167</v>
      </c>
      <c r="B269" s="101" t="s">
        <v>168</v>
      </c>
      <c r="C269" s="101" t="s">
        <v>19</v>
      </c>
      <c r="D269" s="101" t="n">
        <v>15028.562525</v>
      </c>
      <c r="E269" s="101" t="n">
        <v>22763.8369078</v>
      </c>
      <c r="F269" s="101" t="n">
        <v>39.766097814781</v>
      </c>
      <c r="G269" s="101" t="n">
        <v>60.233902185219</v>
      </c>
    </row>
    <row r="270">
      <c r="A270" s="101" t="s">
        <v>169</v>
      </c>
      <c r="B270" s="101" t="s">
        <v>170</v>
      </c>
      <c r="C270" s="101" t="s">
        <v>18</v>
      </c>
      <c r="D270" s="101" t="n">
        <v>33.3239567</v>
      </c>
      <c r="E270" s="101" t="n">
        <v>1119.6950058</v>
      </c>
      <c r="F270" s="101" t="n">
        <v>2.89014819216384</v>
      </c>
      <c r="G270" s="101" t="n">
        <v>97.1098518078362</v>
      </c>
    </row>
    <row r="271">
      <c r="A271" s="101" t="s">
        <v>169</v>
      </c>
      <c r="B271" s="101" t="s">
        <v>170</v>
      </c>
      <c r="C271" s="101" t="s">
        <v>19</v>
      </c>
      <c r="D271" s="101" t="n">
        <v>9897.2044333</v>
      </c>
      <c r="E271" s="101" t="n">
        <v>29385.8284154</v>
      </c>
      <c r="F271" s="101" t="n">
        <v>25.1946036636719</v>
      </c>
      <c r="G271" s="101" t="n">
        <v>74.8053963363281</v>
      </c>
    </row>
    <row r="272">
      <c r="A272" s="101" t="s">
        <v>171</v>
      </c>
      <c r="B272" s="101" t="s">
        <v>172</v>
      </c>
      <c r="C272" s="101" t="s">
        <v>18</v>
      </c>
      <c r="D272" s="101" t="n">
        <v>171.2546228</v>
      </c>
      <c r="E272" s="101" t="n">
        <v>614.0382454</v>
      </c>
      <c r="F272" s="101" t="n">
        <v>21.8077394733686</v>
      </c>
      <c r="G272" s="101" t="n">
        <v>78.1922605266314</v>
      </c>
    </row>
    <row r="273">
      <c r="A273" s="101" t="s">
        <v>171</v>
      </c>
      <c r="B273" s="101" t="s">
        <v>172</v>
      </c>
      <c r="C273" s="101" t="s">
        <v>19</v>
      </c>
      <c r="D273" s="101" t="n">
        <v>10996.461721</v>
      </c>
      <c r="E273" s="101" t="n">
        <v>30098.1804597</v>
      </c>
      <c r="F273" s="101" t="n">
        <v>26.7588696177149</v>
      </c>
      <c r="G273" s="101" t="n">
        <v>73.2411303822851</v>
      </c>
    </row>
    <row r="274">
      <c r="A274" s="101" t="s">
        <v>173</v>
      </c>
      <c r="B274" s="101" t="s">
        <v>174</v>
      </c>
      <c r="C274" s="101" t="s">
        <v>18</v>
      </c>
      <c r="D274" s="101" t="n">
        <v>44.0098913</v>
      </c>
      <c r="E274" s="101" t="n">
        <v>1177.0390644</v>
      </c>
      <c r="F274" s="101" t="n">
        <v>3.60426918958136</v>
      </c>
      <c r="G274" s="101" t="n">
        <v>96.3957308104187</v>
      </c>
    </row>
    <row r="275">
      <c r="A275" s="101" t="s">
        <v>173</v>
      </c>
      <c r="B275" s="101" t="s">
        <v>174</v>
      </c>
      <c r="C275" s="101" t="s">
        <v>19</v>
      </c>
      <c r="D275" s="101" t="n">
        <v>19180.7091157</v>
      </c>
      <c r="E275" s="101" t="n">
        <v>37989.5787278</v>
      </c>
      <c r="F275" s="101" t="n">
        <v>33.5501356372491</v>
      </c>
      <c r="G275" s="101" t="n">
        <v>66.4498643627509</v>
      </c>
    </row>
    <row r="276">
      <c r="A276" s="101" t="s">
        <v>175</v>
      </c>
      <c r="B276" s="101" t="s">
        <v>176</v>
      </c>
      <c r="C276" s="101" t="s">
        <v>18</v>
      </c>
      <c r="D276" s="101" t="n">
        <v>27.1295871</v>
      </c>
      <c r="E276" s="101" t="n">
        <v>489.3563779</v>
      </c>
      <c r="F276" s="101" t="n">
        <v>5.25272494093814</v>
      </c>
      <c r="G276" s="101" t="n">
        <v>94.7472750590619</v>
      </c>
    </row>
    <row r="277">
      <c r="A277" s="101" t="s">
        <v>175</v>
      </c>
      <c r="B277" s="101" t="s">
        <v>176</v>
      </c>
      <c r="C277" s="101" t="s">
        <v>19</v>
      </c>
      <c r="D277" s="101" t="n">
        <v>3540.8005187</v>
      </c>
      <c r="E277" s="101" t="n">
        <v>9678.1975033</v>
      </c>
      <c r="F277" s="101" t="n">
        <v>26.78569520025</v>
      </c>
      <c r="G277" s="101" t="n">
        <v>73.21430479975</v>
      </c>
    </row>
    <row r="278">
      <c r="A278" s="101" t="s">
        <v>177</v>
      </c>
      <c r="B278" s="101" t="s">
        <v>178</v>
      </c>
      <c r="C278" s="101" t="s">
        <v>18</v>
      </c>
      <c r="D278" s="101" t="n">
        <v>64.4324917</v>
      </c>
      <c r="E278" s="101" t="n">
        <v>1571.4355624</v>
      </c>
      <c r="F278" s="101" t="n">
        <v>3.93873402799889</v>
      </c>
      <c r="G278" s="101" t="n">
        <v>96.0612659720011</v>
      </c>
    </row>
    <row r="279">
      <c r="A279" s="101" t="s">
        <v>177</v>
      </c>
      <c r="B279" s="101" t="s">
        <v>178</v>
      </c>
      <c r="C279" s="101" t="s">
        <v>19</v>
      </c>
      <c r="D279" s="101" t="n">
        <v>4334.9334236</v>
      </c>
      <c r="E279" s="101" t="n">
        <v>33697.1744172</v>
      </c>
      <c r="F279" s="101" t="n">
        <v>11.3980887984062</v>
      </c>
      <c r="G279" s="101" t="n">
        <v>88.6019112015938</v>
      </c>
    </row>
    <row r="280">
      <c r="A280" s="101" t="s">
        <v>179</v>
      </c>
      <c r="B280" s="101" t="s">
        <v>180</v>
      </c>
      <c r="C280" s="101" t="s">
        <v>18</v>
      </c>
      <c r="D280" s="101" t="n">
        <v>0</v>
      </c>
      <c r="E280" s="101" t="n">
        <v>510.3056997</v>
      </c>
      <c r="F280" s="101" t="n">
        <v>0</v>
      </c>
      <c r="G280" s="101" t="n">
        <v>100</v>
      </c>
    </row>
    <row r="281">
      <c r="A281" s="101" t="s">
        <v>179</v>
      </c>
      <c r="B281" s="101" t="s">
        <v>180</v>
      </c>
      <c r="C281" s="101" t="s">
        <v>19</v>
      </c>
      <c r="D281" s="101" t="n">
        <v>2925.8767845</v>
      </c>
      <c r="E281" s="101" t="n">
        <v>27669.3357467</v>
      </c>
      <c r="F281" s="101" t="n">
        <v>9.56318502941036</v>
      </c>
      <c r="G281" s="101" t="n">
        <v>90.4368149705897</v>
      </c>
    </row>
    <row r="282">
      <c r="A282" s="101" t="s">
        <v>181</v>
      </c>
      <c r="B282" s="101" t="s">
        <v>182</v>
      </c>
      <c r="C282" s="101" t="s">
        <v>18</v>
      </c>
      <c r="D282" s="101" t="n">
        <v>21.7865878</v>
      </c>
      <c r="E282" s="101" t="n">
        <v>931.5954874</v>
      </c>
      <c r="F282" s="101" t="n">
        <v>2.28518957579831</v>
      </c>
      <c r="G282" s="101" t="n">
        <v>97.7148104242017</v>
      </c>
    </row>
    <row r="283">
      <c r="A283" s="101" t="s">
        <v>181</v>
      </c>
      <c r="B283" s="101" t="s">
        <v>182</v>
      </c>
      <c r="C283" s="101" t="s">
        <v>19</v>
      </c>
      <c r="D283" s="101" t="n">
        <v>459.5249536</v>
      </c>
      <c r="E283" s="101" t="n">
        <v>5697.4568072</v>
      </c>
      <c r="F283" s="101" t="n">
        <v>7.46347758451524</v>
      </c>
      <c r="G283" s="101" t="n">
        <v>92.5365224154848</v>
      </c>
    </row>
    <row r="284">
      <c r="A284" s="101" t="s">
        <v>183</v>
      </c>
      <c r="B284" s="101" t="s">
        <v>184</v>
      </c>
      <c r="C284" s="101" t="s">
        <v>18</v>
      </c>
      <c r="D284" s="101" t="n">
        <v>8.9770147</v>
      </c>
      <c r="E284" s="101" t="n">
        <v>828.8889314</v>
      </c>
      <c r="F284" s="101" t="n">
        <v>1.07141419719767</v>
      </c>
      <c r="G284" s="101" t="n">
        <v>98.9285858028023</v>
      </c>
    </row>
    <row r="285">
      <c r="A285" s="101" t="s">
        <v>183</v>
      </c>
      <c r="B285" s="101" t="s">
        <v>184</v>
      </c>
      <c r="C285" s="101" t="s">
        <v>19</v>
      </c>
      <c r="D285" s="101" t="n">
        <v>1949.4898201</v>
      </c>
      <c r="E285" s="101" t="n">
        <v>15538.8143144</v>
      </c>
      <c r="F285" s="101" t="n">
        <v>11.1473920233017</v>
      </c>
      <c r="G285" s="101" t="n">
        <v>88.8526079766983</v>
      </c>
    </row>
    <row r="286">
      <c r="A286" s="101" t="s">
        <v>185</v>
      </c>
      <c r="B286" s="101" t="s">
        <v>186</v>
      </c>
      <c r="C286" s="101" t="s">
        <v>18</v>
      </c>
      <c r="D286" s="101" t="n">
        <v>0</v>
      </c>
      <c r="E286" s="101" t="n">
        <v>2386.1944139</v>
      </c>
      <c r="F286" s="101" t="n">
        <v>0</v>
      </c>
      <c r="G286" s="101" t="n">
        <v>100</v>
      </c>
    </row>
    <row r="287">
      <c r="A287" s="101" t="s">
        <v>185</v>
      </c>
      <c r="B287" s="101" t="s">
        <v>186</v>
      </c>
      <c r="C287" s="101" t="s">
        <v>19</v>
      </c>
      <c r="D287" s="101" t="n">
        <v>7600.386206</v>
      </c>
      <c r="E287" s="101" t="n">
        <v>40441.9957529</v>
      </c>
      <c r="F287" s="101" t="n">
        <v>15.820169392313</v>
      </c>
      <c r="G287" s="101" t="n">
        <v>84.179830607687</v>
      </c>
    </row>
    <row r="288">
      <c r="A288" s="101" t="s">
        <v>187</v>
      </c>
      <c r="B288" s="101" t="s">
        <v>188</v>
      </c>
      <c r="C288" s="101" t="s">
        <v>18</v>
      </c>
      <c r="D288" s="101" t="n">
        <v>35.6684596</v>
      </c>
      <c r="E288" s="101" t="n">
        <v>2791.3307117</v>
      </c>
      <c r="F288" s="101" t="n">
        <v>1.26170746571524</v>
      </c>
      <c r="G288" s="101" t="n">
        <v>98.7382925342848</v>
      </c>
    </row>
    <row r="289">
      <c r="A289" s="101" t="s">
        <v>187</v>
      </c>
      <c r="B289" s="101" t="s">
        <v>188</v>
      </c>
      <c r="C289" s="101" t="s">
        <v>19</v>
      </c>
      <c r="D289" s="101" t="n">
        <v>3934.9969306</v>
      </c>
      <c r="E289" s="101" t="n">
        <v>24603.579138</v>
      </c>
      <c r="F289" s="101" t="n">
        <v>13.7883436130142</v>
      </c>
      <c r="G289" s="101" t="n">
        <v>86.2116563869858</v>
      </c>
    </row>
    <row r="290">
      <c r="A290" s="101" t="s">
        <v>189</v>
      </c>
      <c r="B290" s="101" t="s">
        <v>190</v>
      </c>
      <c r="C290" s="101" t="s">
        <v>18</v>
      </c>
      <c r="D290" s="101" t="n">
        <v>119.51525</v>
      </c>
      <c r="E290" s="101" t="n">
        <v>3114.1655145</v>
      </c>
      <c r="F290" s="101" t="n">
        <v>3.69595079737192</v>
      </c>
      <c r="G290" s="101" t="n">
        <v>96.3040492026281</v>
      </c>
    </row>
    <row r="291">
      <c r="A291" s="101" t="s">
        <v>189</v>
      </c>
      <c r="B291" s="101" t="s">
        <v>190</v>
      </c>
      <c r="C291" s="101" t="s">
        <v>19</v>
      </c>
      <c r="D291" s="101" t="n">
        <v>4452.4924199</v>
      </c>
      <c r="E291" s="101" t="n">
        <v>43847.8383198</v>
      </c>
      <c r="F291" s="101" t="n">
        <v>9.21834768357045</v>
      </c>
      <c r="G291" s="101" t="n">
        <v>90.7816523164296</v>
      </c>
    </row>
    <row r="292">
      <c r="A292" s="101" t="s">
        <v>191</v>
      </c>
      <c r="B292" s="101" t="s">
        <v>192</v>
      </c>
      <c r="C292" s="101" t="s">
        <v>18</v>
      </c>
      <c r="D292" s="101" t="n">
        <v>139.5451208</v>
      </c>
      <c r="E292" s="101" t="n">
        <v>1569.2846561</v>
      </c>
      <c r="F292" s="101" t="n">
        <v>8.16612179202248</v>
      </c>
      <c r="G292" s="101" t="n">
        <v>91.8338782079775</v>
      </c>
    </row>
    <row r="293">
      <c r="A293" s="101" t="s">
        <v>191</v>
      </c>
      <c r="B293" s="101" t="s">
        <v>192</v>
      </c>
      <c r="C293" s="101" t="s">
        <v>19</v>
      </c>
      <c r="D293" s="101" t="n">
        <v>2469.0158473</v>
      </c>
      <c r="E293" s="101" t="n">
        <v>33124.0868017</v>
      </c>
      <c r="F293" s="101" t="n">
        <v>6.93678174574469</v>
      </c>
      <c r="G293" s="101" t="n">
        <v>93.0632182542553</v>
      </c>
    </row>
    <row r="294">
      <c r="A294" s="101" t="s">
        <v>193</v>
      </c>
      <c r="B294" s="101" t="s">
        <v>194</v>
      </c>
      <c r="C294" s="101" t="s">
        <v>18</v>
      </c>
      <c r="D294" s="101" t="n">
        <v>0</v>
      </c>
      <c r="E294" s="101" t="n">
        <v>1002.3187974</v>
      </c>
      <c r="F294" s="101" t="n">
        <v>0</v>
      </c>
      <c r="G294" s="101" t="n">
        <v>100</v>
      </c>
    </row>
    <row r="295">
      <c r="A295" s="101" t="s">
        <v>193</v>
      </c>
      <c r="B295" s="101" t="s">
        <v>194</v>
      </c>
      <c r="C295" s="101" t="s">
        <v>19</v>
      </c>
      <c r="D295" s="101" t="n">
        <v>2073.5363117</v>
      </c>
      <c r="E295" s="101" t="n">
        <v>13957.6254379</v>
      </c>
      <c r="F295" s="101" t="n">
        <v>12.934410768775</v>
      </c>
      <c r="G295" s="101" t="n">
        <v>87.065589231225</v>
      </c>
    </row>
    <row r="296">
      <c r="A296" s="101" t="s">
        <v>195</v>
      </c>
      <c r="B296" s="101" t="s">
        <v>196</v>
      </c>
      <c r="C296" s="101" t="s">
        <v>18</v>
      </c>
      <c r="D296" s="101" t="n">
        <v>44.4797551</v>
      </c>
      <c r="E296" s="101" t="n">
        <v>541.2301825</v>
      </c>
      <c r="F296" s="101" t="n">
        <v>7.59416090535528</v>
      </c>
      <c r="G296" s="101" t="n">
        <v>92.4058390946447</v>
      </c>
    </row>
    <row r="297">
      <c r="A297" s="101" t="s">
        <v>195</v>
      </c>
      <c r="B297" s="101" t="s">
        <v>196</v>
      </c>
      <c r="C297" s="101" t="s">
        <v>19</v>
      </c>
      <c r="D297" s="101" t="n">
        <v>11542.6017951</v>
      </c>
      <c r="E297" s="101" t="n">
        <v>26130.3943333</v>
      </c>
      <c r="F297" s="101" t="n">
        <v>30.6389270334635</v>
      </c>
      <c r="G297" s="101" t="n">
        <v>69.3610729665365</v>
      </c>
    </row>
    <row r="298">
      <c r="A298" s="101" t="s">
        <v>197</v>
      </c>
      <c r="B298" s="101" t="s">
        <v>198</v>
      </c>
      <c r="C298" s="101" t="s">
        <v>18</v>
      </c>
      <c r="D298" s="101" t="n">
        <v>181.9472011</v>
      </c>
      <c r="E298" s="101" t="n">
        <v>1700.5587563</v>
      </c>
      <c r="F298" s="101" t="n">
        <v>9.66515937890014</v>
      </c>
      <c r="G298" s="101" t="n">
        <v>90.3348406210999</v>
      </c>
    </row>
    <row r="299">
      <c r="A299" s="101" t="s">
        <v>197</v>
      </c>
      <c r="B299" s="101" t="s">
        <v>198</v>
      </c>
      <c r="C299" s="101" t="s">
        <v>19</v>
      </c>
      <c r="D299" s="101" t="n">
        <v>4449.1774938</v>
      </c>
      <c r="E299" s="101" t="n">
        <v>23400.1555754</v>
      </c>
      <c r="F299" s="101" t="n">
        <v>15.9758852491896</v>
      </c>
      <c r="G299" s="101" t="n">
        <v>84.0241147508104</v>
      </c>
    </row>
    <row r="300">
      <c r="A300" s="101" t="s">
        <v>199</v>
      </c>
      <c r="B300" s="101" t="s">
        <v>200</v>
      </c>
      <c r="C300" s="101" t="s">
        <v>18</v>
      </c>
      <c r="D300" s="101" t="n">
        <v>146.7447939</v>
      </c>
      <c r="E300" s="101" t="n">
        <v>5101.9221101</v>
      </c>
      <c r="F300" s="101" t="n">
        <v>2.79584886189226</v>
      </c>
      <c r="G300" s="101" t="n">
        <v>97.2041511381077</v>
      </c>
    </row>
    <row r="301">
      <c r="A301" s="101" t="s">
        <v>199</v>
      </c>
      <c r="B301" s="101" t="s">
        <v>200</v>
      </c>
      <c r="C301" s="101" t="s">
        <v>19</v>
      </c>
      <c r="D301" s="101" t="n">
        <v>2677.2120987</v>
      </c>
      <c r="E301" s="101" t="n">
        <v>51659.5792155</v>
      </c>
      <c r="F301" s="101" t="n">
        <v>4.92707065314023</v>
      </c>
      <c r="G301" s="101" t="n">
        <v>95.0729293468598</v>
      </c>
    </row>
    <row r="302">
      <c r="A302" s="101" t="s">
        <v>201</v>
      </c>
      <c r="B302" s="101" t="s">
        <v>202</v>
      </c>
      <c r="C302" s="101" t="s">
        <v>18</v>
      </c>
      <c r="D302" s="101" t="n">
        <v>213.0327593</v>
      </c>
      <c r="E302" s="101" t="n">
        <v>4936.9605377</v>
      </c>
      <c r="F302" s="101" t="n">
        <v>4.1365638169684</v>
      </c>
      <c r="G302" s="101" t="n">
        <v>95.8634361830316</v>
      </c>
    </row>
    <row r="303">
      <c r="A303" s="101" t="s">
        <v>201</v>
      </c>
      <c r="B303" s="101" t="s">
        <v>202</v>
      </c>
      <c r="C303" s="101" t="s">
        <v>19</v>
      </c>
      <c r="D303" s="101" t="n">
        <v>12475.6846014</v>
      </c>
      <c r="E303" s="101" t="n">
        <v>56447.5584677</v>
      </c>
      <c r="F303" s="101" t="n">
        <v>18.1008380422441</v>
      </c>
      <c r="G303" s="101" t="n">
        <v>81.8991619577559</v>
      </c>
    </row>
    <row r="304">
      <c r="A304" s="101" t="s">
        <v>203</v>
      </c>
      <c r="B304" s="101" t="s">
        <v>204</v>
      </c>
      <c r="C304" s="101" t="s">
        <v>18</v>
      </c>
      <c r="D304" s="101" t="n">
        <v>66.318747</v>
      </c>
      <c r="E304" s="101" t="n">
        <v>3305.3095033</v>
      </c>
      <c r="F304" s="101" t="n">
        <v>1.96696498180365</v>
      </c>
      <c r="G304" s="101" t="n">
        <v>98.0330350181964</v>
      </c>
    </row>
    <row r="305">
      <c r="A305" s="101" t="s">
        <v>203</v>
      </c>
      <c r="B305" s="101" t="s">
        <v>204</v>
      </c>
      <c r="C305" s="101" t="s">
        <v>19</v>
      </c>
      <c r="D305" s="101" t="n">
        <v>3753.2786347</v>
      </c>
      <c r="E305" s="101" t="n">
        <v>29627.7064981</v>
      </c>
      <c r="F305" s="101" t="n">
        <v>11.2437623388533</v>
      </c>
      <c r="G305" s="101" t="n">
        <v>88.7562376611467</v>
      </c>
    </row>
    <row r="306">
      <c r="A306" s="101" t="s">
        <v>205</v>
      </c>
      <c r="B306" s="101" t="s">
        <v>206</v>
      </c>
      <c r="C306" s="101" t="s">
        <v>18</v>
      </c>
      <c r="D306" s="101" t="n">
        <v>0</v>
      </c>
      <c r="E306" s="101" t="n">
        <v>3280.3725624</v>
      </c>
      <c r="F306" s="101" t="n">
        <v>0</v>
      </c>
      <c r="G306" s="101" t="n">
        <v>100</v>
      </c>
    </row>
    <row r="307">
      <c r="A307" s="101" t="s">
        <v>205</v>
      </c>
      <c r="B307" s="101" t="s">
        <v>206</v>
      </c>
      <c r="C307" s="101" t="s">
        <v>19</v>
      </c>
      <c r="D307" s="101" t="n">
        <v>24699.0828492</v>
      </c>
      <c r="E307" s="101" t="n">
        <v>99684.5718317</v>
      </c>
      <c r="F307" s="101" t="n">
        <v>19.8571773056229</v>
      </c>
      <c r="G307" s="101" t="n">
        <v>80.1428226943771</v>
      </c>
    </row>
    <row r="308">
      <c r="A308" s="101" t="s">
        <v>207</v>
      </c>
      <c r="B308" s="101" t="s">
        <v>208</v>
      </c>
      <c r="C308" s="101" t="s">
        <v>18</v>
      </c>
      <c r="D308" s="101" t="n">
        <v>0</v>
      </c>
      <c r="E308" s="101" t="n">
        <v>41.2028446</v>
      </c>
      <c r="F308" s="101" t="n">
        <v>0</v>
      </c>
      <c r="G308" s="101" t="n">
        <v>100</v>
      </c>
    </row>
    <row r="309">
      <c r="A309" s="101" t="s">
        <v>207</v>
      </c>
      <c r="B309" s="101" t="s">
        <v>208</v>
      </c>
      <c r="C309" s="101" t="s">
        <v>19</v>
      </c>
      <c r="D309" s="101" t="n">
        <v>20177.2451902</v>
      </c>
      <c r="E309" s="101" t="n">
        <v>18865.8523926</v>
      </c>
      <c r="F309" s="101" t="n">
        <v>51.6794169504851</v>
      </c>
      <c r="G309" s="101" t="n">
        <v>48.3205830495149</v>
      </c>
    </row>
    <row r="310">
      <c r="A310" s="101" t="s">
        <v>209</v>
      </c>
      <c r="B310" s="101" t="s">
        <v>210</v>
      </c>
      <c r="C310" s="101" t="s">
        <v>18</v>
      </c>
      <c r="D310" s="101" t="n">
        <v>55.4603917</v>
      </c>
      <c r="E310" s="101" t="n">
        <v>1394.0795273</v>
      </c>
      <c r="F310" s="101" t="n">
        <v>3.82606860101243</v>
      </c>
      <c r="G310" s="101" t="n">
        <v>96.1739313989876</v>
      </c>
    </row>
    <row r="311">
      <c r="A311" s="101" t="s">
        <v>209</v>
      </c>
      <c r="B311" s="101" t="s">
        <v>210</v>
      </c>
      <c r="C311" s="101" t="s">
        <v>19</v>
      </c>
      <c r="D311" s="101" t="n">
        <v>28522.7590377</v>
      </c>
      <c r="E311" s="101" t="n">
        <v>53364.7827414</v>
      </c>
      <c r="F311" s="101" t="n">
        <v>34.8316220245603</v>
      </c>
      <c r="G311" s="101" t="n">
        <v>65.1683779754397</v>
      </c>
    </row>
    <row r="312">
      <c r="A312" s="101" t="s">
        <v>211</v>
      </c>
      <c r="B312" s="101" t="s">
        <v>212</v>
      </c>
      <c r="C312" s="101" t="s">
        <v>18</v>
      </c>
      <c r="D312" s="101" t="n">
        <v>60.1604834</v>
      </c>
      <c r="E312" s="101" t="n">
        <v>3531.9786313</v>
      </c>
      <c r="F312" s="101" t="n">
        <v>1.67478155714535</v>
      </c>
      <c r="G312" s="101" t="n">
        <v>98.3252184428546</v>
      </c>
    </row>
    <row r="313">
      <c r="A313" s="101" t="s">
        <v>211</v>
      </c>
      <c r="B313" s="101" t="s">
        <v>212</v>
      </c>
      <c r="C313" s="101" t="s">
        <v>19</v>
      </c>
      <c r="D313" s="101" t="n">
        <v>8951.8582277</v>
      </c>
      <c r="E313" s="101" t="n">
        <v>54692.4373776</v>
      </c>
      <c r="F313" s="101" t="n">
        <v>14.0654525948662</v>
      </c>
      <c r="G313" s="101" t="n">
        <v>85.9345474051338</v>
      </c>
    </row>
    <row r="314">
      <c r="A314" s="101" t="s">
        <v>213</v>
      </c>
      <c r="B314" s="101" t="s">
        <v>214</v>
      </c>
      <c r="C314" s="101" t="s">
        <v>18</v>
      </c>
      <c r="D314" s="101" t="n">
        <v>106.4803427</v>
      </c>
      <c r="E314" s="101" t="n">
        <v>1798.3993022</v>
      </c>
      <c r="F314" s="101" t="n">
        <v>5.58987246176332</v>
      </c>
      <c r="G314" s="101" t="n">
        <v>94.4101275382367</v>
      </c>
    </row>
    <row r="315">
      <c r="A315" s="101" t="s">
        <v>213</v>
      </c>
      <c r="B315" s="101" t="s">
        <v>214</v>
      </c>
      <c r="C315" s="101" t="s">
        <v>19</v>
      </c>
      <c r="D315" s="101" t="n">
        <v>17388.7906181</v>
      </c>
      <c r="E315" s="101" t="n">
        <v>44496.5604235</v>
      </c>
      <c r="F315" s="101" t="n">
        <v>28.0983953802105</v>
      </c>
      <c r="G315" s="101" t="n">
        <v>71.9016046197895</v>
      </c>
    </row>
    <row r="316">
      <c r="A316" s="101" t="s">
        <v>215</v>
      </c>
      <c r="B316" s="101" t="s">
        <v>216</v>
      </c>
      <c r="C316" s="101" t="s">
        <v>18</v>
      </c>
      <c r="D316" s="101" t="n">
        <v>10.1611654</v>
      </c>
      <c r="E316" s="101" t="n">
        <v>628.5756863</v>
      </c>
      <c r="F316" s="101" t="n">
        <v>1.5908218498676</v>
      </c>
      <c r="G316" s="101" t="n">
        <v>98.4091781501324</v>
      </c>
    </row>
    <row r="317">
      <c r="A317" s="101" t="s">
        <v>215</v>
      </c>
      <c r="B317" s="101" t="s">
        <v>216</v>
      </c>
      <c r="C317" s="101" t="s">
        <v>19</v>
      </c>
      <c r="D317" s="101" t="n">
        <v>1847.1467838</v>
      </c>
      <c r="E317" s="101" t="n">
        <v>13022.858089</v>
      </c>
      <c r="F317" s="101" t="n">
        <v>12.4219648856926</v>
      </c>
      <c r="G317" s="101" t="n">
        <v>87.5780351143074</v>
      </c>
    </row>
    <row r="318">
      <c r="A318" s="101" t="s">
        <v>217</v>
      </c>
      <c r="B318" s="101" t="s">
        <v>218</v>
      </c>
      <c r="C318" s="101" t="s">
        <v>18</v>
      </c>
      <c r="D318" s="101" t="n">
        <v>0</v>
      </c>
      <c r="E318" s="101" t="n">
        <v>558.999524</v>
      </c>
      <c r="F318" s="101" t="n">
        <v>0</v>
      </c>
      <c r="G318" s="101" t="n">
        <v>100</v>
      </c>
    </row>
    <row r="319">
      <c r="A319" s="101" t="s">
        <v>217</v>
      </c>
      <c r="B319" s="101" t="s">
        <v>218</v>
      </c>
      <c r="C319" s="101" t="s">
        <v>19</v>
      </c>
      <c r="D319" s="101" t="n">
        <v>8229.673118</v>
      </c>
      <c r="E319" s="101" t="n">
        <v>23957.027957</v>
      </c>
      <c r="F319" s="101" t="n">
        <v>25.5685511193694</v>
      </c>
      <c r="G319" s="101" t="n">
        <v>74.4314488806306</v>
      </c>
    </row>
    <row r="320">
      <c r="A320" s="101" t="s">
        <v>219</v>
      </c>
      <c r="B320" s="101" t="s">
        <v>220</v>
      </c>
      <c r="C320" s="101" t="s">
        <v>18</v>
      </c>
      <c r="D320" s="101" t="n">
        <v>0</v>
      </c>
      <c r="E320" s="101" t="n">
        <v>196.5170258</v>
      </c>
      <c r="F320" s="101" t="n">
        <v>0</v>
      </c>
      <c r="G320" s="101" t="n">
        <v>100</v>
      </c>
    </row>
    <row r="321">
      <c r="A321" s="101" t="s">
        <v>219</v>
      </c>
      <c r="B321" s="101" t="s">
        <v>220</v>
      </c>
      <c r="C321" s="101" t="s">
        <v>19</v>
      </c>
      <c r="D321" s="101" t="n">
        <v>5036.8585075</v>
      </c>
      <c r="E321" s="101" t="n">
        <v>9444.6283495</v>
      </c>
      <c r="F321" s="101" t="n">
        <v>34.7813629721682</v>
      </c>
      <c r="G321" s="101" t="n">
        <v>65.2186370278318</v>
      </c>
    </row>
    <row r="322">
      <c r="A322" s="101" t="s">
        <v>221</v>
      </c>
      <c r="B322" s="101" t="s">
        <v>222</v>
      </c>
      <c r="C322" s="101" t="s">
        <v>18</v>
      </c>
      <c r="D322" s="101" t="n">
        <v>385.0189426</v>
      </c>
      <c r="E322" s="101" t="n">
        <v>1093.5388191</v>
      </c>
      <c r="F322" s="101" t="n">
        <v>26.0401691819816</v>
      </c>
      <c r="G322" s="101" t="n">
        <v>73.9598308180184</v>
      </c>
    </row>
    <row r="323">
      <c r="A323" s="101" t="s">
        <v>221</v>
      </c>
      <c r="B323" s="101" t="s">
        <v>222</v>
      </c>
      <c r="C323" s="101" t="s">
        <v>19</v>
      </c>
      <c r="D323" s="101" t="n">
        <v>17969.7970079</v>
      </c>
      <c r="E323" s="101" t="n">
        <v>37639.0433865</v>
      </c>
      <c r="F323" s="101" t="n">
        <v>32.3146407665599</v>
      </c>
      <c r="G323" s="101" t="n">
        <v>67.6853592334401</v>
      </c>
    </row>
    <row r="324">
      <c r="A324" s="101" t="s">
        <v>223</v>
      </c>
      <c r="B324" s="101" t="s">
        <v>224</v>
      </c>
      <c r="C324" s="101" t="s">
        <v>18</v>
      </c>
      <c r="D324" s="101" t="n">
        <v>37.990622</v>
      </c>
      <c r="E324" s="101" t="n">
        <v>1900.2997561</v>
      </c>
      <c r="F324" s="101" t="n">
        <v>1.9600067373414</v>
      </c>
      <c r="G324" s="101" t="n">
        <v>98.0399932626586</v>
      </c>
    </row>
    <row r="325">
      <c r="A325" s="101" t="s">
        <v>223</v>
      </c>
      <c r="B325" s="101" t="s">
        <v>224</v>
      </c>
      <c r="C325" s="101" t="s">
        <v>19</v>
      </c>
      <c r="D325" s="101" t="n">
        <v>2329.6759696</v>
      </c>
      <c r="E325" s="101" t="n">
        <v>19650.7738935</v>
      </c>
      <c r="F325" s="101" t="n">
        <v>10.5988548192136</v>
      </c>
      <c r="G325" s="101" t="n">
        <v>89.4011451807864</v>
      </c>
    </row>
    <row r="326">
      <c r="A326" s="101" t="s">
        <v>225</v>
      </c>
      <c r="B326" s="101" t="s">
        <v>226</v>
      </c>
      <c r="C326" s="101" t="s">
        <v>18</v>
      </c>
      <c r="D326" s="101" t="n">
        <v>56.5468188</v>
      </c>
      <c r="E326" s="101" t="n">
        <v>1159.8457472</v>
      </c>
      <c r="F326" s="101" t="n">
        <v>4.64873104132404</v>
      </c>
      <c r="G326" s="101" t="n">
        <v>95.351268958676</v>
      </c>
    </row>
    <row r="327">
      <c r="A327" s="101" t="s">
        <v>225</v>
      </c>
      <c r="B327" s="101" t="s">
        <v>226</v>
      </c>
      <c r="C327" s="101" t="s">
        <v>19</v>
      </c>
      <c r="D327" s="101" t="n">
        <v>3567.477584</v>
      </c>
      <c r="E327" s="101" t="n">
        <v>21041.9891649</v>
      </c>
      <c r="F327" s="101" t="n">
        <v>14.4963628037957</v>
      </c>
      <c r="G327" s="101" t="n">
        <v>85.5036371962043</v>
      </c>
    </row>
    <row r="328">
      <c r="A328" s="101" t="s">
        <v>227</v>
      </c>
      <c r="B328" s="101" t="s">
        <v>228</v>
      </c>
      <c r="C328" s="101" t="s">
        <v>18</v>
      </c>
      <c r="D328" s="101" t="n">
        <v>99.7576252</v>
      </c>
      <c r="E328" s="101" t="n">
        <v>5241.2955282</v>
      </c>
      <c r="F328" s="101" t="n">
        <v>1.8677519645446</v>
      </c>
      <c r="G328" s="101" t="n">
        <v>98.1322480354554</v>
      </c>
    </row>
    <row r="329">
      <c r="A329" s="101" t="s">
        <v>227</v>
      </c>
      <c r="B329" s="101" t="s">
        <v>228</v>
      </c>
      <c r="C329" s="101" t="s">
        <v>19</v>
      </c>
      <c r="D329" s="101" t="n">
        <v>4657.9077285</v>
      </c>
      <c r="E329" s="101" t="n">
        <v>44641.6490031</v>
      </c>
      <c r="F329" s="101" t="n">
        <v>9.44817364963117</v>
      </c>
      <c r="G329" s="101" t="n">
        <v>90.5518263503688</v>
      </c>
    </row>
    <row r="330">
      <c r="A330" s="101" t="s">
        <v>229</v>
      </c>
      <c r="B330" s="101" t="s">
        <v>230</v>
      </c>
      <c r="C330" s="101" t="s">
        <v>18</v>
      </c>
      <c r="D330" s="101" t="n">
        <v>0</v>
      </c>
      <c r="E330" s="101" t="n">
        <v>45.4890019</v>
      </c>
      <c r="F330" s="101" t="n">
        <v>0</v>
      </c>
      <c r="G330" s="101" t="n">
        <v>100</v>
      </c>
    </row>
    <row r="331">
      <c r="A331" s="101" t="s">
        <v>229</v>
      </c>
      <c r="B331" s="101" t="s">
        <v>230</v>
      </c>
      <c r="C331" s="101" t="s">
        <v>19</v>
      </c>
      <c r="D331" s="101" t="n">
        <v>3150.7101923</v>
      </c>
      <c r="E331" s="101" t="n">
        <v>9745.3027975</v>
      </c>
      <c r="F331" s="101" t="n">
        <v>24.4316611249696</v>
      </c>
      <c r="G331" s="101" t="n">
        <v>75.5683388750304</v>
      </c>
    </row>
    <row r="332">
      <c r="A332" s="101" t="s">
        <v>231</v>
      </c>
      <c r="B332" s="101" t="s">
        <v>232</v>
      </c>
      <c r="C332" s="101" t="s">
        <v>18</v>
      </c>
      <c r="D332" s="101" t="n">
        <v>168.6413654</v>
      </c>
      <c r="E332" s="101" t="n">
        <v>4658.7438075</v>
      </c>
      <c r="F332" s="101" t="n">
        <v>3.49343090223502</v>
      </c>
      <c r="G332" s="101" t="n">
        <v>96.506569097765</v>
      </c>
    </row>
    <row r="333">
      <c r="A333" s="101" t="s">
        <v>231</v>
      </c>
      <c r="B333" s="101" t="s">
        <v>232</v>
      </c>
      <c r="C333" s="101" t="s">
        <v>19</v>
      </c>
      <c r="D333" s="101" t="n">
        <v>9700.505688</v>
      </c>
      <c r="E333" s="101" t="n">
        <v>61831.959146</v>
      </c>
      <c r="F333" s="101" t="n">
        <v>13.5609834087379</v>
      </c>
      <c r="G333" s="101" t="n">
        <v>86.4390165912621</v>
      </c>
    </row>
    <row r="334">
      <c r="A334" s="101" t="s">
        <v>233</v>
      </c>
      <c r="B334" s="101" t="s">
        <v>234</v>
      </c>
      <c r="C334" s="101" t="s">
        <v>18</v>
      </c>
      <c r="D334" s="101" t="n">
        <v>98.7365927</v>
      </c>
      <c r="E334" s="101" t="n">
        <v>2556.0256869</v>
      </c>
      <c r="F334" s="101" t="n">
        <v>3.71922538822862</v>
      </c>
      <c r="G334" s="101" t="n">
        <v>96.2807746117714</v>
      </c>
    </row>
    <row r="335">
      <c r="A335" s="101" t="s">
        <v>233</v>
      </c>
      <c r="B335" s="101" t="s">
        <v>234</v>
      </c>
      <c r="C335" s="101" t="s">
        <v>19</v>
      </c>
      <c r="D335" s="101" t="n">
        <v>11689.9732377</v>
      </c>
      <c r="E335" s="101" t="n">
        <v>70161.9157254</v>
      </c>
      <c r="F335" s="101" t="n">
        <v>14.2818612811367</v>
      </c>
      <c r="G335" s="101" t="n">
        <v>85.7181387188633</v>
      </c>
    </row>
    <row r="336">
      <c r="A336" s="101" t="s">
        <v>235</v>
      </c>
      <c r="B336" s="101" t="s">
        <v>236</v>
      </c>
      <c r="C336" s="101" t="s">
        <v>18</v>
      </c>
      <c r="D336" s="101" t="n">
        <v>0</v>
      </c>
      <c r="E336" s="101" t="n">
        <v>2041.2902273</v>
      </c>
      <c r="F336" s="101" t="n">
        <v>0</v>
      </c>
      <c r="G336" s="101" t="n">
        <v>100</v>
      </c>
    </row>
    <row r="337">
      <c r="A337" s="101" t="s">
        <v>235</v>
      </c>
      <c r="B337" s="101" t="s">
        <v>236</v>
      </c>
      <c r="C337" s="101" t="s">
        <v>19</v>
      </c>
      <c r="D337" s="101" t="n">
        <v>9236.3468037</v>
      </c>
      <c r="E337" s="101" t="n">
        <v>45641.2129818</v>
      </c>
      <c r="F337" s="101" t="n">
        <v>16.8308263701996</v>
      </c>
      <c r="G337" s="101" t="n">
        <v>83.1691736298004</v>
      </c>
    </row>
    <row r="338">
      <c r="A338" s="101" t="s">
        <v>237</v>
      </c>
      <c r="B338" s="101" t="s">
        <v>238</v>
      </c>
      <c r="C338" s="101" t="s">
        <v>18</v>
      </c>
      <c r="D338" s="101" t="n">
        <v>117.7827805</v>
      </c>
      <c r="E338" s="101" t="n">
        <v>1718.7260309</v>
      </c>
      <c r="F338" s="101" t="n">
        <v>6.41340677315957</v>
      </c>
      <c r="G338" s="101" t="n">
        <v>93.5865932268404</v>
      </c>
    </row>
    <row r="339">
      <c r="A339" s="101" t="s">
        <v>237</v>
      </c>
      <c r="B339" s="101" t="s">
        <v>238</v>
      </c>
      <c r="C339" s="101" t="s">
        <v>19</v>
      </c>
      <c r="D339" s="101" t="n">
        <v>6694.6568368</v>
      </c>
      <c r="E339" s="101" t="n">
        <v>38258.0970116</v>
      </c>
      <c r="F339" s="101" t="n">
        <v>14.8926512030325</v>
      </c>
      <c r="G339" s="101" t="n">
        <v>85.1073487969675</v>
      </c>
    </row>
    <row r="340">
      <c r="A340" s="101" t="s">
        <v>239</v>
      </c>
      <c r="B340" s="101" t="s">
        <v>240</v>
      </c>
      <c r="C340" s="101" t="s">
        <v>18</v>
      </c>
      <c r="D340" s="101" t="n">
        <v>0</v>
      </c>
      <c r="E340" s="101" t="n">
        <v>555.2179889</v>
      </c>
      <c r="F340" s="101" t="n">
        <v>0</v>
      </c>
      <c r="G340" s="101" t="n">
        <v>100</v>
      </c>
    </row>
    <row r="341">
      <c r="A341" s="101" t="s">
        <v>239</v>
      </c>
      <c r="B341" s="101" t="s">
        <v>240</v>
      </c>
      <c r="C341" s="101" t="s">
        <v>19</v>
      </c>
      <c r="D341" s="101" t="n">
        <v>906.043357</v>
      </c>
      <c r="E341" s="101" t="n">
        <v>6067.8565395</v>
      </c>
      <c r="F341" s="101" t="n">
        <v>12.9919180149792</v>
      </c>
      <c r="G341" s="101" t="n">
        <v>87.0080819850208</v>
      </c>
    </row>
    <row r="342">
      <c r="A342" s="101" t="s">
        <v>241</v>
      </c>
      <c r="B342" s="101" t="s">
        <v>242</v>
      </c>
      <c r="C342" s="101" t="s">
        <v>18</v>
      </c>
      <c r="D342" s="101" t="n">
        <v>14.8225089</v>
      </c>
      <c r="E342" s="101" t="n">
        <v>294.2542256</v>
      </c>
      <c r="F342" s="101" t="n">
        <v>4.79573751287967</v>
      </c>
      <c r="G342" s="101" t="n">
        <v>95.2042624871203</v>
      </c>
    </row>
    <row r="343">
      <c r="A343" s="101" t="s">
        <v>241</v>
      </c>
      <c r="B343" s="101" t="s">
        <v>242</v>
      </c>
      <c r="C343" s="101" t="s">
        <v>19</v>
      </c>
      <c r="D343" s="101" t="n">
        <v>2538.3498129</v>
      </c>
      <c r="E343" s="101" t="n">
        <v>3429.3666343</v>
      </c>
      <c r="F343" s="101" t="n">
        <v>42.5346920444079</v>
      </c>
      <c r="G343" s="101" t="n">
        <v>57.4653079555921</v>
      </c>
    </row>
    <row r="344">
      <c r="A344" s="101" t="s">
        <v>243</v>
      </c>
      <c r="B344" s="101" t="s">
        <v>244</v>
      </c>
      <c r="C344" s="101" t="s">
        <v>18</v>
      </c>
      <c r="D344" s="101" t="n">
        <v>0</v>
      </c>
      <c r="E344" s="101" t="n">
        <v>285.8605798</v>
      </c>
      <c r="F344" s="101" t="n">
        <v>0</v>
      </c>
      <c r="G344" s="101" t="n">
        <v>100</v>
      </c>
    </row>
    <row r="345">
      <c r="A345" s="101" t="s">
        <v>243</v>
      </c>
      <c r="B345" s="101" t="s">
        <v>244</v>
      </c>
      <c r="C345" s="101" t="s">
        <v>19</v>
      </c>
      <c r="D345" s="101" t="n">
        <v>3112.830156</v>
      </c>
      <c r="E345" s="101" t="n">
        <v>5436.4831195</v>
      </c>
      <c r="F345" s="101" t="n">
        <v>36.4102946715091</v>
      </c>
      <c r="G345" s="101" t="n">
        <v>63.5897053284909</v>
      </c>
    </row>
    <row r="346">
      <c r="A346" s="101" t="s">
        <v>245</v>
      </c>
      <c r="B346" s="101" t="s">
        <v>246</v>
      </c>
      <c r="C346" s="101" t="s">
        <v>18</v>
      </c>
      <c r="D346" s="101" t="n">
        <v>7.9238562</v>
      </c>
      <c r="E346" s="101" t="n">
        <v>588.8518597</v>
      </c>
      <c r="F346" s="101" t="n">
        <v>1.32777792207077</v>
      </c>
      <c r="G346" s="101" t="n">
        <v>98.6722220779292</v>
      </c>
    </row>
    <row r="347">
      <c r="A347" s="101" t="s">
        <v>245</v>
      </c>
      <c r="B347" s="101" t="s">
        <v>246</v>
      </c>
      <c r="C347" s="101" t="s">
        <v>19</v>
      </c>
      <c r="D347" s="101" t="n">
        <v>1388.6738953</v>
      </c>
      <c r="E347" s="101" t="n">
        <v>7522.7610885</v>
      </c>
      <c r="F347" s="101" t="n">
        <v>15.5830559031677</v>
      </c>
      <c r="G347" s="101" t="n">
        <v>84.4169440968323</v>
      </c>
    </row>
    <row r="348">
      <c r="A348" s="101" t="s">
        <v>247</v>
      </c>
      <c r="B348" s="101" t="s">
        <v>248</v>
      </c>
      <c r="C348" s="101" t="s">
        <v>18</v>
      </c>
      <c r="D348" s="101" t="n">
        <v>66.5792994</v>
      </c>
      <c r="E348" s="101" t="n">
        <v>1343.1716804</v>
      </c>
      <c r="F348" s="101" t="n">
        <v>4.72277021644245</v>
      </c>
      <c r="G348" s="101" t="n">
        <v>95.2772297835575</v>
      </c>
    </row>
    <row r="349">
      <c r="A349" s="101" t="s">
        <v>247</v>
      </c>
      <c r="B349" s="101" t="s">
        <v>248</v>
      </c>
      <c r="C349" s="101" t="s">
        <v>19</v>
      </c>
      <c r="D349" s="101" t="n">
        <v>1965.2756193</v>
      </c>
      <c r="E349" s="101" t="n">
        <v>13141.8034285</v>
      </c>
      <c r="F349" s="101" t="n">
        <v>13.0089715760519</v>
      </c>
      <c r="G349" s="101" t="n">
        <v>86.9910284239481</v>
      </c>
    </row>
    <row r="350">
      <c r="A350" s="101" t="s">
        <v>249</v>
      </c>
      <c r="B350" s="101" t="s">
        <v>250</v>
      </c>
      <c r="C350" s="101" t="s">
        <v>18</v>
      </c>
      <c r="D350" s="101" t="n">
        <v>17.3112195</v>
      </c>
      <c r="E350" s="101" t="n">
        <v>217.0187129</v>
      </c>
      <c r="F350" s="101" t="n">
        <v>7.38754085860864</v>
      </c>
      <c r="G350" s="101" t="n">
        <v>92.6124591413914</v>
      </c>
    </row>
    <row r="351">
      <c r="A351" s="101" t="s">
        <v>249</v>
      </c>
      <c r="B351" s="101" t="s">
        <v>250</v>
      </c>
      <c r="C351" s="101" t="s">
        <v>19</v>
      </c>
      <c r="D351" s="101" t="n">
        <v>7654.3666261</v>
      </c>
      <c r="E351" s="101" t="n">
        <v>15416.105492</v>
      </c>
      <c r="F351" s="101" t="n">
        <v>33.1781967309405</v>
      </c>
      <c r="G351" s="101" t="n">
        <v>66.8218032690595</v>
      </c>
    </row>
    <row r="352">
      <c r="A352" s="101" t="s">
        <v>251</v>
      </c>
      <c r="B352" s="101" t="s">
        <v>252</v>
      </c>
      <c r="C352" s="101" t="s">
        <v>18</v>
      </c>
      <c r="D352" s="101" t="n">
        <v>0</v>
      </c>
      <c r="E352" s="101" t="n">
        <v>104.9602991</v>
      </c>
      <c r="F352" s="101" t="n">
        <v>0</v>
      </c>
      <c r="G352" s="101" t="n">
        <v>100</v>
      </c>
    </row>
    <row r="353">
      <c r="A353" s="101" t="s">
        <v>251</v>
      </c>
      <c r="B353" s="101" t="s">
        <v>252</v>
      </c>
      <c r="C353" s="101" t="s">
        <v>19</v>
      </c>
      <c r="D353" s="101" t="n">
        <v>12622.0534675</v>
      </c>
      <c r="E353" s="101" t="n">
        <v>9260.6516703</v>
      </c>
      <c r="F353" s="101" t="n">
        <v>57.6804987683939</v>
      </c>
      <c r="G353" s="101" t="n">
        <v>42.3195012316061</v>
      </c>
    </row>
    <row r="354">
      <c r="A354" s="101" t="s">
        <v>253</v>
      </c>
      <c r="B354" s="101" t="s">
        <v>254</v>
      </c>
      <c r="C354" s="101" t="s">
        <v>18</v>
      </c>
      <c r="D354" s="101" t="n">
        <v>0</v>
      </c>
      <c r="E354" s="101" t="n">
        <v>63.8606819</v>
      </c>
      <c r="F354" s="101" t="n">
        <v>0</v>
      </c>
      <c r="G354" s="101" t="n">
        <v>100</v>
      </c>
    </row>
    <row r="355">
      <c r="A355" s="101" t="s">
        <v>253</v>
      </c>
      <c r="B355" s="101" t="s">
        <v>254</v>
      </c>
      <c r="C355" s="101" t="s">
        <v>19</v>
      </c>
      <c r="D355" s="101" t="n">
        <v>9604.0375419</v>
      </c>
      <c r="E355" s="101" t="n">
        <v>7432.6932836</v>
      </c>
      <c r="F355" s="101" t="n">
        <v>56.3725379021954</v>
      </c>
      <c r="G355" s="101" t="n">
        <v>43.6274620978046</v>
      </c>
    </row>
    <row r="356">
      <c r="A356" s="101" t="s">
        <v>255</v>
      </c>
      <c r="B356" s="101" t="s">
        <v>256</v>
      </c>
      <c r="C356" s="101" t="s">
        <v>18</v>
      </c>
      <c r="D356" s="101" t="n">
        <v>0</v>
      </c>
      <c r="E356" s="101" t="n">
        <v>1478.1641598</v>
      </c>
      <c r="F356" s="101" t="n">
        <v>0</v>
      </c>
      <c r="G356" s="101" t="n">
        <v>100</v>
      </c>
    </row>
    <row r="357">
      <c r="A357" s="101" t="s">
        <v>255</v>
      </c>
      <c r="B357" s="101" t="s">
        <v>256</v>
      </c>
      <c r="C357" s="101" t="s">
        <v>19</v>
      </c>
      <c r="D357" s="101" t="n">
        <v>3251.8996923</v>
      </c>
      <c r="E357" s="101" t="n">
        <v>15412.524603</v>
      </c>
      <c r="F357" s="101" t="n">
        <v>17.422984180224</v>
      </c>
      <c r="G357" s="101" t="n">
        <v>82.577015819776</v>
      </c>
    </row>
    <row r="358">
      <c r="A358" s="101" t="s">
        <v>257</v>
      </c>
      <c r="B358" s="101" t="s">
        <v>258</v>
      </c>
      <c r="C358" s="101" t="s">
        <v>19</v>
      </c>
      <c r="D358" s="101" t="n">
        <v>10650.3996888</v>
      </c>
      <c r="E358" s="101" t="n">
        <v>5772.5174659</v>
      </c>
      <c r="F358" s="101" t="n">
        <v>64.8508397654068</v>
      </c>
      <c r="G358" s="101" t="n">
        <v>35.1491602345932</v>
      </c>
    </row>
    <row r="359">
      <c r="A359" s="101" t="s">
        <v>259</v>
      </c>
      <c r="B359" s="101" t="s">
        <v>260</v>
      </c>
      <c r="C359" s="101" t="s">
        <v>19</v>
      </c>
      <c r="D359" s="101" t="n">
        <v>9021.6977378</v>
      </c>
      <c r="E359" s="101" t="n">
        <v>4735.4279548</v>
      </c>
      <c r="F359" s="101" t="n">
        <v>65.5783623657142</v>
      </c>
      <c r="G359" s="101" t="n">
        <v>34.4216376342858</v>
      </c>
    </row>
    <row r="360">
      <c r="A360" s="101" t="s">
        <v>261</v>
      </c>
      <c r="B360" s="101" t="s">
        <v>262</v>
      </c>
      <c r="C360" s="101" t="s">
        <v>19</v>
      </c>
      <c r="D360" s="101" t="n">
        <v>13442.386899</v>
      </c>
      <c r="E360" s="101" t="n">
        <v>9244.1014793</v>
      </c>
      <c r="F360" s="101" t="n">
        <v>59.2528322358513</v>
      </c>
      <c r="G360" s="101" t="n">
        <v>40.7471677641487</v>
      </c>
    </row>
    <row r="361">
      <c r="A361" s="101" t="s">
        <v>263</v>
      </c>
      <c r="B361" s="101" t="s">
        <v>264</v>
      </c>
      <c r="C361" s="101" t="s">
        <v>19</v>
      </c>
      <c r="D361" s="101" t="n">
        <v>13525.4634164</v>
      </c>
      <c r="E361" s="101" t="n">
        <v>12512.3013378</v>
      </c>
      <c r="F361" s="101" t="n">
        <v>51.9455627012618</v>
      </c>
      <c r="G361" s="101" t="n">
        <v>48.0544372987382</v>
      </c>
    </row>
    <row r="362">
      <c r="A362" s="101" t="s">
        <v>265</v>
      </c>
      <c r="B362" s="101" t="s">
        <v>266</v>
      </c>
      <c r="C362" s="101" t="s">
        <v>19</v>
      </c>
      <c r="D362" s="101" t="n">
        <v>11385.1803119</v>
      </c>
      <c r="E362" s="101" t="n">
        <v>9927.6923588</v>
      </c>
      <c r="F362" s="101" t="n">
        <v>53.4192667868365</v>
      </c>
      <c r="G362" s="101" t="n">
        <v>46.5807332131635</v>
      </c>
    </row>
    <row r="363">
      <c r="A363" s="101" t="s">
        <v>267</v>
      </c>
      <c r="B363" s="101" t="s">
        <v>268</v>
      </c>
      <c r="C363" s="101" t="s">
        <v>18</v>
      </c>
      <c r="D363" s="101" t="n">
        <v>3.5488381</v>
      </c>
      <c r="E363" s="101" t="n">
        <v>7.0976762</v>
      </c>
      <c r="F363" s="101" t="n">
        <v>33.3333333333333</v>
      </c>
      <c r="G363" s="101" t="n">
        <v>66.6666666666667</v>
      </c>
    </row>
    <row r="364">
      <c r="A364" s="101" t="s">
        <v>267</v>
      </c>
      <c r="B364" s="101" t="s">
        <v>268</v>
      </c>
      <c r="C364" s="101" t="s">
        <v>19</v>
      </c>
      <c r="D364" s="101" t="n">
        <v>2576.1257857</v>
      </c>
      <c r="E364" s="101" t="n">
        <v>3553.5219287</v>
      </c>
      <c r="F364" s="101" t="n">
        <v>42.0273057397421</v>
      </c>
      <c r="G364" s="101" t="n">
        <v>57.9726942602579</v>
      </c>
    </row>
    <row r="365">
      <c r="A365" s="101" t="s">
        <v>269</v>
      </c>
      <c r="B365" s="101" t="s">
        <v>270</v>
      </c>
      <c r="C365" s="101" t="s">
        <v>18</v>
      </c>
      <c r="D365" s="101" t="n">
        <v>137.6149964</v>
      </c>
      <c r="E365" s="101" t="n">
        <v>767.9224228</v>
      </c>
      <c r="F365" s="101" t="n">
        <v>15.1970524334131</v>
      </c>
      <c r="G365" s="101" t="n">
        <v>84.8029475665869</v>
      </c>
    </row>
    <row r="366">
      <c r="A366" s="101" t="s">
        <v>269</v>
      </c>
      <c r="B366" s="101" t="s">
        <v>270</v>
      </c>
      <c r="C366" s="101" t="s">
        <v>19</v>
      </c>
      <c r="D366" s="101" t="n">
        <v>32774.3425856</v>
      </c>
      <c r="E366" s="101" t="n">
        <v>52017.5026219</v>
      </c>
      <c r="F366" s="101" t="n">
        <v>38.6527059358074</v>
      </c>
      <c r="G366" s="101" t="n">
        <v>61.3472940641926</v>
      </c>
    </row>
    <row r="367">
      <c r="A367" s="101" t="s">
        <v>271</v>
      </c>
      <c r="B367" s="101" t="s">
        <v>272</v>
      </c>
      <c r="C367" s="101" t="s">
        <v>19</v>
      </c>
      <c r="D367" s="101" t="n">
        <v>32086.3731239</v>
      </c>
      <c r="E367" s="101" t="n">
        <v>19539.8402667</v>
      </c>
      <c r="F367" s="101" t="n">
        <v>62.1513200690063</v>
      </c>
      <c r="G367" s="101" t="n">
        <v>37.8486799309937</v>
      </c>
    </row>
    <row r="368">
      <c r="A368" s="101" t="s">
        <v>273</v>
      </c>
      <c r="B368" s="101" t="s">
        <v>274</v>
      </c>
      <c r="C368" s="101" t="s">
        <v>18</v>
      </c>
      <c r="D368" s="101" t="n">
        <v>0</v>
      </c>
      <c r="E368" s="101" t="n">
        <v>149.3682727</v>
      </c>
      <c r="F368" s="101" t="n">
        <v>0</v>
      </c>
      <c r="G368" s="101" t="n">
        <v>100</v>
      </c>
    </row>
    <row r="369">
      <c r="A369" s="101" t="s">
        <v>273</v>
      </c>
      <c r="B369" s="101" t="s">
        <v>274</v>
      </c>
      <c r="C369" s="101" t="s">
        <v>19</v>
      </c>
      <c r="D369" s="101" t="n">
        <v>9103.9618893</v>
      </c>
      <c r="E369" s="101" t="n">
        <v>9969.9015461</v>
      </c>
      <c r="F369" s="101" t="n">
        <v>47.7300360261758</v>
      </c>
      <c r="G369" s="101" t="n">
        <v>52.2699639738242</v>
      </c>
    </row>
    <row r="370">
      <c r="A370" s="101" t="s">
        <v>275</v>
      </c>
      <c r="B370" s="101" t="s">
        <v>276</v>
      </c>
      <c r="C370" s="101" t="s">
        <v>18</v>
      </c>
      <c r="D370" s="101" t="n">
        <v>0</v>
      </c>
      <c r="E370" s="101" t="n">
        <v>26.8403954</v>
      </c>
      <c r="F370" s="101" t="n">
        <v>0</v>
      </c>
      <c r="G370" s="101" t="n">
        <v>100</v>
      </c>
    </row>
    <row r="371">
      <c r="A371" s="101" t="s">
        <v>275</v>
      </c>
      <c r="B371" s="101" t="s">
        <v>276</v>
      </c>
      <c r="C371" s="101" t="s">
        <v>19</v>
      </c>
      <c r="D371" s="101" t="n">
        <v>16966.3931563</v>
      </c>
      <c r="E371" s="101" t="n">
        <v>11087.0421557</v>
      </c>
      <c r="F371" s="101" t="n">
        <v>60.4788432062099</v>
      </c>
      <c r="G371" s="101" t="n">
        <v>39.5211567937901</v>
      </c>
    </row>
    <row r="372">
      <c r="A372" s="101" t="s">
        <v>277</v>
      </c>
      <c r="B372" s="101" t="s">
        <v>278</v>
      </c>
      <c r="C372" s="101" t="s">
        <v>18</v>
      </c>
      <c r="D372" s="101" t="n">
        <v>0</v>
      </c>
      <c r="E372" s="101" t="n">
        <v>554.1836076</v>
      </c>
      <c r="F372" s="101" t="n">
        <v>0</v>
      </c>
      <c r="G372" s="101" t="n">
        <v>100</v>
      </c>
    </row>
    <row r="373">
      <c r="A373" s="101" t="s">
        <v>277</v>
      </c>
      <c r="B373" s="101" t="s">
        <v>278</v>
      </c>
      <c r="C373" s="101" t="s">
        <v>19</v>
      </c>
      <c r="D373" s="101" t="n">
        <v>16303.8496013</v>
      </c>
      <c r="E373" s="101" t="n">
        <v>18721.0434608</v>
      </c>
      <c r="F373" s="101" t="n">
        <v>46.5493201432275</v>
      </c>
      <c r="G373" s="101" t="n">
        <v>53.4506798567725</v>
      </c>
    </row>
    <row r="374">
      <c r="A374" s="101" t="s">
        <v>279</v>
      </c>
      <c r="B374" s="101" t="s">
        <v>280</v>
      </c>
      <c r="C374" s="101" t="s">
        <v>19</v>
      </c>
      <c r="D374" s="101" t="n">
        <v>14653.9214652</v>
      </c>
      <c r="E374" s="101" t="n">
        <v>7396.7556752</v>
      </c>
      <c r="F374" s="101" t="n">
        <v>66.4556529121363</v>
      </c>
      <c r="G374" s="101" t="n">
        <v>33.5443470878637</v>
      </c>
    </row>
    <row r="375">
      <c r="A375" s="101" t="s">
        <v>281</v>
      </c>
      <c r="B375" s="101" t="s">
        <v>282</v>
      </c>
      <c r="C375" s="101" t="s">
        <v>18</v>
      </c>
      <c r="D375" s="101" t="n">
        <v>0</v>
      </c>
      <c r="E375" s="101" t="n">
        <v>50.6584428</v>
      </c>
      <c r="F375" s="101" t="n">
        <v>0</v>
      </c>
      <c r="G375" s="101" t="n">
        <v>100</v>
      </c>
    </row>
    <row r="376">
      <c r="A376" s="101" t="s">
        <v>281</v>
      </c>
      <c r="B376" s="101" t="s">
        <v>282</v>
      </c>
      <c r="C376" s="101" t="s">
        <v>19</v>
      </c>
      <c r="D376" s="101" t="n">
        <v>1088.5161504</v>
      </c>
      <c r="E376" s="101" t="n">
        <v>7140.099209</v>
      </c>
      <c r="F376" s="101" t="n">
        <v>13.2284242592106</v>
      </c>
      <c r="G376" s="101" t="n">
        <v>86.7715757407894</v>
      </c>
    </row>
    <row r="377">
      <c r="A377" s="101" t="s">
        <v>283</v>
      </c>
      <c r="B377" s="101" t="s">
        <v>284</v>
      </c>
      <c r="C377" s="101" t="s">
        <v>18</v>
      </c>
      <c r="D377" s="101" t="n">
        <v>78.3163288</v>
      </c>
      <c r="E377" s="101" t="n">
        <v>291.8373923</v>
      </c>
      <c r="F377" s="101" t="n">
        <v>21.1577850864944</v>
      </c>
      <c r="G377" s="101" t="n">
        <v>78.8422149135056</v>
      </c>
    </row>
    <row r="378">
      <c r="A378" s="101" t="s">
        <v>283</v>
      </c>
      <c r="B378" s="101" t="s">
        <v>284</v>
      </c>
      <c r="C378" s="101" t="s">
        <v>19</v>
      </c>
      <c r="D378" s="101" t="n">
        <v>16640.3648527</v>
      </c>
      <c r="E378" s="101" t="n">
        <v>19068.021649</v>
      </c>
      <c r="F378" s="101" t="n">
        <v>46.6007189989046</v>
      </c>
      <c r="G378" s="101" t="n">
        <v>53.3992810010954</v>
      </c>
    </row>
    <row r="379">
      <c r="A379" s="101" t="s">
        <v>285</v>
      </c>
      <c r="B379" s="101" t="s">
        <v>286</v>
      </c>
      <c r="C379" s="101" t="s">
        <v>18</v>
      </c>
      <c r="D379" s="101" t="n">
        <v>133.0819355</v>
      </c>
      <c r="E379" s="101" t="n">
        <v>4457.8840839</v>
      </c>
      <c r="F379" s="101" t="n">
        <v>2.89877849101119</v>
      </c>
      <c r="G379" s="101" t="n">
        <v>97.1012215089888</v>
      </c>
    </row>
    <row r="380">
      <c r="A380" s="101" t="s">
        <v>285</v>
      </c>
      <c r="B380" s="101" t="s">
        <v>286</v>
      </c>
      <c r="C380" s="101" t="s">
        <v>19</v>
      </c>
      <c r="D380" s="101" t="n">
        <v>2438.1173673</v>
      </c>
      <c r="E380" s="101" t="n">
        <v>24880.0639023</v>
      </c>
      <c r="F380" s="101" t="n">
        <v>8.92488904454692</v>
      </c>
      <c r="G380" s="101" t="n">
        <v>91.0751109554531</v>
      </c>
    </row>
    <row r="381">
      <c r="A381" s="101" t="s">
        <v>287</v>
      </c>
      <c r="B381" s="101" t="s">
        <v>288</v>
      </c>
      <c r="C381" s="101" t="s">
        <v>18</v>
      </c>
      <c r="D381" s="101" t="n">
        <v>208.8750457</v>
      </c>
      <c r="E381" s="101" t="n">
        <v>2050.6151229</v>
      </c>
      <c r="F381" s="101" t="n">
        <v>9.24434408269281</v>
      </c>
      <c r="G381" s="101" t="n">
        <v>90.7556559173072</v>
      </c>
    </row>
    <row r="382">
      <c r="A382" s="101" t="s">
        <v>287</v>
      </c>
      <c r="B382" s="101" t="s">
        <v>288</v>
      </c>
      <c r="C382" s="101" t="s">
        <v>19</v>
      </c>
      <c r="D382" s="101" t="n">
        <v>3027.4413883</v>
      </c>
      <c r="E382" s="101" t="n">
        <v>18296.9312935</v>
      </c>
      <c r="F382" s="101" t="n">
        <v>14.1970947210272</v>
      </c>
      <c r="G382" s="101" t="n">
        <v>85.8029052789728</v>
      </c>
    </row>
    <row r="383">
      <c r="A383" s="101" t="s">
        <v>289</v>
      </c>
      <c r="B383" s="101" t="s">
        <v>290</v>
      </c>
      <c r="C383" s="101" t="s">
        <v>18</v>
      </c>
      <c r="D383" s="101" t="n">
        <v>0</v>
      </c>
      <c r="E383" s="101" t="n">
        <v>26.5869008</v>
      </c>
      <c r="F383" s="101" t="n">
        <v>0</v>
      </c>
      <c r="G383" s="101" t="n">
        <v>100</v>
      </c>
    </row>
    <row r="384">
      <c r="A384" s="101" t="s">
        <v>289</v>
      </c>
      <c r="B384" s="101" t="s">
        <v>290</v>
      </c>
      <c r="C384" s="101" t="s">
        <v>19</v>
      </c>
      <c r="D384" s="101" t="n">
        <v>4376.2316028</v>
      </c>
      <c r="E384" s="101" t="n">
        <v>5238.2960788</v>
      </c>
      <c r="F384" s="101" t="n">
        <v>45.5168651828327</v>
      </c>
      <c r="G384" s="101" t="n">
        <v>54.4831348171673</v>
      </c>
    </row>
    <row r="385">
      <c r="A385" s="101" t="s">
        <v>291</v>
      </c>
      <c r="B385" s="101" t="s">
        <v>292</v>
      </c>
      <c r="C385" s="101" t="s">
        <v>18</v>
      </c>
      <c r="D385" s="101" t="n">
        <v>8.1321997</v>
      </c>
      <c r="E385" s="101" t="n">
        <v>362.2496188</v>
      </c>
      <c r="F385" s="101" t="n">
        <v>2.1956260523085</v>
      </c>
      <c r="G385" s="101" t="n">
        <v>97.8043739476915</v>
      </c>
    </row>
    <row r="386">
      <c r="A386" s="101" t="s">
        <v>291</v>
      </c>
      <c r="B386" s="101" t="s">
        <v>292</v>
      </c>
      <c r="C386" s="101" t="s">
        <v>19</v>
      </c>
      <c r="D386" s="101" t="n">
        <v>7359.4065539</v>
      </c>
      <c r="E386" s="101" t="n">
        <v>8142.9732235</v>
      </c>
      <c r="F386" s="101" t="n">
        <v>47.4727536002494</v>
      </c>
      <c r="G386" s="101" t="n">
        <v>52.5272463997506</v>
      </c>
    </row>
    <row r="387">
      <c r="A387" s="101" t="s">
        <v>293</v>
      </c>
      <c r="B387" s="101" t="s">
        <v>294</v>
      </c>
      <c r="C387" s="101" t="s">
        <v>18</v>
      </c>
      <c r="D387" s="101" t="n">
        <v>0</v>
      </c>
      <c r="E387" s="101" t="n">
        <v>1831.1815342</v>
      </c>
      <c r="F387" s="101" t="n">
        <v>0</v>
      </c>
      <c r="G387" s="101" t="n">
        <v>100</v>
      </c>
    </row>
    <row r="388">
      <c r="A388" s="101" t="s">
        <v>293</v>
      </c>
      <c r="B388" s="101" t="s">
        <v>294</v>
      </c>
      <c r="C388" s="101" t="s">
        <v>19</v>
      </c>
      <c r="D388" s="101" t="n">
        <v>431.5984309</v>
      </c>
      <c r="E388" s="101" t="n">
        <v>17767.7100291</v>
      </c>
      <c r="F388" s="101" t="n">
        <v>2.3715100595641</v>
      </c>
      <c r="G388" s="101" t="n">
        <v>97.6284899404359</v>
      </c>
    </row>
    <row r="389">
      <c r="A389" s="101" t="s">
        <v>295</v>
      </c>
      <c r="B389" s="101" t="s">
        <v>296</v>
      </c>
      <c r="C389" s="101" t="s">
        <v>18</v>
      </c>
      <c r="D389" s="101" t="n">
        <v>0</v>
      </c>
      <c r="E389" s="101" t="n">
        <v>193.1461974</v>
      </c>
      <c r="F389" s="101" t="n">
        <v>0</v>
      </c>
      <c r="G389" s="101" t="n">
        <v>100</v>
      </c>
    </row>
    <row r="390">
      <c r="A390" s="101" t="s">
        <v>295</v>
      </c>
      <c r="B390" s="101" t="s">
        <v>296</v>
      </c>
      <c r="C390" s="101" t="s">
        <v>19</v>
      </c>
      <c r="D390" s="101" t="n">
        <v>29433.3783142</v>
      </c>
      <c r="E390" s="101" t="n">
        <v>16244.4091423</v>
      </c>
      <c r="F390" s="101" t="n">
        <v>64.4369614930016</v>
      </c>
      <c r="G390" s="101" t="n">
        <v>35.5630385069984</v>
      </c>
    </row>
    <row r="391">
      <c r="A391" s="101" t="s">
        <v>297</v>
      </c>
      <c r="B391" s="101" t="s">
        <v>298</v>
      </c>
      <c r="C391" s="101" t="s">
        <v>19</v>
      </c>
      <c r="D391" s="101" t="n">
        <v>24964.9971877</v>
      </c>
      <c r="E391" s="101" t="n">
        <v>16876.6517496</v>
      </c>
      <c r="F391" s="101" t="n">
        <v>59.6654238581998</v>
      </c>
      <c r="G391" s="101" t="n">
        <v>40.3345761418002</v>
      </c>
    </row>
    <row r="392">
      <c r="A392" t="s">
        <v>22</v>
      </c>
    </row>
    <row r="393">
      <c r="A393" t="s">
        <v>23</v>
      </c>
    </row>
    <row r="394">
      <c r="A394" t="s">
        <v>24</v>
      </c>
    </row>
    <row r="395">
      <c r="A395" t="s">
        <v>25</v>
      </c>
    </row>
    <row r="396">
      <c r="A396" t="s">
        <v>26</v>
      </c>
    </row>
    <row r="399">
      <c r="G399" s="7" t="str">
        <f>=HYPERLINK("#'Indice'!A1", "Ir al Índice")</f>
      </c>
    </row>
    <row r="400">
      <c r="A400" s="4" t="s">
        <v>425</v>
      </c>
    </row>
    <row r="401">
      <c r="A401" s="5" t="s">
        <v>28</v>
      </c>
      <c r="B401" s="5" t="s">
        <v>73</v>
      </c>
      <c r="C401" s="5" t="s">
        <v>11</v>
      </c>
      <c r="D401" s="5" t="s">
        <v>12</v>
      </c>
      <c r="E401" s="5" t="s">
        <v>13</v>
      </c>
      <c r="F401" s="5" t="s">
        <v>14</v>
      </c>
      <c r="G401" s="5" t="s">
        <v>15</v>
      </c>
    </row>
    <row r="402">
      <c r="A402" s="102" t="s">
        <v>74</v>
      </c>
      <c r="B402" s="102" t="s">
        <v>75</v>
      </c>
      <c r="C402" s="102" t="s">
        <v>18</v>
      </c>
      <c r="D402" s="102" t="n">
        <v>0</v>
      </c>
      <c r="E402" s="102" t="n">
        <v>15.9444448</v>
      </c>
      <c r="F402" s="102" t="n">
        <v>0</v>
      </c>
      <c r="G402" s="102" t="n">
        <v>100</v>
      </c>
    </row>
    <row r="403">
      <c r="A403" s="102" t="s">
        <v>74</v>
      </c>
      <c r="B403" s="102" t="s">
        <v>75</v>
      </c>
      <c r="C403" s="102" t="s">
        <v>19</v>
      </c>
      <c r="D403" s="102" t="n">
        <v>33.224052</v>
      </c>
      <c r="E403" s="102" t="n">
        <v>170.9419324</v>
      </c>
      <c r="F403" s="102" t="n">
        <v>16.2730594411397</v>
      </c>
      <c r="G403" s="102" t="n">
        <v>83.7269405588603</v>
      </c>
    </row>
    <row r="404">
      <c r="A404" s="102" t="s">
        <v>76</v>
      </c>
      <c r="B404" s="102" t="s">
        <v>77</v>
      </c>
      <c r="C404" s="102" t="s">
        <v>18</v>
      </c>
      <c r="D404" s="102" t="n">
        <v>0</v>
      </c>
      <c r="E404" s="102" t="n">
        <v>47.55779</v>
      </c>
      <c r="F404" s="102" t="n">
        <v>0</v>
      </c>
      <c r="G404" s="102" t="n">
        <v>100</v>
      </c>
    </row>
    <row r="405">
      <c r="A405" s="102" t="s">
        <v>76</v>
      </c>
      <c r="B405" s="102" t="s">
        <v>77</v>
      </c>
      <c r="C405" s="102" t="s">
        <v>19</v>
      </c>
      <c r="D405" s="102" t="n">
        <v>66.2412075</v>
      </c>
      <c r="E405" s="102" t="n">
        <v>370.271365</v>
      </c>
      <c r="F405" s="102" t="n">
        <v>15.1750972762646</v>
      </c>
      <c r="G405" s="102" t="n">
        <v>84.8249027237354</v>
      </c>
    </row>
    <row r="406">
      <c r="A406" s="102" t="s">
        <v>78</v>
      </c>
      <c r="B406" s="102" t="s">
        <v>79</v>
      </c>
      <c r="C406" s="102" t="s">
        <v>18</v>
      </c>
      <c r="D406" s="102" t="n">
        <v>0</v>
      </c>
      <c r="E406" s="102" t="n">
        <v>83.4853331</v>
      </c>
      <c r="F406" s="102" t="n">
        <v>0</v>
      </c>
      <c r="G406" s="102" t="n">
        <v>100</v>
      </c>
    </row>
    <row r="407">
      <c r="A407" s="102" t="s">
        <v>78</v>
      </c>
      <c r="B407" s="102" t="s">
        <v>79</v>
      </c>
      <c r="C407" s="102" t="s">
        <v>19</v>
      </c>
      <c r="D407" s="102" t="n">
        <v>10.6134502</v>
      </c>
      <c r="E407" s="102" t="n">
        <v>287.6896148</v>
      </c>
      <c r="F407" s="102" t="n">
        <v>3.55794205466846</v>
      </c>
      <c r="G407" s="102" t="n">
        <v>96.4420579453315</v>
      </c>
    </row>
    <row r="408">
      <c r="A408" s="102" t="s">
        <v>80</v>
      </c>
      <c r="B408" s="102" t="s">
        <v>81</v>
      </c>
      <c r="C408" s="102" t="s">
        <v>18</v>
      </c>
      <c r="D408" s="102" t="n">
        <v>0</v>
      </c>
      <c r="E408" s="102" t="n">
        <v>9.5121954</v>
      </c>
      <c r="F408" s="102" t="n">
        <v>0</v>
      </c>
      <c r="G408" s="102" t="n">
        <v>100</v>
      </c>
    </row>
    <row r="409">
      <c r="A409" s="102" t="s">
        <v>80</v>
      </c>
      <c r="B409" s="102" t="s">
        <v>81</v>
      </c>
      <c r="C409" s="102" t="s">
        <v>19</v>
      </c>
      <c r="D409" s="102" t="n">
        <v>0</v>
      </c>
      <c r="E409" s="102" t="n">
        <v>14.2682931</v>
      </c>
      <c r="F409" s="102" t="n">
        <v>0</v>
      </c>
      <c r="G409" s="102" t="n">
        <v>100</v>
      </c>
    </row>
    <row r="410">
      <c r="A410" s="102" t="s">
        <v>82</v>
      </c>
      <c r="B410" s="102" t="s">
        <v>83</v>
      </c>
      <c r="C410" s="102" t="s">
        <v>18</v>
      </c>
      <c r="D410" s="102" t="n">
        <v>0</v>
      </c>
      <c r="E410" s="102" t="n">
        <v>440.0642615</v>
      </c>
      <c r="F410" s="102" t="n">
        <v>0</v>
      </c>
      <c r="G410" s="102" t="n">
        <v>100</v>
      </c>
    </row>
    <row r="411">
      <c r="A411" s="102" t="s">
        <v>82</v>
      </c>
      <c r="B411" s="102" t="s">
        <v>83</v>
      </c>
      <c r="C411" s="102" t="s">
        <v>19</v>
      </c>
      <c r="D411" s="102" t="n">
        <v>55.8052065</v>
      </c>
      <c r="E411" s="102" t="n">
        <v>2986.2938574</v>
      </c>
      <c r="F411" s="102" t="n">
        <v>1.83443094152421</v>
      </c>
      <c r="G411" s="102" t="n">
        <v>98.1655690584758</v>
      </c>
    </row>
    <row r="412">
      <c r="A412" s="102" t="s">
        <v>94</v>
      </c>
      <c r="B412" s="102" t="s">
        <v>95</v>
      </c>
      <c r="C412" s="102" t="s">
        <v>18</v>
      </c>
      <c r="D412" s="102" t="n">
        <v>0</v>
      </c>
      <c r="E412" s="102" t="n">
        <v>89.8212808</v>
      </c>
      <c r="F412" s="102" t="n">
        <v>0</v>
      </c>
      <c r="G412" s="102" t="n">
        <v>100</v>
      </c>
    </row>
    <row r="413">
      <c r="A413" s="102" t="s">
        <v>94</v>
      </c>
      <c r="B413" s="102" t="s">
        <v>95</v>
      </c>
      <c r="C413" s="102" t="s">
        <v>19</v>
      </c>
      <c r="D413" s="102" t="n">
        <v>195.160017</v>
      </c>
      <c r="E413" s="102" t="n">
        <v>1486.3672954</v>
      </c>
      <c r="F413" s="102" t="n">
        <v>11.6061163895966</v>
      </c>
      <c r="G413" s="102" t="n">
        <v>88.3938836104034</v>
      </c>
    </row>
    <row r="414">
      <c r="A414" s="102" t="s">
        <v>110</v>
      </c>
      <c r="B414" s="102" t="s">
        <v>111</v>
      </c>
      <c r="C414" s="102" t="s">
        <v>18</v>
      </c>
      <c r="D414" s="102" t="n">
        <v>0</v>
      </c>
      <c r="E414" s="102" t="n">
        <v>229.8259402</v>
      </c>
      <c r="F414" s="102" t="n">
        <v>0</v>
      </c>
      <c r="G414" s="102" t="n">
        <v>100</v>
      </c>
    </row>
    <row r="415">
      <c r="A415" s="102" t="s">
        <v>110</v>
      </c>
      <c r="B415" s="102" t="s">
        <v>111</v>
      </c>
      <c r="C415" s="102" t="s">
        <v>19</v>
      </c>
      <c r="D415" s="102" t="n">
        <v>82.1311642</v>
      </c>
      <c r="E415" s="102" t="n">
        <v>3147.1969394</v>
      </c>
      <c r="F415" s="102" t="n">
        <v>2.54328955018357</v>
      </c>
      <c r="G415" s="102" t="n">
        <v>97.4567104498164</v>
      </c>
    </row>
    <row r="416">
      <c r="A416" s="102" t="s">
        <v>112</v>
      </c>
      <c r="B416" s="102" t="s">
        <v>113</v>
      </c>
      <c r="C416" s="102" t="s">
        <v>18</v>
      </c>
      <c r="D416" s="102" t="n">
        <v>3.6092648</v>
      </c>
      <c r="E416" s="102" t="n">
        <v>176.8539752</v>
      </c>
      <c r="F416" s="102" t="n">
        <v>2</v>
      </c>
      <c r="G416" s="102" t="n">
        <v>98</v>
      </c>
    </row>
    <row r="417">
      <c r="A417" s="102" t="s">
        <v>112</v>
      </c>
      <c r="B417" s="102" t="s">
        <v>113</v>
      </c>
      <c r="C417" s="102" t="s">
        <v>19</v>
      </c>
      <c r="D417" s="102" t="n">
        <v>37.8972804</v>
      </c>
      <c r="E417" s="102" t="n">
        <v>1265.0473124</v>
      </c>
      <c r="F417" s="102" t="n">
        <v>2.90858725761773</v>
      </c>
      <c r="G417" s="102" t="n">
        <v>97.0914127423823</v>
      </c>
    </row>
    <row r="418">
      <c r="A418" t="s">
        <v>22</v>
      </c>
    </row>
    <row r="419">
      <c r="A419" t="s">
        <v>23</v>
      </c>
    </row>
    <row r="420">
      <c r="A420" t="s">
        <v>24</v>
      </c>
    </row>
    <row r="421">
      <c r="A421" t="s">
        <v>25</v>
      </c>
    </row>
    <row r="422">
      <c r="A422" t="s">
        <v>26</v>
      </c>
    </row>
    <row r="425">
      <c r="G425" s="7" t="str">
        <f>=HYPERLINK("#'Indice'!A1", "Ir al Índice")</f>
      </c>
    </row>
    <row r="426">
      <c r="A426" s="14" t="s">
        <v>426</v>
      </c>
    </row>
    <row r="427">
      <c r="A427" s="5" t="s">
        <v>28</v>
      </c>
      <c r="B427" s="5" t="s">
        <v>10</v>
      </c>
      <c r="C427" s="5" t="s">
        <v>11</v>
      </c>
      <c r="D427" s="5" t="s">
        <v>12</v>
      </c>
      <c r="E427" s="5" t="s">
        <v>13</v>
      </c>
      <c r="F427" s="5" t="s">
        <v>14</v>
      </c>
      <c r="G427" s="5" t="s">
        <v>15</v>
      </c>
    </row>
    <row r="428">
      <c r="A428" s="103" t="s">
        <v>16</v>
      </c>
      <c r="B428" s="103" t="s">
        <v>17</v>
      </c>
      <c r="C428" s="103" t="s">
        <v>18</v>
      </c>
      <c r="D428" s="103" t="n">
        <v>3.6092648</v>
      </c>
      <c r="E428" s="103" t="n">
        <v>1093.065221</v>
      </c>
      <c r="F428" s="103" t="n">
        <v>0.329109945269413</v>
      </c>
      <c r="G428" s="103" t="n">
        <v>99.6708900547306</v>
      </c>
    </row>
    <row r="429">
      <c r="A429" s="103" t="s">
        <v>16</v>
      </c>
      <c r="B429" s="103" t="s">
        <v>17</v>
      </c>
      <c r="C429" s="103" t="s">
        <v>19</v>
      </c>
      <c r="D429" s="103" t="n">
        <v>481.0723778</v>
      </c>
      <c r="E429" s="103" t="n">
        <v>9728.0766099</v>
      </c>
      <c r="F429" s="103" t="n">
        <v>4.71216923545339</v>
      </c>
      <c r="G429" s="103" t="n">
        <v>95.2878307645466</v>
      </c>
    </row>
    <row r="430">
      <c r="A430" s="103" t="s">
        <v>29</v>
      </c>
      <c r="B430" s="103" t="s">
        <v>30</v>
      </c>
      <c r="C430" s="103" t="s">
        <v>18</v>
      </c>
      <c r="D430" s="103" t="n">
        <v>0</v>
      </c>
      <c r="E430" s="103" t="n">
        <v>575.979833</v>
      </c>
      <c r="F430" s="103" t="n">
        <v>0</v>
      </c>
      <c r="G430" s="103" t="n">
        <v>100</v>
      </c>
    </row>
    <row r="431">
      <c r="A431" s="103" t="s">
        <v>29</v>
      </c>
      <c r="B431" s="103" t="s">
        <v>30</v>
      </c>
      <c r="C431" s="103" t="s">
        <v>19</v>
      </c>
      <c r="D431" s="103" t="n">
        <v>951.2735698</v>
      </c>
      <c r="E431" s="103" t="n">
        <v>10056.2263037</v>
      </c>
      <c r="F431" s="103" t="n">
        <v>8.64204933665403</v>
      </c>
      <c r="G431" s="103" t="n">
        <v>91.357950663346</v>
      </c>
    </row>
    <row r="432">
      <c r="A432" s="103" t="s">
        <v>31</v>
      </c>
      <c r="B432" s="103" t="s">
        <v>32</v>
      </c>
      <c r="C432" s="103" t="s">
        <v>18</v>
      </c>
      <c r="D432" s="103" t="n">
        <v>0</v>
      </c>
      <c r="E432" s="103" t="n">
        <v>246.4510763</v>
      </c>
      <c r="F432" s="103" t="n">
        <v>0</v>
      </c>
      <c r="G432" s="103" t="n">
        <v>100</v>
      </c>
    </row>
    <row r="433">
      <c r="A433" s="103" t="s">
        <v>31</v>
      </c>
      <c r="B433" s="103" t="s">
        <v>32</v>
      </c>
      <c r="C433" s="103" t="s">
        <v>19</v>
      </c>
      <c r="D433" s="103" t="n">
        <v>728.6527579</v>
      </c>
      <c r="E433" s="103" t="n">
        <v>4853.1676171</v>
      </c>
      <c r="F433" s="103" t="n">
        <v>13.0540345075149</v>
      </c>
      <c r="G433" s="103" t="n">
        <v>86.9459654924851</v>
      </c>
    </row>
    <row r="434">
      <c r="A434" s="103" t="s">
        <v>33</v>
      </c>
      <c r="B434" s="103" t="s">
        <v>34</v>
      </c>
      <c r="C434" s="103" t="s">
        <v>18</v>
      </c>
      <c r="D434" s="103" t="n">
        <v>0</v>
      </c>
      <c r="E434" s="103" t="n">
        <v>75.822359</v>
      </c>
      <c r="F434" s="103" t="n">
        <v>0</v>
      </c>
      <c r="G434" s="103" t="n">
        <v>100</v>
      </c>
    </row>
    <row r="435">
      <c r="A435" s="103" t="s">
        <v>33</v>
      </c>
      <c r="B435" s="103" t="s">
        <v>34</v>
      </c>
      <c r="C435" s="103" t="s">
        <v>19</v>
      </c>
      <c r="D435" s="103" t="n">
        <v>30.555279</v>
      </c>
      <c r="E435" s="103" t="n">
        <v>743.511789</v>
      </c>
      <c r="F435" s="103" t="n">
        <v>3.94736842105263</v>
      </c>
      <c r="G435" s="103" t="n">
        <v>96.0526315789474</v>
      </c>
    </row>
    <row r="436">
      <c r="A436" s="103" t="s">
        <v>35</v>
      </c>
      <c r="B436" s="103" t="s">
        <v>36</v>
      </c>
      <c r="C436" s="103" t="s">
        <v>18</v>
      </c>
      <c r="D436" s="103" t="n">
        <v>9.0667216</v>
      </c>
      <c r="E436" s="103" t="n">
        <v>303.228775</v>
      </c>
      <c r="F436" s="103" t="n">
        <v>2.90325083093113</v>
      </c>
      <c r="G436" s="103" t="n">
        <v>97.0967491690689</v>
      </c>
    </row>
    <row r="437">
      <c r="A437" s="103" t="s">
        <v>35</v>
      </c>
      <c r="B437" s="103" t="s">
        <v>36</v>
      </c>
      <c r="C437" s="103" t="s">
        <v>19</v>
      </c>
      <c r="D437" s="103" t="n">
        <v>937.7198366</v>
      </c>
      <c r="E437" s="103" t="n">
        <v>6445.7405486</v>
      </c>
      <c r="F437" s="103" t="n">
        <v>12.7002758554734</v>
      </c>
      <c r="G437" s="103" t="n">
        <v>87.2997241445266</v>
      </c>
    </row>
    <row r="438">
      <c r="A438" s="103" t="s">
        <v>37</v>
      </c>
      <c r="B438" s="103" t="s">
        <v>38</v>
      </c>
      <c r="C438" s="103" t="s">
        <v>18</v>
      </c>
      <c r="D438" s="103" t="n">
        <v>1.4395777</v>
      </c>
      <c r="E438" s="103" t="n">
        <v>148.734551</v>
      </c>
      <c r="F438" s="103" t="n">
        <v>0.958605661615535</v>
      </c>
      <c r="G438" s="103" t="n">
        <v>99.0413943383845</v>
      </c>
    </row>
    <row r="439">
      <c r="A439" s="103" t="s">
        <v>37</v>
      </c>
      <c r="B439" s="103" t="s">
        <v>38</v>
      </c>
      <c r="C439" s="103" t="s">
        <v>19</v>
      </c>
      <c r="D439" s="103" t="n">
        <v>40.2006752</v>
      </c>
      <c r="E439" s="103" t="n">
        <v>756.7800825</v>
      </c>
      <c r="F439" s="103" t="n">
        <v>5.04412118004138</v>
      </c>
      <c r="G439" s="103" t="n">
        <v>94.9558788199586</v>
      </c>
    </row>
    <row r="440">
      <c r="A440" s="103" t="s">
        <v>39</v>
      </c>
      <c r="B440" s="103" t="s">
        <v>40</v>
      </c>
      <c r="C440" s="103" t="s">
        <v>18</v>
      </c>
      <c r="D440" s="103" t="n">
        <v>0</v>
      </c>
      <c r="E440" s="103" t="n">
        <v>230.751247</v>
      </c>
      <c r="F440" s="103" t="n">
        <v>0</v>
      </c>
      <c r="G440" s="103" t="n">
        <v>100</v>
      </c>
    </row>
    <row r="441">
      <c r="A441" s="103" t="s">
        <v>39</v>
      </c>
      <c r="B441" s="103" t="s">
        <v>40</v>
      </c>
      <c r="C441" s="103" t="s">
        <v>19</v>
      </c>
      <c r="D441" s="103" t="n">
        <v>25.4556528</v>
      </c>
      <c r="E441" s="103" t="n">
        <v>1503.7972236</v>
      </c>
      <c r="F441" s="103" t="n">
        <v>1.66458099852818</v>
      </c>
      <c r="G441" s="103" t="n">
        <v>98.3354190014718</v>
      </c>
    </row>
    <row r="442">
      <c r="A442" s="103" t="s">
        <v>41</v>
      </c>
      <c r="B442" s="103" t="s">
        <v>42</v>
      </c>
      <c r="C442" s="103" t="s">
        <v>18</v>
      </c>
      <c r="D442" s="103" t="n">
        <v>0</v>
      </c>
      <c r="E442" s="103" t="n">
        <v>74.5829172</v>
      </c>
      <c r="F442" s="103" t="n">
        <v>0</v>
      </c>
      <c r="G442" s="103" t="n">
        <v>100</v>
      </c>
    </row>
    <row r="443">
      <c r="A443" s="103" t="s">
        <v>41</v>
      </c>
      <c r="B443" s="103" t="s">
        <v>42</v>
      </c>
      <c r="C443" s="103" t="s">
        <v>19</v>
      </c>
      <c r="D443" s="103" t="n">
        <v>607.6532495</v>
      </c>
      <c r="E443" s="103" t="n">
        <v>2578.8866554</v>
      </c>
      <c r="F443" s="103" t="n">
        <v>19.0693751729141</v>
      </c>
      <c r="G443" s="103" t="n">
        <v>80.9306248270859</v>
      </c>
    </row>
    <row r="444">
      <c r="A444" t="s">
        <v>22</v>
      </c>
    </row>
    <row r="445">
      <c r="A445" t="s">
        <v>23</v>
      </c>
    </row>
    <row r="446">
      <c r="A446" t="s">
        <v>24</v>
      </c>
    </row>
    <row r="447">
      <c r="A447" t="s">
        <v>25</v>
      </c>
    </row>
    <row r="448">
      <c r="A448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416</v>
      </c>
    </row>
    <row r="9">
      <c r="A9" t="s">
        <v>417</v>
      </c>
    </row>
    <row r="10">
      <c r="A10" t="s">
        <v>427</v>
      </c>
    </row>
    <row r="11">
      <c r="A11" t="s">
        <v>428</v>
      </c>
    </row>
    <row r="12">
      <c r="A12" s="3" t="s">
        <v>6</v>
      </c>
    </row>
    <row r="13">
      <c r="A13" s="3" t="s">
        <v>7</v>
      </c>
    </row>
    <row r="15">
      <c r="A15" s="4" t="s">
        <v>429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04" t="s">
        <v>16</v>
      </c>
      <c r="B17" s="104" t="s">
        <v>17</v>
      </c>
      <c r="C17" s="104" t="s">
        <v>18</v>
      </c>
      <c r="D17" s="104" t="n">
        <v>2871.7653516</v>
      </c>
      <c r="E17" s="104" t="n">
        <v>1127.0160971</v>
      </c>
      <c r="F17" s="104" t="n">
        <v>71.8160116635934</v>
      </c>
      <c r="G17" s="104" t="n">
        <v>28.1839883364066</v>
      </c>
    </row>
    <row r="18">
      <c r="A18" s="104" t="s">
        <v>16</v>
      </c>
      <c r="B18" s="104" t="s">
        <v>17</v>
      </c>
      <c r="C18" s="104" t="s">
        <v>19</v>
      </c>
      <c r="D18" s="104" t="n">
        <v>969780.7445227</v>
      </c>
      <c r="E18" s="104" t="n">
        <v>112914.6780221</v>
      </c>
      <c r="F18" s="104" t="n">
        <v>89.570965603909</v>
      </c>
      <c r="G18" s="104" t="n">
        <v>10.429034396091</v>
      </c>
    </row>
    <row r="19">
      <c r="A19" s="104" t="s">
        <v>16</v>
      </c>
      <c r="B19" s="104" t="s">
        <v>20</v>
      </c>
      <c r="C19" s="104" t="s">
        <v>18</v>
      </c>
      <c r="D19" s="104" t="n">
        <v>3.6092648</v>
      </c>
      <c r="E19" s="104" t="n">
        <v>0</v>
      </c>
      <c r="F19" s="104" t="n">
        <v>100</v>
      </c>
      <c r="G19" s="104" t="n">
        <v>0</v>
      </c>
    </row>
    <row r="20">
      <c r="A20" s="104" t="s">
        <v>16</v>
      </c>
      <c r="B20" s="104" t="s">
        <v>20</v>
      </c>
      <c r="C20" s="104" t="s">
        <v>19</v>
      </c>
      <c r="D20" s="104" t="n">
        <v>427.825328</v>
      </c>
      <c r="E20" s="104" t="n">
        <v>53.2470498</v>
      </c>
      <c r="F20" s="104" t="n">
        <v>88.9315927795512</v>
      </c>
      <c r="G20" s="104" t="n">
        <v>11.0684072204488</v>
      </c>
    </row>
    <row r="21">
      <c r="A21" s="104" t="s">
        <v>16</v>
      </c>
      <c r="B21" s="104" t="s">
        <v>21</v>
      </c>
      <c r="C21" s="104" t="s">
        <v>18</v>
      </c>
      <c r="D21" s="104" t="n">
        <v>2868.1560868</v>
      </c>
      <c r="E21" s="104" t="n">
        <v>1127.0160971</v>
      </c>
      <c r="F21" s="104" t="n">
        <v>71.7905500633559</v>
      </c>
      <c r="G21" s="104" t="n">
        <v>28.2094499366441</v>
      </c>
    </row>
    <row r="22">
      <c r="A22" s="104" t="s">
        <v>16</v>
      </c>
      <c r="B22" s="104" t="s">
        <v>21</v>
      </c>
      <c r="C22" s="104" t="s">
        <v>19</v>
      </c>
      <c r="D22" s="104" t="n">
        <v>969352.9191947</v>
      </c>
      <c r="E22" s="104" t="n">
        <v>112861.4309723</v>
      </c>
      <c r="F22" s="104" t="n">
        <v>89.5712498217304</v>
      </c>
      <c r="G22" s="104" t="n">
        <v>10.4287501782696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430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05" t="s">
        <v>16</v>
      </c>
      <c r="B33" s="105" t="s">
        <v>17</v>
      </c>
      <c r="C33" s="105" t="s">
        <v>18</v>
      </c>
      <c r="D33" s="105" t="n">
        <v>2871.7653516</v>
      </c>
      <c r="E33" s="105" t="n">
        <v>1127.0160971</v>
      </c>
      <c r="F33" s="105" t="n">
        <v>71.8160116635934</v>
      </c>
      <c r="G33" s="105" t="n">
        <v>28.1839883364066</v>
      </c>
    </row>
    <row r="34">
      <c r="A34" s="105" t="s">
        <v>16</v>
      </c>
      <c r="B34" s="105" t="s">
        <v>17</v>
      </c>
      <c r="C34" s="105" t="s">
        <v>19</v>
      </c>
      <c r="D34" s="105" t="n">
        <v>969780.7445227</v>
      </c>
      <c r="E34" s="105" t="n">
        <v>112914.6780221</v>
      </c>
      <c r="F34" s="105" t="n">
        <v>89.570965603909</v>
      </c>
      <c r="G34" s="105" t="n">
        <v>10.429034396091</v>
      </c>
    </row>
    <row r="35">
      <c r="A35" s="105" t="s">
        <v>29</v>
      </c>
      <c r="B35" s="105" t="s">
        <v>30</v>
      </c>
      <c r="C35" s="105" t="s">
        <v>19</v>
      </c>
      <c r="D35" s="105" t="n">
        <v>11070.2354841</v>
      </c>
      <c r="E35" s="105" t="n">
        <v>1967.7300931</v>
      </c>
      <c r="F35" s="105" t="n">
        <v>84.9076906864899</v>
      </c>
      <c r="G35" s="105" t="n">
        <v>15.0923093135101</v>
      </c>
    </row>
    <row r="36">
      <c r="A36" s="105" t="s">
        <v>31</v>
      </c>
      <c r="B36" s="105" t="s">
        <v>32</v>
      </c>
      <c r="C36" s="105" t="s">
        <v>19</v>
      </c>
      <c r="D36" s="105" t="n">
        <v>3096.0712724</v>
      </c>
      <c r="E36" s="105" t="n">
        <v>213.0267979</v>
      </c>
      <c r="F36" s="105" t="n">
        <v>93.5623909181789</v>
      </c>
      <c r="G36" s="105" t="n">
        <v>6.43760908182111</v>
      </c>
    </row>
    <row r="37">
      <c r="A37" s="105" t="s">
        <v>33</v>
      </c>
      <c r="B37" s="105" t="s">
        <v>34</v>
      </c>
      <c r="C37" s="105" t="s">
        <v>18</v>
      </c>
      <c r="D37" s="105" t="n">
        <v>53.9742742</v>
      </c>
      <c r="E37" s="105" t="n">
        <v>0</v>
      </c>
      <c r="F37" s="105" t="n">
        <v>100</v>
      </c>
      <c r="G37" s="105" t="n">
        <v>0</v>
      </c>
    </row>
    <row r="38">
      <c r="A38" s="105" t="s">
        <v>33</v>
      </c>
      <c r="B38" s="105" t="s">
        <v>34</v>
      </c>
      <c r="C38" s="105" t="s">
        <v>19</v>
      </c>
      <c r="D38" s="105" t="n">
        <v>13041.4186956</v>
      </c>
      <c r="E38" s="105" t="n">
        <v>623.0497421</v>
      </c>
      <c r="F38" s="105" t="n">
        <v>95.4403660490662</v>
      </c>
      <c r="G38" s="105" t="n">
        <v>4.55963395093378</v>
      </c>
    </row>
    <row r="39">
      <c r="A39" s="105" t="s">
        <v>35</v>
      </c>
      <c r="B39" s="105" t="s">
        <v>36</v>
      </c>
      <c r="C39" s="105" t="s">
        <v>18</v>
      </c>
      <c r="D39" s="105" t="n">
        <v>4.5333608</v>
      </c>
      <c r="E39" s="105" t="n">
        <v>4.5333608</v>
      </c>
      <c r="F39" s="105" t="n">
        <v>50</v>
      </c>
      <c r="G39" s="105" t="n">
        <v>50</v>
      </c>
    </row>
    <row r="40">
      <c r="A40" s="105" t="s">
        <v>35</v>
      </c>
      <c r="B40" s="105" t="s">
        <v>36</v>
      </c>
      <c r="C40" s="105" t="s">
        <v>19</v>
      </c>
      <c r="D40" s="105" t="n">
        <v>2519.5970911</v>
      </c>
      <c r="E40" s="105" t="n">
        <v>125.4461892</v>
      </c>
      <c r="F40" s="105" t="n">
        <v>95.257310527419</v>
      </c>
      <c r="G40" s="105" t="n">
        <v>4.74268947258103</v>
      </c>
    </row>
    <row r="41">
      <c r="A41" s="105" t="s">
        <v>37</v>
      </c>
      <c r="B41" s="105" t="s">
        <v>38</v>
      </c>
      <c r="C41" s="105" t="s">
        <v>18</v>
      </c>
      <c r="D41" s="105" t="n">
        <v>0</v>
      </c>
      <c r="E41" s="105" t="n">
        <v>1.4395777</v>
      </c>
      <c r="F41" s="105" t="n">
        <v>0</v>
      </c>
      <c r="G41" s="105" t="n">
        <v>100</v>
      </c>
    </row>
    <row r="42">
      <c r="A42" s="105" t="s">
        <v>37</v>
      </c>
      <c r="B42" s="105" t="s">
        <v>38</v>
      </c>
      <c r="C42" s="105" t="s">
        <v>19</v>
      </c>
      <c r="D42" s="105" t="n">
        <v>11321.3819319</v>
      </c>
      <c r="E42" s="105" t="n">
        <v>1599.3977872</v>
      </c>
      <c r="F42" s="105" t="n">
        <v>87.6215072002527</v>
      </c>
      <c r="G42" s="105" t="n">
        <v>12.3784927997473</v>
      </c>
    </row>
    <row r="43">
      <c r="A43" s="105" t="s">
        <v>39</v>
      </c>
      <c r="B43" s="105" t="s">
        <v>40</v>
      </c>
      <c r="C43" s="105" t="s">
        <v>18</v>
      </c>
      <c r="D43" s="105" t="n">
        <v>749.2045642</v>
      </c>
      <c r="E43" s="105" t="n">
        <v>0</v>
      </c>
      <c r="F43" s="105" t="n">
        <v>100</v>
      </c>
      <c r="G43" s="105" t="n">
        <v>0</v>
      </c>
    </row>
    <row r="44">
      <c r="A44" s="105" t="s">
        <v>39</v>
      </c>
      <c r="B44" s="105" t="s">
        <v>40</v>
      </c>
      <c r="C44" s="105" t="s">
        <v>19</v>
      </c>
      <c r="D44" s="105" t="n">
        <v>33226.5515686</v>
      </c>
      <c r="E44" s="105" t="n">
        <v>1422.8827536</v>
      </c>
      <c r="F44" s="105" t="n">
        <v>95.8934892259169</v>
      </c>
      <c r="G44" s="105" t="n">
        <v>4.10651077408313</v>
      </c>
    </row>
    <row r="45">
      <c r="A45" s="105" t="s">
        <v>41</v>
      </c>
      <c r="B45" s="105" t="s">
        <v>42</v>
      </c>
      <c r="C45" s="105" t="s">
        <v>19</v>
      </c>
      <c r="D45" s="105" t="n">
        <v>1888.6938183</v>
      </c>
      <c r="E45" s="105" t="n">
        <v>123.5628332</v>
      </c>
      <c r="F45" s="105" t="n">
        <v>93.8594893892937</v>
      </c>
      <c r="G45" s="105" t="n">
        <v>6.14051061070626</v>
      </c>
    </row>
    <row r="46">
      <c r="A46" t="s">
        <v>22</v>
      </c>
    </row>
    <row r="47">
      <c r="A47" t="s">
        <v>23</v>
      </c>
    </row>
    <row r="48">
      <c r="A48" t="s">
        <v>24</v>
      </c>
    </row>
    <row r="49">
      <c r="A49" t="s">
        <v>25</v>
      </c>
    </row>
    <row r="50">
      <c r="A50" t="s">
        <v>26</v>
      </c>
    </row>
    <row r="53">
      <c r="G53" s="7" t="str">
        <f>=HYPERLINK("#'Indice'!A1", "Ir al Índice")</f>
      </c>
    </row>
    <row r="54">
      <c r="A54" s="4" t="s">
        <v>431</v>
      </c>
    </row>
    <row r="55">
      <c r="A55" s="5" t="s">
        <v>28</v>
      </c>
      <c r="B55" s="5" t="s">
        <v>10</v>
      </c>
      <c r="C55" s="5" t="s">
        <v>11</v>
      </c>
      <c r="D55" s="5" t="s">
        <v>12</v>
      </c>
      <c r="E55" s="5" t="s">
        <v>13</v>
      </c>
      <c r="F55" s="5" t="s">
        <v>14</v>
      </c>
      <c r="G55" s="5" t="s">
        <v>15</v>
      </c>
    </row>
    <row r="56">
      <c r="A56" s="106" t="s">
        <v>16</v>
      </c>
      <c r="B56" s="106" t="s">
        <v>17</v>
      </c>
      <c r="C56" s="106" t="s">
        <v>18</v>
      </c>
      <c r="D56" s="106" t="n">
        <v>2868.1560868</v>
      </c>
      <c r="E56" s="106" t="n">
        <v>1127.0160971</v>
      </c>
      <c r="F56" s="106" t="n">
        <v>71.7905500633559</v>
      </c>
      <c r="G56" s="106" t="n">
        <v>28.2094499366441</v>
      </c>
    </row>
    <row r="57">
      <c r="A57" s="106" t="s">
        <v>16</v>
      </c>
      <c r="B57" s="106" t="s">
        <v>17</v>
      </c>
      <c r="C57" s="106" t="s">
        <v>19</v>
      </c>
      <c r="D57" s="106" t="n">
        <v>969352.9191947</v>
      </c>
      <c r="E57" s="106" t="n">
        <v>112861.4309723</v>
      </c>
      <c r="F57" s="106" t="n">
        <v>89.5712498217304</v>
      </c>
      <c r="G57" s="106" t="n">
        <v>10.4287501782696</v>
      </c>
    </row>
    <row r="58">
      <c r="A58" s="106" t="s">
        <v>44</v>
      </c>
      <c r="B58" s="106" t="s">
        <v>45</v>
      </c>
      <c r="C58" s="106" t="s">
        <v>18</v>
      </c>
      <c r="D58" s="106" t="n">
        <v>6.2268724</v>
      </c>
      <c r="E58" s="106" t="n">
        <v>0</v>
      </c>
      <c r="F58" s="106" t="n">
        <v>100</v>
      </c>
      <c r="G58" s="106" t="n">
        <v>0</v>
      </c>
    </row>
    <row r="59">
      <c r="A59" s="106" t="s">
        <v>44</v>
      </c>
      <c r="B59" s="106" t="s">
        <v>45</v>
      </c>
      <c r="C59" s="106" t="s">
        <v>19</v>
      </c>
      <c r="D59" s="106" t="n">
        <v>315.5269479</v>
      </c>
      <c r="E59" s="106" t="n">
        <v>22.2870223</v>
      </c>
      <c r="F59" s="106" t="n">
        <v>93.4025753029677</v>
      </c>
      <c r="G59" s="106" t="n">
        <v>6.59742469703226</v>
      </c>
    </row>
    <row r="60">
      <c r="A60" s="106" t="s">
        <v>46</v>
      </c>
      <c r="B60" s="106" t="s">
        <v>47</v>
      </c>
      <c r="C60" s="106" t="s">
        <v>19</v>
      </c>
      <c r="D60" s="106" t="n">
        <v>5765.2346093</v>
      </c>
      <c r="E60" s="106" t="n">
        <v>1502.1001936</v>
      </c>
      <c r="F60" s="106" t="n">
        <v>79.3307968555323</v>
      </c>
      <c r="G60" s="106" t="n">
        <v>20.6692031444677</v>
      </c>
    </row>
    <row r="61">
      <c r="A61" s="106" t="s">
        <v>29</v>
      </c>
      <c r="B61" s="106" t="s">
        <v>30</v>
      </c>
      <c r="C61" s="106" t="s">
        <v>19</v>
      </c>
      <c r="D61" s="106" t="n">
        <v>10193.3631177</v>
      </c>
      <c r="E61" s="106" t="n">
        <v>1893.3288897</v>
      </c>
      <c r="F61" s="106" t="n">
        <v>84.335425370806</v>
      </c>
      <c r="G61" s="106" t="n">
        <v>15.664574629194</v>
      </c>
    </row>
    <row r="62">
      <c r="A62" s="106" t="s">
        <v>31</v>
      </c>
      <c r="B62" s="106" t="s">
        <v>32</v>
      </c>
      <c r="C62" s="106" t="s">
        <v>19</v>
      </c>
      <c r="D62" s="106" t="n">
        <v>2425.1544392</v>
      </c>
      <c r="E62" s="106" t="n">
        <v>155.2908732</v>
      </c>
      <c r="F62" s="106" t="n">
        <v>93.9820126218614</v>
      </c>
      <c r="G62" s="106" t="n">
        <v>6.01798737813855</v>
      </c>
    </row>
    <row r="63">
      <c r="A63" s="106" t="s">
        <v>48</v>
      </c>
      <c r="B63" s="106" t="s">
        <v>49</v>
      </c>
      <c r="C63" s="106" t="s">
        <v>18</v>
      </c>
      <c r="D63" s="106" t="n">
        <v>13.3995644</v>
      </c>
      <c r="E63" s="106" t="n">
        <v>15.1317216</v>
      </c>
      <c r="F63" s="106" t="n">
        <v>46.9644599966507</v>
      </c>
      <c r="G63" s="106" t="n">
        <v>53.0355400033493</v>
      </c>
    </row>
    <row r="64">
      <c r="A64" s="106" t="s">
        <v>48</v>
      </c>
      <c r="B64" s="106" t="s">
        <v>49</v>
      </c>
      <c r="C64" s="106" t="s">
        <v>19</v>
      </c>
      <c r="D64" s="106" t="n">
        <v>354.3222644</v>
      </c>
      <c r="E64" s="106" t="n">
        <v>49.4116597</v>
      </c>
      <c r="F64" s="106" t="n">
        <v>87.7613307303447</v>
      </c>
      <c r="G64" s="106" t="n">
        <v>12.2386692696553</v>
      </c>
    </row>
    <row r="65">
      <c r="A65" s="106" t="s">
        <v>50</v>
      </c>
      <c r="B65" s="106" t="s">
        <v>51</v>
      </c>
      <c r="C65" s="106" t="s">
        <v>19</v>
      </c>
      <c r="D65" s="106" t="n">
        <v>5146.6879405</v>
      </c>
      <c r="E65" s="106" t="n">
        <v>456.721794</v>
      </c>
      <c r="F65" s="106" t="n">
        <v>91.8492165370671</v>
      </c>
      <c r="G65" s="106" t="n">
        <v>8.15078346293293</v>
      </c>
    </row>
    <row r="66">
      <c r="A66" s="106" t="s">
        <v>33</v>
      </c>
      <c r="B66" s="106" t="s">
        <v>34</v>
      </c>
      <c r="C66" s="106" t="s">
        <v>18</v>
      </c>
      <c r="D66" s="106" t="n">
        <v>53.9742742</v>
      </c>
      <c r="E66" s="106" t="n">
        <v>0</v>
      </c>
      <c r="F66" s="106" t="n">
        <v>100</v>
      </c>
      <c r="G66" s="106" t="n">
        <v>0</v>
      </c>
    </row>
    <row r="67">
      <c r="A67" s="106" t="s">
        <v>33</v>
      </c>
      <c r="B67" s="106" t="s">
        <v>34</v>
      </c>
      <c r="C67" s="106" t="s">
        <v>19</v>
      </c>
      <c r="D67" s="106" t="n">
        <v>13017.6534786</v>
      </c>
      <c r="E67" s="106" t="n">
        <v>616.2596801</v>
      </c>
      <c r="F67" s="106" t="n">
        <v>95.4799500853007</v>
      </c>
      <c r="G67" s="106" t="n">
        <v>4.52004991469933</v>
      </c>
    </row>
    <row r="68">
      <c r="A68" s="106" t="s">
        <v>52</v>
      </c>
      <c r="B68" s="106" t="s">
        <v>53</v>
      </c>
      <c r="C68" s="106" t="s">
        <v>19</v>
      </c>
      <c r="D68" s="106" t="n">
        <v>7070.6426887</v>
      </c>
      <c r="E68" s="106" t="n">
        <v>1129.377053</v>
      </c>
      <c r="F68" s="106" t="n">
        <v>86.227142268247</v>
      </c>
      <c r="G68" s="106" t="n">
        <v>13.772857731753</v>
      </c>
    </row>
    <row r="69">
      <c r="A69" s="106" t="s">
        <v>54</v>
      </c>
      <c r="B69" s="106" t="s">
        <v>55</v>
      </c>
      <c r="C69" s="106" t="s">
        <v>19</v>
      </c>
      <c r="D69" s="106" t="n">
        <v>484.256877</v>
      </c>
      <c r="E69" s="106" t="n">
        <v>15.2591444</v>
      </c>
      <c r="F69" s="106" t="n">
        <v>96.9452142181079</v>
      </c>
      <c r="G69" s="106" t="n">
        <v>3.05478578189204</v>
      </c>
    </row>
    <row r="70">
      <c r="A70" s="106" t="s">
        <v>35</v>
      </c>
      <c r="B70" s="106" t="s">
        <v>36</v>
      </c>
      <c r="C70" s="106" t="s">
        <v>19</v>
      </c>
      <c r="D70" s="106" t="n">
        <v>1631.6676215</v>
      </c>
      <c r="E70" s="106" t="n">
        <v>75.6558222</v>
      </c>
      <c r="F70" s="106" t="n">
        <v>95.5687469483788</v>
      </c>
      <c r="G70" s="106" t="n">
        <v>4.43125305162118</v>
      </c>
    </row>
    <row r="71">
      <c r="A71" s="106" t="s">
        <v>56</v>
      </c>
      <c r="B71" s="106" t="s">
        <v>57</v>
      </c>
      <c r="C71" s="106" t="s">
        <v>19</v>
      </c>
      <c r="D71" s="106" t="n">
        <v>8844.1645133</v>
      </c>
      <c r="E71" s="106" t="n">
        <v>877.4440603</v>
      </c>
      <c r="F71" s="106" t="n">
        <v>90.9742914080825</v>
      </c>
      <c r="G71" s="106" t="n">
        <v>9.02570859191746</v>
      </c>
    </row>
    <row r="72">
      <c r="A72" s="106" t="s">
        <v>37</v>
      </c>
      <c r="B72" s="106" t="s">
        <v>38</v>
      </c>
      <c r="C72" s="106" t="s">
        <v>19</v>
      </c>
      <c r="D72" s="106" t="n">
        <v>11283.2377963</v>
      </c>
      <c r="E72" s="106" t="n">
        <v>1597.3412476</v>
      </c>
      <c r="F72" s="106" t="n">
        <v>87.5988397559155</v>
      </c>
      <c r="G72" s="106" t="n">
        <v>12.4011602440845</v>
      </c>
    </row>
    <row r="73">
      <c r="A73" s="106" t="s">
        <v>58</v>
      </c>
      <c r="B73" s="106" t="s">
        <v>59</v>
      </c>
      <c r="C73" s="106" t="s">
        <v>19</v>
      </c>
      <c r="D73" s="106" t="n">
        <v>1405.2189768</v>
      </c>
      <c r="E73" s="106" t="n">
        <v>162.944647</v>
      </c>
      <c r="F73" s="106" t="n">
        <v>89.6092063017538</v>
      </c>
      <c r="G73" s="106" t="n">
        <v>10.3907936982462</v>
      </c>
    </row>
    <row r="74">
      <c r="A74" s="106" t="s">
        <v>39</v>
      </c>
      <c r="B74" s="106" t="s">
        <v>40</v>
      </c>
      <c r="C74" s="106" t="s">
        <v>18</v>
      </c>
      <c r="D74" s="106" t="n">
        <v>749.2045642</v>
      </c>
      <c r="E74" s="106" t="n">
        <v>0</v>
      </c>
      <c r="F74" s="106" t="n">
        <v>100</v>
      </c>
      <c r="G74" s="106" t="n">
        <v>0</v>
      </c>
    </row>
    <row r="75">
      <c r="A75" s="106" t="s">
        <v>39</v>
      </c>
      <c r="B75" s="106" t="s">
        <v>40</v>
      </c>
      <c r="C75" s="106" t="s">
        <v>19</v>
      </c>
      <c r="D75" s="106" t="n">
        <v>33203.5667228</v>
      </c>
      <c r="E75" s="106" t="n">
        <v>1420.4119466</v>
      </c>
      <c r="F75" s="106" t="n">
        <v>95.8976062220852</v>
      </c>
      <c r="G75" s="106" t="n">
        <v>4.10239377791476</v>
      </c>
    </row>
    <row r="76">
      <c r="A76" s="106" t="s">
        <v>41</v>
      </c>
      <c r="B76" s="106" t="s">
        <v>42</v>
      </c>
      <c r="C76" s="106" t="s">
        <v>19</v>
      </c>
      <c r="D76" s="106" t="n">
        <v>1326.4233893</v>
      </c>
      <c r="E76" s="106" t="n">
        <v>78.1800127</v>
      </c>
      <c r="F76" s="106" t="n">
        <v>94.4340151398836</v>
      </c>
      <c r="G76" s="106" t="n">
        <v>5.56598486011641</v>
      </c>
    </row>
    <row r="77">
      <c r="A77" s="106" t="s">
        <v>60</v>
      </c>
      <c r="B77" s="106" t="s">
        <v>61</v>
      </c>
      <c r="C77" s="106" t="s">
        <v>19</v>
      </c>
      <c r="D77" s="106" t="n">
        <v>489.6531958</v>
      </c>
      <c r="E77" s="106" t="n">
        <v>31.160526</v>
      </c>
      <c r="F77" s="106" t="n">
        <v>94.0169537215139</v>
      </c>
      <c r="G77" s="106" t="n">
        <v>5.98304627848613</v>
      </c>
    </row>
    <row r="78">
      <c r="A78" s="106" t="s">
        <v>62</v>
      </c>
      <c r="B78" s="106" t="s">
        <v>63</v>
      </c>
      <c r="C78" s="106" t="s">
        <v>18</v>
      </c>
      <c r="D78" s="106" t="n">
        <v>3.1941993</v>
      </c>
      <c r="E78" s="106" t="n">
        <v>0</v>
      </c>
      <c r="F78" s="106" t="n">
        <v>100</v>
      </c>
      <c r="G78" s="106" t="n">
        <v>0</v>
      </c>
    </row>
    <row r="79">
      <c r="A79" s="106" t="s">
        <v>62</v>
      </c>
      <c r="B79" s="106" t="s">
        <v>63</v>
      </c>
      <c r="C79" s="106" t="s">
        <v>19</v>
      </c>
      <c r="D79" s="106" t="n">
        <v>648.245699</v>
      </c>
      <c r="E79" s="106" t="n">
        <v>202.1807777</v>
      </c>
      <c r="F79" s="106" t="n">
        <v>76.2259544782115</v>
      </c>
      <c r="G79" s="106" t="n">
        <v>23.7740455217885</v>
      </c>
    </row>
    <row r="80">
      <c r="A80" s="106" t="s">
        <v>64</v>
      </c>
      <c r="B80" s="106" t="s">
        <v>65</v>
      </c>
      <c r="C80" s="106" t="s">
        <v>19</v>
      </c>
      <c r="D80" s="106" t="n">
        <v>876.2596466</v>
      </c>
      <c r="E80" s="106" t="n">
        <v>54.7605299</v>
      </c>
      <c r="F80" s="106" t="n">
        <v>94.1182230759099</v>
      </c>
      <c r="G80" s="106" t="n">
        <v>5.88177692409011</v>
      </c>
    </row>
    <row r="81">
      <c r="A81" s="106" t="s">
        <v>66</v>
      </c>
      <c r="B81" s="106" t="s">
        <v>67</v>
      </c>
      <c r="C81" s="106" t="s">
        <v>18</v>
      </c>
      <c r="D81" s="106" t="n">
        <v>0</v>
      </c>
      <c r="E81" s="106" t="n">
        <v>15.0465146</v>
      </c>
      <c r="F81" s="106" t="n">
        <v>0</v>
      </c>
      <c r="G81" s="106" t="n">
        <v>100</v>
      </c>
    </row>
    <row r="82">
      <c r="A82" s="106" t="s">
        <v>66</v>
      </c>
      <c r="B82" s="106" t="s">
        <v>67</v>
      </c>
      <c r="C82" s="106" t="s">
        <v>19</v>
      </c>
      <c r="D82" s="106" t="n">
        <v>1371.6293989</v>
      </c>
      <c r="E82" s="106" t="n">
        <v>42.5440454</v>
      </c>
      <c r="F82" s="106" t="n">
        <v>96.9915963581781</v>
      </c>
      <c r="G82" s="106" t="n">
        <v>3.00840364182194</v>
      </c>
    </row>
    <row r="83">
      <c r="A83" s="106" t="s">
        <v>68</v>
      </c>
      <c r="B83" s="106" t="s">
        <v>69</v>
      </c>
      <c r="C83" s="106" t="s">
        <v>18</v>
      </c>
      <c r="D83" s="106" t="n">
        <v>1.7535946</v>
      </c>
      <c r="E83" s="106" t="n">
        <v>0</v>
      </c>
      <c r="F83" s="106" t="n">
        <v>100</v>
      </c>
      <c r="G83" s="106" t="n">
        <v>0</v>
      </c>
    </row>
    <row r="84">
      <c r="A84" s="106" t="s">
        <v>68</v>
      </c>
      <c r="B84" s="106" t="s">
        <v>69</v>
      </c>
      <c r="C84" s="106" t="s">
        <v>19</v>
      </c>
      <c r="D84" s="106" t="n">
        <v>43.3118655</v>
      </c>
      <c r="E84" s="106" t="n">
        <v>2.6046043</v>
      </c>
      <c r="F84" s="106" t="n">
        <v>94.3275162238191</v>
      </c>
      <c r="G84" s="106" t="n">
        <v>5.6724837761809</v>
      </c>
    </row>
    <row r="85">
      <c r="A85" s="106" t="s">
        <v>70</v>
      </c>
      <c r="B85" s="106" t="s">
        <v>71</v>
      </c>
      <c r="C85" s="106" t="s">
        <v>18</v>
      </c>
      <c r="D85" s="106" t="n">
        <v>36.641741</v>
      </c>
      <c r="E85" s="106" t="n">
        <v>0</v>
      </c>
      <c r="F85" s="106" t="n">
        <v>100</v>
      </c>
      <c r="G85" s="106" t="n">
        <v>0</v>
      </c>
    </row>
    <row r="86">
      <c r="A86" s="106" t="s">
        <v>70</v>
      </c>
      <c r="B86" s="106" t="s">
        <v>71</v>
      </c>
      <c r="C86" s="106" t="s">
        <v>19</v>
      </c>
      <c r="D86" s="106" t="n">
        <v>10678.2248781</v>
      </c>
      <c r="E86" s="106" t="n">
        <v>1175.5016513</v>
      </c>
      <c r="F86" s="106" t="n">
        <v>90.0832734044903</v>
      </c>
      <c r="G86" s="106" t="n">
        <v>9.91672659550971</v>
      </c>
    </row>
    <row r="87">
      <c r="A87" t="s">
        <v>22</v>
      </c>
    </row>
    <row r="88">
      <c r="A88" t="s">
        <v>23</v>
      </c>
    </row>
    <row r="89">
      <c r="A89" t="s">
        <v>24</v>
      </c>
    </row>
    <row r="90">
      <c r="A90" t="s">
        <v>25</v>
      </c>
    </row>
    <row r="91">
      <c r="A91" t="s">
        <v>26</v>
      </c>
    </row>
    <row r="94">
      <c r="G94" s="7" t="str">
        <f>=HYPERLINK("#'Indice'!A1", "Ir al Índice")</f>
      </c>
    </row>
    <row r="95">
      <c r="A95" s="4" t="s">
        <v>432</v>
      </c>
    </row>
    <row r="96">
      <c r="A96" s="5" t="s">
        <v>28</v>
      </c>
      <c r="B96" s="5" t="s">
        <v>73</v>
      </c>
      <c r="C96" s="5" t="s">
        <v>11</v>
      </c>
      <c r="D96" s="5" t="s">
        <v>12</v>
      </c>
      <c r="E96" s="5" t="s">
        <v>13</v>
      </c>
      <c r="F96" s="5" t="s">
        <v>14</v>
      </c>
      <c r="G96" s="5" t="s">
        <v>15</v>
      </c>
    </row>
    <row r="97">
      <c r="A97" s="107" t="s">
        <v>74</v>
      </c>
      <c r="B97" s="107" t="s">
        <v>75</v>
      </c>
      <c r="C97" s="107" t="s">
        <v>19</v>
      </c>
      <c r="D97" s="107" t="n">
        <v>115113.1433397</v>
      </c>
      <c r="E97" s="107" t="n">
        <v>15010.8869109</v>
      </c>
      <c r="F97" s="107" t="n">
        <v>88.4641700061156</v>
      </c>
      <c r="G97" s="107" t="n">
        <v>11.5358299938845</v>
      </c>
    </row>
    <row r="98">
      <c r="A98" s="107" t="s">
        <v>76</v>
      </c>
      <c r="B98" s="107" t="s">
        <v>77</v>
      </c>
      <c r="C98" s="107" t="s">
        <v>19</v>
      </c>
      <c r="D98" s="107" t="n">
        <v>49180.9191891</v>
      </c>
      <c r="E98" s="107" t="n">
        <v>6189.7408773</v>
      </c>
      <c r="F98" s="107" t="n">
        <v>88.8212622535521</v>
      </c>
      <c r="G98" s="107" t="n">
        <v>11.1787377464479</v>
      </c>
    </row>
    <row r="99">
      <c r="A99" s="107" t="s">
        <v>78</v>
      </c>
      <c r="B99" s="107" t="s">
        <v>79</v>
      </c>
      <c r="C99" s="107" t="s">
        <v>18</v>
      </c>
      <c r="D99" s="107" t="n">
        <v>97.4578642</v>
      </c>
      <c r="E99" s="107" t="n">
        <v>0</v>
      </c>
      <c r="F99" s="107" t="n">
        <v>100</v>
      </c>
      <c r="G99" s="107" t="n">
        <v>0</v>
      </c>
    </row>
    <row r="100">
      <c r="A100" s="107" t="s">
        <v>78</v>
      </c>
      <c r="B100" s="107" t="s">
        <v>79</v>
      </c>
      <c r="C100" s="107" t="s">
        <v>19</v>
      </c>
      <c r="D100" s="107" t="n">
        <v>12132.7952355</v>
      </c>
      <c r="E100" s="107" t="n">
        <v>1129.5240961</v>
      </c>
      <c r="F100" s="107" t="n">
        <v>91.48320842035</v>
      </c>
      <c r="G100" s="107" t="n">
        <v>8.51679157964998</v>
      </c>
    </row>
    <row r="101">
      <c r="A101" s="107" t="s">
        <v>80</v>
      </c>
      <c r="B101" s="107" t="s">
        <v>81</v>
      </c>
      <c r="C101" s="107" t="s">
        <v>18</v>
      </c>
      <c r="D101" s="107" t="n">
        <v>160.8426922</v>
      </c>
      <c r="E101" s="107" t="n">
        <v>21.1743119</v>
      </c>
      <c r="F101" s="107" t="n">
        <v>88.3668495673257</v>
      </c>
      <c r="G101" s="107" t="n">
        <v>11.6331504326743</v>
      </c>
    </row>
    <row r="102">
      <c r="A102" s="107" t="s">
        <v>80</v>
      </c>
      <c r="B102" s="107" t="s">
        <v>81</v>
      </c>
      <c r="C102" s="107" t="s">
        <v>19</v>
      </c>
      <c r="D102" s="107" t="n">
        <v>26241.5388222</v>
      </c>
      <c r="E102" s="107" t="n">
        <v>1369.5845802</v>
      </c>
      <c r="F102" s="107" t="n">
        <v>95.0397361228665</v>
      </c>
      <c r="G102" s="107" t="n">
        <v>4.96026387713349</v>
      </c>
    </row>
    <row r="103">
      <c r="A103" s="107" t="s">
        <v>82</v>
      </c>
      <c r="B103" s="107" t="s">
        <v>83</v>
      </c>
      <c r="C103" s="107" t="s">
        <v>18</v>
      </c>
      <c r="D103" s="107" t="n">
        <v>293.9360501</v>
      </c>
      <c r="E103" s="107" t="n">
        <v>328.8678897</v>
      </c>
      <c r="F103" s="107" t="n">
        <v>47.1955990185918</v>
      </c>
      <c r="G103" s="107" t="n">
        <v>52.8044009814082</v>
      </c>
    </row>
    <row r="104">
      <c r="A104" s="107" t="s">
        <v>82</v>
      </c>
      <c r="B104" s="107" t="s">
        <v>83</v>
      </c>
      <c r="C104" s="107" t="s">
        <v>19</v>
      </c>
      <c r="D104" s="107" t="n">
        <v>10567.8922415</v>
      </c>
      <c r="E104" s="107" t="n">
        <v>2334.5049414</v>
      </c>
      <c r="F104" s="107" t="n">
        <v>81.9064247650506</v>
      </c>
      <c r="G104" s="107" t="n">
        <v>18.0935752349494</v>
      </c>
    </row>
    <row r="105">
      <c r="A105" s="107" t="s">
        <v>84</v>
      </c>
      <c r="B105" s="107" t="s">
        <v>85</v>
      </c>
      <c r="C105" s="107" t="s">
        <v>19</v>
      </c>
      <c r="D105" s="107" t="n">
        <v>18461.0942006</v>
      </c>
      <c r="E105" s="107" t="n">
        <v>2169.9990973</v>
      </c>
      <c r="F105" s="107" t="n">
        <v>89.4818996455177</v>
      </c>
      <c r="G105" s="107" t="n">
        <v>10.5181003544823</v>
      </c>
    </row>
    <row r="106">
      <c r="A106" s="107" t="s">
        <v>86</v>
      </c>
      <c r="B106" s="107" t="s">
        <v>87</v>
      </c>
      <c r="C106" s="107" t="s">
        <v>18</v>
      </c>
      <c r="D106" s="107" t="n">
        <v>328.1967564</v>
      </c>
      <c r="E106" s="107" t="n">
        <v>84.0935693</v>
      </c>
      <c r="F106" s="107" t="n">
        <v>79.6033125062483</v>
      </c>
      <c r="G106" s="107" t="n">
        <v>20.3966874937517</v>
      </c>
    </row>
    <row r="107">
      <c r="A107" s="107" t="s">
        <v>86</v>
      </c>
      <c r="B107" s="107" t="s">
        <v>87</v>
      </c>
      <c r="C107" s="107" t="s">
        <v>19</v>
      </c>
      <c r="D107" s="107" t="n">
        <v>36194.79983</v>
      </c>
      <c r="E107" s="107" t="n">
        <v>4667.4832549</v>
      </c>
      <c r="F107" s="107" t="n">
        <v>88.5775269942643</v>
      </c>
      <c r="G107" s="107" t="n">
        <v>11.4224730057357</v>
      </c>
    </row>
    <row r="108">
      <c r="A108" s="107" t="s">
        <v>88</v>
      </c>
      <c r="B108" s="107" t="s">
        <v>89</v>
      </c>
      <c r="C108" s="107" t="s">
        <v>18</v>
      </c>
      <c r="D108" s="107" t="n">
        <v>751.9455704</v>
      </c>
      <c r="E108" s="107" t="n">
        <v>213.5719054</v>
      </c>
      <c r="F108" s="107" t="n">
        <v>77.8800580255639</v>
      </c>
      <c r="G108" s="107" t="n">
        <v>22.1199419744361</v>
      </c>
    </row>
    <row r="109">
      <c r="A109" s="107" t="s">
        <v>88</v>
      </c>
      <c r="B109" s="107" t="s">
        <v>89</v>
      </c>
      <c r="C109" s="107" t="s">
        <v>19</v>
      </c>
      <c r="D109" s="107" t="n">
        <v>113982.4182704</v>
      </c>
      <c r="E109" s="107" t="n">
        <v>10607.2891</v>
      </c>
      <c r="F109" s="107" t="n">
        <v>91.4862236023519</v>
      </c>
      <c r="G109" s="107" t="n">
        <v>8.51377639764814</v>
      </c>
    </row>
    <row r="110">
      <c r="A110" s="107" t="s">
        <v>90</v>
      </c>
      <c r="B110" s="107" t="s">
        <v>91</v>
      </c>
      <c r="C110" s="107" t="s">
        <v>18</v>
      </c>
      <c r="D110" s="107" t="n">
        <v>116.6415081</v>
      </c>
      <c r="E110" s="107" t="n">
        <v>0</v>
      </c>
      <c r="F110" s="107" t="n">
        <v>100</v>
      </c>
      <c r="G110" s="107" t="n">
        <v>0</v>
      </c>
    </row>
    <row r="111">
      <c r="A111" s="107" t="s">
        <v>90</v>
      </c>
      <c r="B111" s="107" t="s">
        <v>91</v>
      </c>
      <c r="C111" s="107" t="s">
        <v>19</v>
      </c>
      <c r="D111" s="107" t="n">
        <v>64912.3914031</v>
      </c>
      <c r="E111" s="107" t="n">
        <v>5282.4813469</v>
      </c>
      <c r="F111" s="107" t="n">
        <v>92.4745481543736</v>
      </c>
      <c r="G111" s="107" t="n">
        <v>7.52545184562643</v>
      </c>
    </row>
    <row r="112">
      <c r="A112" s="107" t="s">
        <v>92</v>
      </c>
      <c r="B112" s="107" t="s">
        <v>93</v>
      </c>
      <c r="C112" s="107" t="s">
        <v>18</v>
      </c>
      <c r="D112" s="107" t="n">
        <v>293.3085319</v>
      </c>
      <c r="E112" s="107" t="n">
        <v>0</v>
      </c>
      <c r="F112" s="107" t="n">
        <v>100</v>
      </c>
      <c r="G112" s="107" t="n">
        <v>0</v>
      </c>
    </row>
    <row r="113">
      <c r="A113" s="107" t="s">
        <v>92</v>
      </c>
      <c r="B113" s="107" t="s">
        <v>93</v>
      </c>
      <c r="C113" s="107" t="s">
        <v>19</v>
      </c>
      <c r="D113" s="107" t="n">
        <v>114394.9174234</v>
      </c>
      <c r="E113" s="107" t="n">
        <v>14370.9866326</v>
      </c>
      <c r="F113" s="107" t="n">
        <v>88.8394472605496</v>
      </c>
      <c r="G113" s="107" t="n">
        <v>11.1605527394504</v>
      </c>
    </row>
    <row r="114">
      <c r="A114" s="107" t="s">
        <v>94</v>
      </c>
      <c r="B114" s="107" t="s">
        <v>95</v>
      </c>
      <c r="C114" s="107" t="s">
        <v>18</v>
      </c>
      <c r="D114" s="107" t="n">
        <v>328.9173506</v>
      </c>
      <c r="E114" s="107" t="n">
        <v>11.5017756</v>
      </c>
      <c r="F114" s="107" t="n">
        <v>96.6212898410289</v>
      </c>
      <c r="G114" s="107" t="n">
        <v>3.37871015897109</v>
      </c>
    </row>
    <row r="115">
      <c r="A115" s="107" t="s">
        <v>94</v>
      </c>
      <c r="B115" s="107" t="s">
        <v>95</v>
      </c>
      <c r="C115" s="107" t="s">
        <v>19</v>
      </c>
      <c r="D115" s="107" t="n">
        <v>217026.1538323</v>
      </c>
      <c r="E115" s="107" t="n">
        <v>26348.4442953</v>
      </c>
      <c r="F115" s="107" t="n">
        <v>89.1737081445593</v>
      </c>
      <c r="G115" s="107" t="n">
        <v>10.8262918554407</v>
      </c>
    </row>
    <row r="116">
      <c r="A116" s="107" t="s">
        <v>96</v>
      </c>
      <c r="B116" s="107" t="s">
        <v>97</v>
      </c>
      <c r="C116" s="107" t="s">
        <v>18</v>
      </c>
      <c r="D116" s="107" t="n">
        <v>17.3112195</v>
      </c>
      <c r="E116" s="107" t="n">
        <v>0</v>
      </c>
      <c r="F116" s="107" t="n">
        <v>100</v>
      </c>
      <c r="G116" s="107" t="n">
        <v>0</v>
      </c>
    </row>
    <row r="117">
      <c r="A117" s="107" t="s">
        <v>96</v>
      </c>
      <c r="B117" s="107" t="s">
        <v>97</v>
      </c>
      <c r="C117" s="107" t="s">
        <v>19</v>
      </c>
      <c r="D117" s="107" t="n">
        <v>27295.5281136</v>
      </c>
      <c r="E117" s="107" t="n">
        <v>3415.6887887</v>
      </c>
      <c r="F117" s="107" t="n">
        <v>88.8780415326226</v>
      </c>
      <c r="G117" s="107" t="n">
        <v>11.1219584673774</v>
      </c>
    </row>
    <row r="118">
      <c r="A118" s="107" t="s">
        <v>98</v>
      </c>
      <c r="B118" s="107" t="s">
        <v>99</v>
      </c>
      <c r="C118" s="107" t="s">
        <v>19</v>
      </c>
      <c r="D118" s="107" t="n">
        <v>50999.1943308</v>
      </c>
      <c r="E118" s="107" t="n">
        <v>5552.9155704</v>
      </c>
      <c r="F118" s="107" t="n">
        <v>90.1808870082809</v>
      </c>
      <c r="G118" s="107" t="n">
        <v>9.81911299171911</v>
      </c>
    </row>
    <row r="119">
      <c r="A119" s="107" t="s">
        <v>100</v>
      </c>
      <c r="B119" s="107" t="s">
        <v>101</v>
      </c>
      <c r="C119" s="107" t="s">
        <v>19</v>
      </c>
      <c r="D119" s="107" t="n">
        <v>6543.5110609</v>
      </c>
      <c r="E119" s="107" t="n">
        <v>1599.9456974</v>
      </c>
      <c r="F119" s="107" t="n">
        <v>80.3529908135228</v>
      </c>
      <c r="G119" s="107" t="n">
        <v>19.6470091864772</v>
      </c>
    </row>
    <row r="120">
      <c r="A120" s="107" t="s">
        <v>102</v>
      </c>
      <c r="B120" s="107" t="s">
        <v>103</v>
      </c>
      <c r="C120" s="107" t="s">
        <v>18</v>
      </c>
      <c r="D120" s="107" t="n">
        <v>33.4470173</v>
      </c>
      <c r="E120" s="107" t="n">
        <v>0</v>
      </c>
      <c r="F120" s="107" t="n">
        <v>100</v>
      </c>
      <c r="G120" s="107" t="n">
        <v>0</v>
      </c>
    </row>
    <row r="121">
      <c r="A121" s="107" t="s">
        <v>102</v>
      </c>
      <c r="B121" s="107" t="s">
        <v>103</v>
      </c>
      <c r="C121" s="107" t="s">
        <v>19</v>
      </c>
      <c r="D121" s="107" t="n">
        <v>10986.3246247</v>
      </c>
      <c r="E121" s="107" t="n">
        <v>2065.8439481</v>
      </c>
      <c r="F121" s="107" t="n">
        <v>84.172408312247</v>
      </c>
      <c r="G121" s="107" t="n">
        <v>15.827591687753</v>
      </c>
    </row>
    <row r="122">
      <c r="A122" s="107" t="s">
        <v>104</v>
      </c>
      <c r="B122" s="107" t="s">
        <v>105</v>
      </c>
      <c r="C122" s="107" t="s">
        <v>18</v>
      </c>
      <c r="D122" s="107" t="n">
        <v>90.6262677</v>
      </c>
      <c r="E122" s="107" t="n">
        <v>53.3032576</v>
      </c>
      <c r="F122" s="107" t="n">
        <v>62.9657240313291</v>
      </c>
      <c r="G122" s="107" t="n">
        <v>37.0342759686709</v>
      </c>
    </row>
    <row r="123">
      <c r="A123" s="107" t="s">
        <v>104</v>
      </c>
      <c r="B123" s="107" t="s">
        <v>105</v>
      </c>
      <c r="C123" s="107" t="s">
        <v>19</v>
      </c>
      <c r="D123" s="107" t="n">
        <v>34261.038967</v>
      </c>
      <c r="E123" s="107" t="n">
        <v>2619.8253311</v>
      </c>
      <c r="F123" s="107" t="n">
        <v>92.8965186121331</v>
      </c>
      <c r="G123" s="107" t="n">
        <v>7.10348138786695</v>
      </c>
    </row>
    <row r="124">
      <c r="A124" s="107" t="s">
        <v>106</v>
      </c>
      <c r="B124" s="107" t="s">
        <v>107</v>
      </c>
      <c r="C124" s="107" t="s">
        <v>19</v>
      </c>
      <c r="D124" s="107" t="n">
        <v>2820.1370423</v>
      </c>
      <c r="E124" s="107" t="n">
        <v>292.6931137</v>
      </c>
      <c r="F124" s="107" t="n">
        <v>90.5972025767023</v>
      </c>
      <c r="G124" s="107" t="n">
        <v>9.40279742329764</v>
      </c>
    </row>
    <row r="125">
      <c r="A125" s="107" t="s">
        <v>108</v>
      </c>
      <c r="B125" s="107" t="s">
        <v>109</v>
      </c>
      <c r="C125" s="107" t="s">
        <v>18</v>
      </c>
      <c r="D125" s="107" t="n">
        <v>35.6684596</v>
      </c>
      <c r="E125" s="107" t="n">
        <v>81.83693</v>
      </c>
      <c r="F125" s="107" t="n">
        <v>30.3547434899956</v>
      </c>
      <c r="G125" s="107" t="n">
        <v>69.6452565100044</v>
      </c>
    </row>
    <row r="126">
      <c r="A126" s="107" t="s">
        <v>108</v>
      </c>
      <c r="B126" s="107" t="s">
        <v>109</v>
      </c>
      <c r="C126" s="107" t="s">
        <v>19</v>
      </c>
      <c r="D126" s="107" t="n">
        <v>26589.3745829</v>
      </c>
      <c r="E126" s="107" t="n">
        <v>4514.8309533</v>
      </c>
      <c r="F126" s="107" t="n">
        <v>85.4848215041355</v>
      </c>
      <c r="G126" s="107" t="n">
        <v>14.5151784958645</v>
      </c>
    </row>
    <row r="127">
      <c r="A127" s="107" t="s">
        <v>110</v>
      </c>
      <c r="B127" s="107" t="s">
        <v>111</v>
      </c>
      <c r="C127" s="107" t="s">
        <v>18</v>
      </c>
      <c r="D127" s="107" t="n">
        <v>319.8567988</v>
      </c>
      <c r="E127" s="107" t="n">
        <v>332.6664576</v>
      </c>
      <c r="F127" s="107" t="n">
        <v>49.0184519345202</v>
      </c>
      <c r="G127" s="107" t="n">
        <v>50.9815480654798</v>
      </c>
    </row>
    <row r="128">
      <c r="A128" s="107" t="s">
        <v>110</v>
      </c>
      <c r="B128" s="107" t="s">
        <v>111</v>
      </c>
      <c r="C128" s="107" t="s">
        <v>19</v>
      </c>
      <c r="D128" s="107" t="n">
        <v>32041.4793647</v>
      </c>
      <c r="E128" s="107" t="n">
        <v>3370.2048541</v>
      </c>
      <c r="F128" s="107" t="n">
        <v>90.4827885810899</v>
      </c>
      <c r="G128" s="107" t="n">
        <v>9.51721141891004</v>
      </c>
    </row>
    <row r="129">
      <c r="A129" s="107" t="s">
        <v>112</v>
      </c>
      <c r="B129" s="107" t="s">
        <v>113</v>
      </c>
      <c r="C129" s="107" t="s">
        <v>18</v>
      </c>
      <c r="D129" s="107" t="n">
        <v>3.6092648</v>
      </c>
      <c r="E129" s="107" t="n">
        <v>0</v>
      </c>
      <c r="F129" s="107" t="n">
        <v>100</v>
      </c>
      <c r="G129" s="107" t="n">
        <v>0</v>
      </c>
    </row>
    <row r="130">
      <c r="A130" s="107" t="s">
        <v>112</v>
      </c>
      <c r="B130" s="107" t="s">
        <v>113</v>
      </c>
      <c r="C130" s="107" t="s">
        <v>19</v>
      </c>
      <c r="D130" s="107" t="n">
        <v>36.092648</v>
      </c>
      <c r="E130" s="107" t="n">
        <v>1.8046324</v>
      </c>
      <c r="F130" s="107" t="n">
        <v>95.2380952380952</v>
      </c>
      <c r="G130" s="107" t="n">
        <v>4.76190476190476</v>
      </c>
    </row>
    <row r="131">
      <c r="A131" t="s">
        <v>22</v>
      </c>
    </row>
    <row r="132">
      <c r="A132" t="s">
        <v>23</v>
      </c>
    </row>
    <row r="133">
      <c r="A133" t="s">
        <v>24</v>
      </c>
    </row>
    <row r="134">
      <c r="A134" t="s">
        <v>25</v>
      </c>
    </row>
    <row r="135">
      <c r="A135" t="s">
        <v>26</v>
      </c>
    </row>
    <row r="138">
      <c r="G138" s="7" t="str">
        <f>=HYPERLINK("#'Indice'!A1", "Ir al Índice")</f>
      </c>
    </row>
    <row r="139">
      <c r="A139" s="4" t="s">
        <v>433</v>
      </c>
    </row>
    <row r="140">
      <c r="A140" s="5" t="s">
        <v>28</v>
      </c>
      <c r="B140" s="5" t="s">
        <v>73</v>
      </c>
      <c r="C140" s="5" t="s">
        <v>11</v>
      </c>
      <c r="D140" s="5" t="s">
        <v>12</v>
      </c>
      <c r="E140" s="5" t="s">
        <v>13</v>
      </c>
      <c r="F140" s="5" t="s">
        <v>14</v>
      </c>
      <c r="G140" s="5" t="s">
        <v>15</v>
      </c>
    </row>
    <row r="141">
      <c r="A141" s="108" t="s">
        <v>74</v>
      </c>
      <c r="B141" s="108" t="s">
        <v>75</v>
      </c>
      <c r="C141" s="108" t="s">
        <v>19</v>
      </c>
      <c r="D141" s="108" t="n">
        <v>115081.1003577</v>
      </c>
      <c r="E141" s="108" t="n">
        <v>15009.7058409</v>
      </c>
      <c r="F141" s="108" t="n">
        <v>88.4621317374375</v>
      </c>
      <c r="G141" s="108" t="n">
        <v>11.5378682625625</v>
      </c>
    </row>
    <row r="142">
      <c r="A142" s="108" t="s">
        <v>76</v>
      </c>
      <c r="B142" s="108" t="s">
        <v>77</v>
      </c>
      <c r="C142" s="108" t="s">
        <v>19</v>
      </c>
      <c r="D142" s="108" t="n">
        <v>49118.0749666</v>
      </c>
      <c r="E142" s="108" t="n">
        <v>6186.3438923</v>
      </c>
      <c r="F142" s="108" t="n">
        <v>88.8140151909318</v>
      </c>
      <c r="G142" s="108" t="n">
        <v>11.1859848090682</v>
      </c>
    </row>
    <row r="143">
      <c r="A143" s="108" t="s">
        <v>78</v>
      </c>
      <c r="B143" s="108" t="s">
        <v>79</v>
      </c>
      <c r="C143" s="108" t="s">
        <v>18</v>
      </c>
      <c r="D143" s="108" t="n">
        <v>97.4578642</v>
      </c>
      <c r="E143" s="108" t="n">
        <v>0</v>
      </c>
      <c r="F143" s="108" t="n">
        <v>100</v>
      </c>
      <c r="G143" s="108" t="n">
        <v>0</v>
      </c>
    </row>
    <row r="144">
      <c r="A144" s="108" t="s">
        <v>78</v>
      </c>
      <c r="B144" s="108" t="s">
        <v>79</v>
      </c>
      <c r="C144" s="108" t="s">
        <v>19</v>
      </c>
      <c r="D144" s="108" t="n">
        <v>12124.2114296</v>
      </c>
      <c r="E144" s="108" t="n">
        <v>1127.4944518</v>
      </c>
      <c r="F144" s="108" t="n">
        <v>91.4917033181174</v>
      </c>
      <c r="G144" s="108" t="n">
        <v>8.50829668188262</v>
      </c>
    </row>
    <row r="145">
      <c r="A145" s="108" t="s">
        <v>80</v>
      </c>
      <c r="B145" s="108" t="s">
        <v>81</v>
      </c>
      <c r="C145" s="108" t="s">
        <v>18</v>
      </c>
      <c r="D145" s="108" t="n">
        <v>160.8426922</v>
      </c>
      <c r="E145" s="108" t="n">
        <v>21.1743119</v>
      </c>
      <c r="F145" s="108" t="n">
        <v>88.3668495673257</v>
      </c>
      <c r="G145" s="108" t="n">
        <v>11.6331504326743</v>
      </c>
    </row>
    <row r="146">
      <c r="A146" s="108" t="s">
        <v>80</v>
      </c>
      <c r="B146" s="108" t="s">
        <v>81</v>
      </c>
      <c r="C146" s="108" t="s">
        <v>19</v>
      </c>
      <c r="D146" s="108" t="n">
        <v>26241.5388222</v>
      </c>
      <c r="E146" s="108" t="n">
        <v>1369.5845802</v>
      </c>
      <c r="F146" s="108" t="n">
        <v>95.0397361228665</v>
      </c>
      <c r="G146" s="108" t="n">
        <v>4.96026387713349</v>
      </c>
    </row>
    <row r="147">
      <c r="A147" s="108" t="s">
        <v>82</v>
      </c>
      <c r="B147" s="108" t="s">
        <v>83</v>
      </c>
      <c r="C147" s="108" t="s">
        <v>18</v>
      </c>
      <c r="D147" s="108" t="n">
        <v>293.9360501</v>
      </c>
      <c r="E147" s="108" t="n">
        <v>328.8678897</v>
      </c>
      <c r="F147" s="108" t="n">
        <v>47.1955990185918</v>
      </c>
      <c r="G147" s="108" t="n">
        <v>52.8044009814082</v>
      </c>
    </row>
    <row r="148">
      <c r="A148" s="108" t="s">
        <v>82</v>
      </c>
      <c r="B148" s="108" t="s">
        <v>83</v>
      </c>
      <c r="C148" s="108" t="s">
        <v>19</v>
      </c>
      <c r="D148" s="108" t="n">
        <v>10512.087035</v>
      </c>
      <c r="E148" s="108" t="n">
        <v>2334.5049414</v>
      </c>
      <c r="F148" s="108" t="n">
        <v>81.8278268221748</v>
      </c>
      <c r="G148" s="108" t="n">
        <v>18.1721731778252</v>
      </c>
    </row>
    <row r="149">
      <c r="A149" s="108" t="s">
        <v>84</v>
      </c>
      <c r="B149" s="108" t="s">
        <v>85</v>
      </c>
      <c r="C149" s="108" t="s">
        <v>19</v>
      </c>
      <c r="D149" s="108" t="n">
        <v>18461.0942006</v>
      </c>
      <c r="E149" s="108" t="n">
        <v>2169.9990973</v>
      </c>
      <c r="F149" s="108" t="n">
        <v>89.4818996455177</v>
      </c>
      <c r="G149" s="108" t="n">
        <v>10.5181003544823</v>
      </c>
    </row>
    <row r="150">
      <c r="A150" s="108" t="s">
        <v>86</v>
      </c>
      <c r="B150" s="108" t="s">
        <v>87</v>
      </c>
      <c r="C150" s="108" t="s">
        <v>18</v>
      </c>
      <c r="D150" s="108" t="n">
        <v>328.1967564</v>
      </c>
      <c r="E150" s="108" t="n">
        <v>84.0935693</v>
      </c>
      <c r="F150" s="108" t="n">
        <v>79.6033125062483</v>
      </c>
      <c r="G150" s="108" t="n">
        <v>20.3966874937517</v>
      </c>
    </row>
    <row r="151">
      <c r="A151" s="108" t="s">
        <v>86</v>
      </c>
      <c r="B151" s="108" t="s">
        <v>87</v>
      </c>
      <c r="C151" s="108" t="s">
        <v>19</v>
      </c>
      <c r="D151" s="108" t="n">
        <v>36194.79983</v>
      </c>
      <c r="E151" s="108" t="n">
        <v>4667.4832549</v>
      </c>
      <c r="F151" s="108" t="n">
        <v>88.5775269942643</v>
      </c>
      <c r="G151" s="108" t="n">
        <v>11.4224730057357</v>
      </c>
    </row>
    <row r="152">
      <c r="A152" s="108" t="s">
        <v>88</v>
      </c>
      <c r="B152" s="108" t="s">
        <v>89</v>
      </c>
      <c r="C152" s="108" t="s">
        <v>18</v>
      </c>
      <c r="D152" s="108" t="n">
        <v>751.9455704</v>
      </c>
      <c r="E152" s="108" t="n">
        <v>213.5719054</v>
      </c>
      <c r="F152" s="108" t="n">
        <v>77.8800580255639</v>
      </c>
      <c r="G152" s="108" t="n">
        <v>22.1199419744361</v>
      </c>
    </row>
    <row r="153">
      <c r="A153" s="108" t="s">
        <v>88</v>
      </c>
      <c r="B153" s="108" t="s">
        <v>89</v>
      </c>
      <c r="C153" s="108" t="s">
        <v>19</v>
      </c>
      <c r="D153" s="108" t="n">
        <v>113982.4182704</v>
      </c>
      <c r="E153" s="108" t="n">
        <v>10607.2891</v>
      </c>
      <c r="F153" s="108" t="n">
        <v>91.4862236023519</v>
      </c>
      <c r="G153" s="108" t="n">
        <v>8.51377639764814</v>
      </c>
    </row>
    <row r="154">
      <c r="A154" s="108" t="s">
        <v>90</v>
      </c>
      <c r="B154" s="108" t="s">
        <v>91</v>
      </c>
      <c r="C154" s="108" t="s">
        <v>18</v>
      </c>
      <c r="D154" s="108" t="n">
        <v>116.6415081</v>
      </c>
      <c r="E154" s="108" t="n">
        <v>0</v>
      </c>
      <c r="F154" s="108" t="n">
        <v>100</v>
      </c>
      <c r="G154" s="108" t="n">
        <v>0</v>
      </c>
    </row>
    <row r="155">
      <c r="A155" s="108" t="s">
        <v>90</v>
      </c>
      <c r="B155" s="108" t="s">
        <v>91</v>
      </c>
      <c r="C155" s="108" t="s">
        <v>19</v>
      </c>
      <c r="D155" s="108" t="n">
        <v>64912.3914031</v>
      </c>
      <c r="E155" s="108" t="n">
        <v>5282.4813469</v>
      </c>
      <c r="F155" s="108" t="n">
        <v>92.4745481543736</v>
      </c>
      <c r="G155" s="108" t="n">
        <v>7.52545184562643</v>
      </c>
    </row>
    <row r="156">
      <c r="A156" s="108" t="s">
        <v>92</v>
      </c>
      <c r="B156" s="108" t="s">
        <v>93</v>
      </c>
      <c r="C156" s="108" t="s">
        <v>18</v>
      </c>
      <c r="D156" s="108" t="n">
        <v>293.3085319</v>
      </c>
      <c r="E156" s="108" t="n">
        <v>0</v>
      </c>
      <c r="F156" s="108" t="n">
        <v>100</v>
      </c>
      <c r="G156" s="108" t="n">
        <v>0</v>
      </c>
    </row>
    <row r="157">
      <c r="A157" s="108" t="s">
        <v>92</v>
      </c>
      <c r="B157" s="108" t="s">
        <v>93</v>
      </c>
      <c r="C157" s="108" t="s">
        <v>19</v>
      </c>
      <c r="D157" s="108" t="n">
        <v>114394.9174234</v>
      </c>
      <c r="E157" s="108" t="n">
        <v>14370.9866326</v>
      </c>
      <c r="F157" s="108" t="n">
        <v>88.8394472605496</v>
      </c>
      <c r="G157" s="108" t="n">
        <v>11.1605527394504</v>
      </c>
    </row>
    <row r="158">
      <c r="A158" s="108" t="s">
        <v>94</v>
      </c>
      <c r="B158" s="108" t="s">
        <v>95</v>
      </c>
      <c r="C158" s="108" t="s">
        <v>18</v>
      </c>
      <c r="D158" s="108" t="n">
        <v>328.9173506</v>
      </c>
      <c r="E158" s="108" t="n">
        <v>11.5017756</v>
      </c>
      <c r="F158" s="108" t="n">
        <v>96.6212898410289</v>
      </c>
      <c r="G158" s="108" t="n">
        <v>3.37871015897109</v>
      </c>
    </row>
    <row r="159">
      <c r="A159" s="108" t="s">
        <v>94</v>
      </c>
      <c r="B159" s="108" t="s">
        <v>95</v>
      </c>
      <c r="C159" s="108" t="s">
        <v>19</v>
      </c>
      <c r="D159" s="108" t="n">
        <v>216866.7053085</v>
      </c>
      <c r="E159" s="108" t="n">
        <v>26312.7328021</v>
      </c>
      <c r="F159" s="108" t="n">
        <v>89.1797049098647</v>
      </c>
      <c r="G159" s="108" t="n">
        <v>10.8202950901354</v>
      </c>
    </row>
    <row r="160">
      <c r="A160" s="108" t="s">
        <v>96</v>
      </c>
      <c r="B160" s="108" t="s">
        <v>97</v>
      </c>
      <c r="C160" s="108" t="s">
        <v>18</v>
      </c>
      <c r="D160" s="108" t="n">
        <v>17.3112195</v>
      </c>
      <c r="E160" s="108" t="n">
        <v>0</v>
      </c>
      <c r="F160" s="108" t="n">
        <v>100</v>
      </c>
      <c r="G160" s="108" t="n">
        <v>0</v>
      </c>
    </row>
    <row r="161">
      <c r="A161" s="108" t="s">
        <v>96</v>
      </c>
      <c r="B161" s="108" t="s">
        <v>97</v>
      </c>
      <c r="C161" s="108" t="s">
        <v>19</v>
      </c>
      <c r="D161" s="108" t="n">
        <v>27295.5281136</v>
      </c>
      <c r="E161" s="108" t="n">
        <v>3415.6887887</v>
      </c>
      <c r="F161" s="108" t="n">
        <v>88.8780415326226</v>
      </c>
      <c r="G161" s="108" t="n">
        <v>11.1219584673774</v>
      </c>
    </row>
    <row r="162">
      <c r="A162" s="108" t="s">
        <v>98</v>
      </c>
      <c r="B162" s="108" t="s">
        <v>99</v>
      </c>
      <c r="C162" s="108" t="s">
        <v>19</v>
      </c>
      <c r="D162" s="108" t="n">
        <v>50999.1943308</v>
      </c>
      <c r="E162" s="108" t="n">
        <v>5552.9155704</v>
      </c>
      <c r="F162" s="108" t="n">
        <v>90.1808870082809</v>
      </c>
      <c r="G162" s="108" t="n">
        <v>9.81911299171911</v>
      </c>
    </row>
    <row r="163">
      <c r="A163" s="108" t="s">
        <v>100</v>
      </c>
      <c r="B163" s="108" t="s">
        <v>101</v>
      </c>
      <c r="C163" s="108" t="s">
        <v>19</v>
      </c>
      <c r="D163" s="108" t="n">
        <v>6543.5110609</v>
      </c>
      <c r="E163" s="108" t="n">
        <v>1599.9456974</v>
      </c>
      <c r="F163" s="108" t="n">
        <v>80.3529908135228</v>
      </c>
      <c r="G163" s="108" t="n">
        <v>19.6470091864772</v>
      </c>
    </row>
    <row r="164">
      <c r="A164" s="108" t="s">
        <v>102</v>
      </c>
      <c r="B164" s="108" t="s">
        <v>103</v>
      </c>
      <c r="C164" s="108" t="s">
        <v>18</v>
      </c>
      <c r="D164" s="108" t="n">
        <v>33.4470173</v>
      </c>
      <c r="E164" s="108" t="n">
        <v>0</v>
      </c>
      <c r="F164" s="108" t="n">
        <v>100</v>
      </c>
      <c r="G164" s="108" t="n">
        <v>0</v>
      </c>
    </row>
    <row r="165">
      <c r="A165" s="108" t="s">
        <v>102</v>
      </c>
      <c r="B165" s="108" t="s">
        <v>103</v>
      </c>
      <c r="C165" s="108" t="s">
        <v>19</v>
      </c>
      <c r="D165" s="108" t="n">
        <v>10986.3246247</v>
      </c>
      <c r="E165" s="108" t="n">
        <v>2065.8439481</v>
      </c>
      <c r="F165" s="108" t="n">
        <v>84.172408312247</v>
      </c>
      <c r="G165" s="108" t="n">
        <v>15.827591687753</v>
      </c>
    </row>
    <row r="166">
      <c r="A166" s="108" t="s">
        <v>104</v>
      </c>
      <c r="B166" s="108" t="s">
        <v>105</v>
      </c>
      <c r="C166" s="108" t="s">
        <v>18</v>
      </c>
      <c r="D166" s="108" t="n">
        <v>90.6262677</v>
      </c>
      <c r="E166" s="108" t="n">
        <v>53.3032576</v>
      </c>
      <c r="F166" s="108" t="n">
        <v>62.9657240313291</v>
      </c>
      <c r="G166" s="108" t="n">
        <v>37.0342759686709</v>
      </c>
    </row>
    <row r="167">
      <c r="A167" s="108" t="s">
        <v>104</v>
      </c>
      <c r="B167" s="108" t="s">
        <v>105</v>
      </c>
      <c r="C167" s="108" t="s">
        <v>19</v>
      </c>
      <c r="D167" s="108" t="n">
        <v>34261.038967</v>
      </c>
      <c r="E167" s="108" t="n">
        <v>2619.8253311</v>
      </c>
      <c r="F167" s="108" t="n">
        <v>92.8965186121331</v>
      </c>
      <c r="G167" s="108" t="n">
        <v>7.10348138786695</v>
      </c>
    </row>
    <row r="168">
      <c r="A168" s="108" t="s">
        <v>106</v>
      </c>
      <c r="B168" s="108" t="s">
        <v>107</v>
      </c>
      <c r="C168" s="108" t="s">
        <v>19</v>
      </c>
      <c r="D168" s="108" t="n">
        <v>2820.1370423</v>
      </c>
      <c r="E168" s="108" t="n">
        <v>292.6931137</v>
      </c>
      <c r="F168" s="108" t="n">
        <v>90.5972025767023</v>
      </c>
      <c r="G168" s="108" t="n">
        <v>9.40279742329764</v>
      </c>
    </row>
    <row r="169">
      <c r="A169" s="108" t="s">
        <v>108</v>
      </c>
      <c r="B169" s="108" t="s">
        <v>109</v>
      </c>
      <c r="C169" s="108" t="s">
        <v>18</v>
      </c>
      <c r="D169" s="108" t="n">
        <v>35.6684596</v>
      </c>
      <c r="E169" s="108" t="n">
        <v>81.83693</v>
      </c>
      <c r="F169" s="108" t="n">
        <v>30.3547434899956</v>
      </c>
      <c r="G169" s="108" t="n">
        <v>69.6452565100044</v>
      </c>
    </row>
    <row r="170">
      <c r="A170" s="108" t="s">
        <v>108</v>
      </c>
      <c r="B170" s="108" t="s">
        <v>109</v>
      </c>
      <c r="C170" s="108" t="s">
        <v>19</v>
      </c>
      <c r="D170" s="108" t="n">
        <v>26589.3745829</v>
      </c>
      <c r="E170" s="108" t="n">
        <v>4514.8309533</v>
      </c>
      <c r="F170" s="108" t="n">
        <v>85.4848215041355</v>
      </c>
      <c r="G170" s="108" t="n">
        <v>14.5151784958645</v>
      </c>
    </row>
    <row r="171">
      <c r="A171" s="108" t="s">
        <v>110</v>
      </c>
      <c r="B171" s="108" t="s">
        <v>111</v>
      </c>
      <c r="C171" s="108" t="s">
        <v>18</v>
      </c>
      <c r="D171" s="108" t="n">
        <v>319.8567988</v>
      </c>
      <c r="E171" s="108" t="n">
        <v>332.6664576</v>
      </c>
      <c r="F171" s="108" t="n">
        <v>49.0184519345202</v>
      </c>
      <c r="G171" s="108" t="n">
        <v>50.9815480654798</v>
      </c>
    </row>
    <row r="172">
      <c r="A172" s="108" t="s">
        <v>110</v>
      </c>
      <c r="B172" s="108" t="s">
        <v>111</v>
      </c>
      <c r="C172" s="108" t="s">
        <v>19</v>
      </c>
      <c r="D172" s="108" t="n">
        <v>31968.4714254</v>
      </c>
      <c r="E172" s="108" t="n">
        <v>3361.0816292</v>
      </c>
      <c r="F172" s="108" t="n">
        <v>90.4864869815771</v>
      </c>
      <c r="G172" s="108" t="n">
        <v>9.51351301842291</v>
      </c>
    </row>
    <row r="173">
      <c r="A173" t="s">
        <v>22</v>
      </c>
    </row>
    <row r="174">
      <c r="A174" t="s">
        <v>23</v>
      </c>
    </row>
    <row r="175">
      <c r="A175" t="s">
        <v>24</v>
      </c>
    </row>
    <row r="176">
      <c r="A176" t="s">
        <v>25</v>
      </c>
    </row>
    <row r="177">
      <c r="A177" t="s">
        <v>26</v>
      </c>
    </row>
    <row r="180">
      <c r="G180" s="7" t="str">
        <f>=HYPERLINK("#'Indice'!A1", "Ir al Índice")</f>
      </c>
    </row>
    <row r="181">
      <c r="A181" s="4" t="s">
        <v>434</v>
      </c>
    </row>
    <row r="182">
      <c r="A182" s="5" t="s">
        <v>28</v>
      </c>
      <c r="B182" s="5" t="s">
        <v>116</v>
      </c>
      <c r="C182" s="5" t="s">
        <v>11</v>
      </c>
      <c r="D182" s="5" t="s">
        <v>12</v>
      </c>
      <c r="E182" s="5" t="s">
        <v>13</v>
      </c>
      <c r="F182" s="5" t="s">
        <v>14</v>
      </c>
      <c r="G182" s="5" t="s">
        <v>15</v>
      </c>
    </row>
    <row r="183">
      <c r="A183" s="109" t="s">
        <v>90</v>
      </c>
      <c r="B183" s="109" t="s">
        <v>117</v>
      </c>
      <c r="C183" s="109" t="s">
        <v>19</v>
      </c>
      <c r="D183" s="109" t="n">
        <v>12859.5417897</v>
      </c>
      <c r="E183" s="109" t="n">
        <v>2291.0230965</v>
      </c>
      <c r="F183" s="109" t="n">
        <v>84.8782991676647</v>
      </c>
      <c r="G183" s="109" t="n">
        <v>15.1217008323353</v>
      </c>
    </row>
    <row r="184">
      <c r="A184" s="109" t="s">
        <v>94</v>
      </c>
      <c r="B184" s="109" t="s">
        <v>118</v>
      </c>
      <c r="C184" s="109" t="s">
        <v>19</v>
      </c>
      <c r="D184" s="109" t="n">
        <v>4565.6371299</v>
      </c>
      <c r="E184" s="109" t="n">
        <v>681.5533742</v>
      </c>
      <c r="F184" s="109" t="n">
        <v>87.0110800500295</v>
      </c>
      <c r="G184" s="109" t="n">
        <v>12.9889199499704</v>
      </c>
    </row>
    <row r="185">
      <c r="A185" s="109" t="s">
        <v>96</v>
      </c>
      <c r="B185" s="109" t="s">
        <v>119</v>
      </c>
      <c r="C185" s="109" t="s">
        <v>19</v>
      </c>
      <c r="D185" s="109" t="n">
        <v>11192.6685679</v>
      </c>
      <c r="E185" s="109" t="n">
        <v>1056.8719355</v>
      </c>
      <c r="F185" s="109" t="n">
        <v>91.3721503659125</v>
      </c>
      <c r="G185" s="109" t="n">
        <v>8.62784963408753</v>
      </c>
    </row>
    <row r="186">
      <c r="A186" s="109" t="s">
        <v>98</v>
      </c>
      <c r="B186" s="109" t="s">
        <v>120</v>
      </c>
      <c r="C186" s="109" t="s">
        <v>19</v>
      </c>
      <c r="D186" s="109" t="n">
        <v>37816.9632591</v>
      </c>
      <c r="E186" s="109" t="n">
        <v>5947.0488535</v>
      </c>
      <c r="F186" s="109" t="n">
        <v>86.4110976886696</v>
      </c>
      <c r="G186" s="109" t="n">
        <v>13.5889023113304</v>
      </c>
    </row>
    <row r="187">
      <c r="A187" s="109" t="s">
        <v>100</v>
      </c>
      <c r="B187" s="109" t="s">
        <v>121</v>
      </c>
      <c r="C187" s="109" t="s">
        <v>19</v>
      </c>
      <c r="D187" s="109" t="n">
        <v>10980.2093793</v>
      </c>
      <c r="E187" s="109" t="n">
        <v>1508.9537998</v>
      </c>
      <c r="F187" s="109" t="n">
        <v>87.9178950730249</v>
      </c>
      <c r="G187" s="109" t="n">
        <v>12.0821049269751</v>
      </c>
    </row>
    <row r="188">
      <c r="A188" s="109" t="s">
        <v>108</v>
      </c>
      <c r="B188" s="109" t="s">
        <v>122</v>
      </c>
      <c r="C188" s="109" t="s">
        <v>18</v>
      </c>
      <c r="D188" s="109" t="n">
        <v>40.1980354</v>
      </c>
      <c r="E188" s="109" t="n">
        <v>0</v>
      </c>
      <c r="F188" s="109" t="n">
        <v>100</v>
      </c>
      <c r="G188" s="109" t="n">
        <v>0</v>
      </c>
    </row>
    <row r="189">
      <c r="A189" s="109" t="s">
        <v>108</v>
      </c>
      <c r="B189" s="109" t="s">
        <v>122</v>
      </c>
      <c r="C189" s="109" t="s">
        <v>19</v>
      </c>
      <c r="D189" s="109" t="n">
        <v>24857.96442</v>
      </c>
      <c r="E189" s="109" t="n">
        <v>5014.3300116</v>
      </c>
      <c r="F189" s="109" t="n">
        <v>83.2141115806101</v>
      </c>
      <c r="G189" s="109" t="n">
        <v>16.7858884193899</v>
      </c>
    </row>
    <row r="190">
      <c r="A190" s="109" t="s">
        <v>110</v>
      </c>
      <c r="B190" s="109" t="s">
        <v>123</v>
      </c>
      <c r="C190" s="109" t="s">
        <v>18</v>
      </c>
      <c r="D190" s="109" t="n">
        <v>44.399751</v>
      </c>
      <c r="E190" s="109" t="n">
        <v>0</v>
      </c>
      <c r="F190" s="109" t="n">
        <v>100</v>
      </c>
      <c r="G190" s="109" t="n">
        <v>0</v>
      </c>
    </row>
    <row r="191">
      <c r="A191" s="109" t="s">
        <v>110</v>
      </c>
      <c r="B191" s="109" t="s">
        <v>123</v>
      </c>
      <c r="C191" s="109" t="s">
        <v>19</v>
      </c>
      <c r="D191" s="109" t="n">
        <v>28660.0763963</v>
      </c>
      <c r="E191" s="109" t="n">
        <v>2720.0812038</v>
      </c>
      <c r="F191" s="109" t="n">
        <v>91.3318433945936</v>
      </c>
      <c r="G191" s="109" t="n">
        <v>8.66815660540638</v>
      </c>
    </row>
    <row r="192">
      <c r="A192" s="109" t="s">
        <v>112</v>
      </c>
      <c r="B192" s="109" t="s">
        <v>124</v>
      </c>
      <c r="C192" s="109" t="s">
        <v>19</v>
      </c>
      <c r="D192" s="109" t="n">
        <v>14917.0088537</v>
      </c>
      <c r="E192" s="109" t="n">
        <v>1427.6762985</v>
      </c>
      <c r="F192" s="109" t="n">
        <v>91.2651954736012</v>
      </c>
      <c r="G192" s="109" t="n">
        <v>8.73480452639881</v>
      </c>
    </row>
    <row r="193">
      <c r="A193" s="109" t="s">
        <v>125</v>
      </c>
      <c r="B193" s="109" t="s">
        <v>126</v>
      </c>
      <c r="C193" s="109" t="s">
        <v>19</v>
      </c>
      <c r="D193" s="109" t="n">
        <v>6138.6398095</v>
      </c>
      <c r="E193" s="109" t="n">
        <v>614.3608654</v>
      </c>
      <c r="F193" s="109" t="n">
        <v>90.9024018362164</v>
      </c>
      <c r="G193" s="109" t="n">
        <v>9.09759816378365</v>
      </c>
    </row>
    <row r="194">
      <c r="A194" s="109" t="s">
        <v>127</v>
      </c>
      <c r="B194" s="109" t="s">
        <v>128</v>
      </c>
      <c r="C194" s="109" t="s">
        <v>18</v>
      </c>
      <c r="D194" s="109" t="n">
        <v>45.5703938</v>
      </c>
      <c r="E194" s="109" t="n">
        <v>0</v>
      </c>
      <c r="F194" s="109" t="n">
        <v>100</v>
      </c>
      <c r="G194" s="109" t="n">
        <v>0</v>
      </c>
    </row>
    <row r="195">
      <c r="A195" s="109" t="s">
        <v>127</v>
      </c>
      <c r="B195" s="109" t="s">
        <v>128</v>
      </c>
      <c r="C195" s="109" t="s">
        <v>19</v>
      </c>
      <c r="D195" s="109" t="n">
        <v>13416.2079916</v>
      </c>
      <c r="E195" s="109" t="n">
        <v>1629.6737883</v>
      </c>
      <c r="F195" s="109" t="n">
        <v>89.168638886442</v>
      </c>
      <c r="G195" s="109" t="n">
        <v>10.831361113558</v>
      </c>
    </row>
    <row r="196">
      <c r="A196" s="109" t="s">
        <v>129</v>
      </c>
      <c r="B196" s="109" t="s">
        <v>130</v>
      </c>
      <c r="C196" s="109" t="s">
        <v>18</v>
      </c>
      <c r="D196" s="109" t="n">
        <v>37.7712766</v>
      </c>
      <c r="E196" s="109" t="n">
        <v>0</v>
      </c>
      <c r="F196" s="109" t="n">
        <v>100</v>
      </c>
      <c r="G196" s="109" t="n">
        <v>0</v>
      </c>
    </row>
    <row r="197">
      <c r="A197" s="109" t="s">
        <v>129</v>
      </c>
      <c r="B197" s="109" t="s">
        <v>130</v>
      </c>
      <c r="C197" s="109" t="s">
        <v>19</v>
      </c>
      <c r="D197" s="109" t="n">
        <v>20117.1382181</v>
      </c>
      <c r="E197" s="109" t="n">
        <v>3278.81766</v>
      </c>
      <c r="F197" s="109" t="n">
        <v>85.9855366582001</v>
      </c>
      <c r="G197" s="109" t="n">
        <v>14.0144633417999</v>
      </c>
    </row>
    <row r="198">
      <c r="A198" s="109" t="s">
        <v>131</v>
      </c>
      <c r="B198" s="109" t="s">
        <v>132</v>
      </c>
      <c r="C198" s="109" t="s">
        <v>18</v>
      </c>
      <c r="D198" s="109" t="n">
        <v>70.164106</v>
      </c>
      <c r="E198" s="109" t="n">
        <v>11.5017756</v>
      </c>
      <c r="F198" s="109" t="n">
        <v>85.916057753058</v>
      </c>
      <c r="G198" s="109" t="n">
        <v>14.083942246942</v>
      </c>
    </row>
    <row r="199">
      <c r="A199" s="109" t="s">
        <v>131</v>
      </c>
      <c r="B199" s="109" t="s">
        <v>132</v>
      </c>
      <c r="C199" s="109" t="s">
        <v>19</v>
      </c>
      <c r="D199" s="109" t="n">
        <v>13963.8383883</v>
      </c>
      <c r="E199" s="109" t="n">
        <v>1540.3840123</v>
      </c>
      <c r="F199" s="109" t="n">
        <v>90.0647451223327</v>
      </c>
      <c r="G199" s="109" t="n">
        <v>9.93525487766732</v>
      </c>
    </row>
    <row r="200">
      <c r="A200" s="109" t="s">
        <v>133</v>
      </c>
      <c r="B200" s="109" t="s">
        <v>134</v>
      </c>
      <c r="C200" s="109" t="s">
        <v>19</v>
      </c>
      <c r="D200" s="109" t="n">
        <v>12733.295226</v>
      </c>
      <c r="E200" s="109" t="n">
        <v>2302.7699359</v>
      </c>
      <c r="F200" s="109" t="n">
        <v>84.6850229025676</v>
      </c>
      <c r="G200" s="109" t="n">
        <v>15.3149770974324</v>
      </c>
    </row>
    <row r="201">
      <c r="A201" s="109" t="s">
        <v>135</v>
      </c>
      <c r="B201" s="109" t="s">
        <v>136</v>
      </c>
      <c r="C201" s="109" t="s">
        <v>19</v>
      </c>
      <c r="D201" s="109" t="n">
        <v>30919.5609644</v>
      </c>
      <c r="E201" s="109" t="n">
        <v>3817.2881782</v>
      </c>
      <c r="F201" s="109" t="n">
        <v>89.0108392890517</v>
      </c>
      <c r="G201" s="109" t="n">
        <v>10.9891607109484</v>
      </c>
    </row>
    <row r="202">
      <c r="A202" s="109" t="s">
        <v>137</v>
      </c>
      <c r="B202" s="109" t="s">
        <v>138</v>
      </c>
      <c r="C202" s="109" t="s">
        <v>18</v>
      </c>
      <c r="D202" s="109" t="n">
        <v>90.8137878</v>
      </c>
      <c r="E202" s="109" t="n">
        <v>0</v>
      </c>
      <c r="F202" s="109" t="n">
        <v>100</v>
      </c>
      <c r="G202" s="109" t="n">
        <v>0</v>
      </c>
    </row>
    <row r="203">
      <c r="A203" s="109" t="s">
        <v>137</v>
      </c>
      <c r="B203" s="109" t="s">
        <v>138</v>
      </c>
      <c r="C203" s="109" t="s">
        <v>19</v>
      </c>
      <c r="D203" s="109" t="n">
        <v>33543.2179082</v>
      </c>
      <c r="E203" s="109" t="n">
        <v>1690.6978118</v>
      </c>
      <c r="F203" s="109" t="n">
        <v>95.2015046376458</v>
      </c>
      <c r="G203" s="109" t="n">
        <v>4.79849536235424</v>
      </c>
    </row>
    <row r="204">
      <c r="A204" s="109" t="s">
        <v>139</v>
      </c>
      <c r="B204" s="109" t="s">
        <v>140</v>
      </c>
      <c r="C204" s="109" t="s">
        <v>18</v>
      </c>
      <c r="D204" s="109" t="n">
        <v>95.8224899</v>
      </c>
      <c r="E204" s="109" t="n">
        <v>0</v>
      </c>
      <c r="F204" s="109" t="n">
        <v>100</v>
      </c>
      <c r="G204" s="109" t="n">
        <v>0</v>
      </c>
    </row>
    <row r="205">
      <c r="A205" s="109" t="s">
        <v>139</v>
      </c>
      <c r="B205" s="109" t="s">
        <v>140</v>
      </c>
      <c r="C205" s="109" t="s">
        <v>19</v>
      </c>
      <c r="D205" s="109" t="n">
        <v>12382.9181079</v>
      </c>
      <c r="E205" s="109" t="n">
        <v>1668.5781406</v>
      </c>
      <c r="F205" s="109" t="n">
        <v>88.1252635940594</v>
      </c>
      <c r="G205" s="109" t="n">
        <v>11.8747364059405</v>
      </c>
    </row>
    <row r="206">
      <c r="A206" s="109" t="s">
        <v>141</v>
      </c>
      <c r="B206" s="109" t="s">
        <v>142</v>
      </c>
      <c r="C206" s="109" t="s">
        <v>19</v>
      </c>
      <c r="D206" s="109" t="n">
        <v>19987.1472023</v>
      </c>
      <c r="E206" s="109" t="n">
        <v>2822.8423493</v>
      </c>
      <c r="F206" s="109" t="n">
        <v>87.6245346675225</v>
      </c>
      <c r="G206" s="109" t="n">
        <v>12.3754653324775</v>
      </c>
    </row>
    <row r="207">
      <c r="A207" s="109" t="s">
        <v>143</v>
      </c>
      <c r="B207" s="109" t="s">
        <v>144</v>
      </c>
      <c r="C207" s="109" t="s">
        <v>19</v>
      </c>
      <c r="D207" s="109" t="n">
        <v>5299.6925032</v>
      </c>
      <c r="E207" s="109" t="n">
        <v>173.021405</v>
      </c>
      <c r="F207" s="109" t="n">
        <v>96.8384715901053</v>
      </c>
      <c r="G207" s="109" t="n">
        <v>3.16152840989467</v>
      </c>
    </row>
    <row r="208">
      <c r="A208" s="109" t="s">
        <v>145</v>
      </c>
      <c r="B208" s="109" t="s">
        <v>146</v>
      </c>
      <c r="C208" s="109" t="s">
        <v>18</v>
      </c>
      <c r="D208" s="109" t="n">
        <v>44.3145478</v>
      </c>
      <c r="E208" s="109" t="n">
        <v>0</v>
      </c>
      <c r="F208" s="109" t="n">
        <v>100</v>
      </c>
      <c r="G208" s="109" t="n">
        <v>0</v>
      </c>
    </row>
    <row r="209">
      <c r="A209" s="109" t="s">
        <v>145</v>
      </c>
      <c r="B209" s="109" t="s">
        <v>146</v>
      </c>
      <c r="C209" s="109" t="s">
        <v>19</v>
      </c>
      <c r="D209" s="109" t="n">
        <v>7148.1129126</v>
      </c>
      <c r="E209" s="109" t="n">
        <v>243.6500428</v>
      </c>
      <c r="F209" s="109" t="n">
        <v>96.7037627657959</v>
      </c>
      <c r="G209" s="109" t="n">
        <v>3.2962372342041</v>
      </c>
    </row>
    <row r="210">
      <c r="A210" s="109" t="s">
        <v>147</v>
      </c>
      <c r="B210" s="109" t="s">
        <v>148</v>
      </c>
      <c r="C210" s="109" t="s">
        <v>18</v>
      </c>
      <c r="D210" s="109" t="n">
        <v>52.0956527</v>
      </c>
      <c r="E210" s="109" t="n">
        <v>21.1743119</v>
      </c>
      <c r="F210" s="109" t="n">
        <v>71.1009661112898</v>
      </c>
      <c r="G210" s="109" t="n">
        <v>28.8990338887102</v>
      </c>
    </row>
    <row r="211">
      <c r="A211" s="109" t="s">
        <v>147</v>
      </c>
      <c r="B211" s="109" t="s">
        <v>148</v>
      </c>
      <c r="C211" s="109" t="s">
        <v>19</v>
      </c>
      <c r="D211" s="109" t="n">
        <v>6894.0994886</v>
      </c>
      <c r="E211" s="109" t="n">
        <v>591.7368421</v>
      </c>
      <c r="F211" s="109" t="n">
        <v>92.0952473984337</v>
      </c>
      <c r="G211" s="109" t="n">
        <v>7.90475260156625</v>
      </c>
    </row>
    <row r="212">
      <c r="A212" s="109" t="s">
        <v>149</v>
      </c>
      <c r="B212" s="109" t="s">
        <v>150</v>
      </c>
      <c r="C212" s="109" t="s">
        <v>18</v>
      </c>
      <c r="D212" s="109" t="n">
        <v>33.4470173</v>
      </c>
      <c r="E212" s="109" t="n">
        <v>0</v>
      </c>
      <c r="F212" s="109" t="n">
        <v>100</v>
      </c>
      <c r="G212" s="109" t="n">
        <v>0</v>
      </c>
    </row>
    <row r="213">
      <c r="A213" s="109" t="s">
        <v>149</v>
      </c>
      <c r="B213" s="109" t="s">
        <v>150</v>
      </c>
      <c r="C213" s="109" t="s">
        <v>19</v>
      </c>
      <c r="D213" s="109" t="n">
        <v>3771.9370722</v>
      </c>
      <c r="E213" s="109" t="n">
        <v>939.1514069</v>
      </c>
      <c r="F213" s="109" t="n">
        <v>80.065086634089</v>
      </c>
      <c r="G213" s="109" t="n">
        <v>19.934913365911</v>
      </c>
    </row>
    <row r="214">
      <c r="A214" s="109" t="s">
        <v>151</v>
      </c>
      <c r="B214" s="109" t="s">
        <v>152</v>
      </c>
      <c r="C214" s="109" t="s">
        <v>18</v>
      </c>
      <c r="D214" s="109" t="n">
        <v>0</v>
      </c>
      <c r="E214" s="109" t="n">
        <v>16.4776618</v>
      </c>
      <c r="F214" s="109" t="n">
        <v>0</v>
      </c>
      <c r="G214" s="109" t="n">
        <v>100</v>
      </c>
    </row>
    <row r="215">
      <c r="A215" s="109" t="s">
        <v>151</v>
      </c>
      <c r="B215" s="109" t="s">
        <v>152</v>
      </c>
      <c r="C215" s="109" t="s">
        <v>19</v>
      </c>
      <c r="D215" s="109" t="n">
        <v>6093.2104044</v>
      </c>
      <c r="E215" s="109" t="n">
        <v>1456.1823402</v>
      </c>
      <c r="F215" s="109" t="n">
        <v>80.7112652704207</v>
      </c>
      <c r="G215" s="109" t="n">
        <v>19.2887347295793</v>
      </c>
    </row>
    <row r="216">
      <c r="A216" s="109" t="s">
        <v>153</v>
      </c>
      <c r="B216" s="109" t="s">
        <v>154</v>
      </c>
      <c r="C216" s="109" t="s">
        <v>19</v>
      </c>
      <c r="D216" s="109" t="n">
        <v>3685.5247804</v>
      </c>
      <c r="E216" s="109" t="n">
        <v>1206.0322856</v>
      </c>
      <c r="F216" s="109" t="n">
        <v>75.3446138044094</v>
      </c>
      <c r="G216" s="109" t="n">
        <v>24.6553861955906</v>
      </c>
    </row>
    <row r="217">
      <c r="A217" s="109" t="s">
        <v>155</v>
      </c>
      <c r="B217" s="109" t="s">
        <v>156</v>
      </c>
      <c r="C217" s="109" t="s">
        <v>19</v>
      </c>
      <c r="D217" s="109" t="n">
        <v>7214.3875525</v>
      </c>
      <c r="E217" s="109" t="n">
        <v>1126.6925412</v>
      </c>
      <c r="F217" s="109" t="n">
        <v>86.4922464651672</v>
      </c>
      <c r="G217" s="109" t="n">
        <v>13.5077535348328</v>
      </c>
    </row>
    <row r="218">
      <c r="A218" s="109" t="s">
        <v>157</v>
      </c>
      <c r="B218" s="109" t="s">
        <v>158</v>
      </c>
      <c r="C218" s="109" t="s">
        <v>18</v>
      </c>
      <c r="D218" s="109" t="n">
        <v>0</v>
      </c>
      <c r="E218" s="109" t="n">
        <v>56.3822535</v>
      </c>
      <c r="F218" s="109" t="n">
        <v>0</v>
      </c>
      <c r="G218" s="109" t="n">
        <v>100</v>
      </c>
    </row>
    <row r="219">
      <c r="A219" s="109" t="s">
        <v>157</v>
      </c>
      <c r="B219" s="109" t="s">
        <v>158</v>
      </c>
      <c r="C219" s="109" t="s">
        <v>19</v>
      </c>
      <c r="D219" s="109" t="n">
        <v>9046.1539586</v>
      </c>
      <c r="E219" s="109" t="n">
        <v>1023.7858763</v>
      </c>
      <c r="F219" s="109" t="n">
        <v>89.8332473372701</v>
      </c>
      <c r="G219" s="109" t="n">
        <v>10.16675266273</v>
      </c>
    </row>
    <row r="220">
      <c r="A220" s="109" t="s">
        <v>159</v>
      </c>
      <c r="B220" s="109" t="s">
        <v>160</v>
      </c>
      <c r="C220" s="109" t="s">
        <v>18</v>
      </c>
      <c r="D220" s="109" t="n">
        <v>38.2901837</v>
      </c>
      <c r="E220" s="109" t="n">
        <v>0</v>
      </c>
      <c r="F220" s="109" t="n">
        <v>100</v>
      </c>
      <c r="G220" s="109" t="n">
        <v>0</v>
      </c>
    </row>
    <row r="221">
      <c r="A221" s="109" t="s">
        <v>159</v>
      </c>
      <c r="B221" s="109" t="s">
        <v>160</v>
      </c>
      <c r="C221" s="109" t="s">
        <v>19</v>
      </c>
      <c r="D221" s="109" t="n">
        <v>14091.9960577</v>
      </c>
      <c r="E221" s="109" t="n">
        <v>525.2947984</v>
      </c>
      <c r="F221" s="109" t="n">
        <v>96.4063464046021</v>
      </c>
      <c r="G221" s="109" t="n">
        <v>3.59365359539786</v>
      </c>
    </row>
    <row r="222">
      <c r="A222" s="109" t="s">
        <v>161</v>
      </c>
      <c r="B222" s="109" t="s">
        <v>162</v>
      </c>
      <c r="C222" s="109" t="s">
        <v>18</v>
      </c>
      <c r="D222" s="109" t="n">
        <v>0</v>
      </c>
      <c r="E222" s="109" t="n">
        <v>53.3032576</v>
      </c>
      <c r="F222" s="109" t="n">
        <v>0</v>
      </c>
      <c r="G222" s="109" t="n">
        <v>100</v>
      </c>
    </row>
    <row r="223">
      <c r="A223" s="109" t="s">
        <v>161</v>
      </c>
      <c r="B223" s="109" t="s">
        <v>162</v>
      </c>
      <c r="C223" s="109" t="s">
        <v>19</v>
      </c>
      <c r="D223" s="109" t="n">
        <v>8607.8966216</v>
      </c>
      <c r="E223" s="109" t="n">
        <v>981.4141157</v>
      </c>
      <c r="F223" s="109" t="n">
        <v>89.7655405838237</v>
      </c>
      <c r="G223" s="109" t="n">
        <v>10.2344594161762</v>
      </c>
    </row>
    <row r="224">
      <c r="A224" s="109" t="s">
        <v>163</v>
      </c>
      <c r="B224" s="109" t="s">
        <v>164</v>
      </c>
      <c r="C224" s="109" t="s">
        <v>19</v>
      </c>
      <c r="D224" s="109" t="n">
        <v>16620.5191367</v>
      </c>
      <c r="E224" s="109" t="n">
        <v>1937.0378495</v>
      </c>
      <c r="F224" s="109" t="n">
        <v>89.5619997236681</v>
      </c>
      <c r="G224" s="109" t="n">
        <v>10.4380002763319</v>
      </c>
    </row>
    <row r="225">
      <c r="A225" s="109" t="s">
        <v>165</v>
      </c>
      <c r="B225" s="109" t="s">
        <v>166</v>
      </c>
      <c r="C225" s="109" t="s">
        <v>18</v>
      </c>
      <c r="D225" s="109" t="n">
        <v>52.336084</v>
      </c>
      <c r="E225" s="109" t="n">
        <v>0</v>
      </c>
      <c r="F225" s="109" t="n">
        <v>100</v>
      </c>
      <c r="G225" s="109" t="n">
        <v>0</v>
      </c>
    </row>
    <row r="226">
      <c r="A226" s="109" t="s">
        <v>165</v>
      </c>
      <c r="B226" s="109" t="s">
        <v>166</v>
      </c>
      <c r="C226" s="109" t="s">
        <v>19</v>
      </c>
      <c r="D226" s="109" t="n">
        <v>10574.9723115</v>
      </c>
      <c r="E226" s="109" t="n">
        <v>1010.7742428</v>
      </c>
      <c r="F226" s="109" t="n">
        <v>91.2757090096636</v>
      </c>
      <c r="G226" s="109" t="n">
        <v>8.72429099033636</v>
      </c>
    </row>
    <row r="227">
      <c r="A227" s="109" t="s">
        <v>167</v>
      </c>
      <c r="B227" s="109" t="s">
        <v>168</v>
      </c>
      <c r="C227" s="109" t="s">
        <v>19</v>
      </c>
      <c r="D227" s="109" t="n">
        <v>13910.1843268</v>
      </c>
      <c r="E227" s="109" t="n">
        <v>1118.3781982</v>
      </c>
      <c r="F227" s="109" t="n">
        <v>92.5583155651808</v>
      </c>
      <c r="G227" s="109" t="n">
        <v>7.44168443481922</v>
      </c>
    </row>
    <row r="228">
      <c r="A228" s="109" t="s">
        <v>169</v>
      </c>
      <c r="B228" s="109" t="s">
        <v>170</v>
      </c>
      <c r="C228" s="109" t="s">
        <v>18</v>
      </c>
      <c r="D228" s="109" t="n">
        <v>33.3239567</v>
      </c>
      <c r="E228" s="109" t="n">
        <v>0</v>
      </c>
      <c r="F228" s="109" t="n">
        <v>100</v>
      </c>
      <c r="G228" s="109" t="n">
        <v>0</v>
      </c>
    </row>
    <row r="229">
      <c r="A229" s="109" t="s">
        <v>169</v>
      </c>
      <c r="B229" s="109" t="s">
        <v>170</v>
      </c>
      <c r="C229" s="109" t="s">
        <v>19</v>
      </c>
      <c r="D229" s="109" t="n">
        <v>8831.8832261</v>
      </c>
      <c r="E229" s="109" t="n">
        <v>1065.3212072</v>
      </c>
      <c r="F229" s="109" t="n">
        <v>89.2361402214181</v>
      </c>
      <c r="G229" s="109" t="n">
        <v>10.7638597785819</v>
      </c>
    </row>
    <row r="230">
      <c r="A230" s="109" t="s">
        <v>171</v>
      </c>
      <c r="B230" s="109" t="s">
        <v>172</v>
      </c>
      <c r="C230" s="109" t="s">
        <v>18</v>
      </c>
      <c r="D230" s="109" t="n">
        <v>138.476309</v>
      </c>
      <c r="E230" s="109" t="n">
        <v>32.7783138</v>
      </c>
      <c r="F230" s="109" t="n">
        <v>80.8598954795631</v>
      </c>
      <c r="G230" s="109" t="n">
        <v>19.1401045204369</v>
      </c>
    </row>
    <row r="231">
      <c r="A231" s="109" t="s">
        <v>171</v>
      </c>
      <c r="B231" s="109" t="s">
        <v>172</v>
      </c>
      <c r="C231" s="109" t="s">
        <v>19</v>
      </c>
      <c r="D231" s="109" t="n">
        <v>9522.4490578</v>
      </c>
      <c r="E231" s="109" t="n">
        <v>1474.0126632</v>
      </c>
      <c r="F231" s="109" t="n">
        <v>86.5955731889188</v>
      </c>
      <c r="G231" s="109" t="n">
        <v>13.4044268110812</v>
      </c>
    </row>
    <row r="232">
      <c r="A232" s="109" t="s">
        <v>173</v>
      </c>
      <c r="B232" s="109" t="s">
        <v>174</v>
      </c>
      <c r="C232" s="109" t="s">
        <v>18</v>
      </c>
      <c r="D232" s="109" t="n">
        <v>44.0098913</v>
      </c>
      <c r="E232" s="109" t="n">
        <v>0</v>
      </c>
      <c r="F232" s="109" t="n">
        <v>100</v>
      </c>
      <c r="G232" s="109" t="n">
        <v>0</v>
      </c>
    </row>
    <row r="233">
      <c r="A233" s="109" t="s">
        <v>173</v>
      </c>
      <c r="B233" s="109" t="s">
        <v>174</v>
      </c>
      <c r="C233" s="109" t="s">
        <v>19</v>
      </c>
      <c r="D233" s="109" t="n">
        <v>17584.4573694</v>
      </c>
      <c r="E233" s="109" t="n">
        <v>1596.2517463</v>
      </c>
      <c r="F233" s="109" t="n">
        <v>91.6778272551278</v>
      </c>
      <c r="G233" s="109" t="n">
        <v>8.32217274487218</v>
      </c>
    </row>
    <row r="234">
      <c r="A234" s="109" t="s">
        <v>175</v>
      </c>
      <c r="B234" s="109" t="s">
        <v>176</v>
      </c>
      <c r="C234" s="109" t="s">
        <v>18</v>
      </c>
      <c r="D234" s="109" t="n">
        <v>27.1295871</v>
      </c>
      <c r="E234" s="109" t="n">
        <v>0</v>
      </c>
      <c r="F234" s="109" t="n">
        <v>100</v>
      </c>
      <c r="G234" s="109" t="n">
        <v>0</v>
      </c>
    </row>
    <row r="235">
      <c r="A235" s="109" t="s">
        <v>175</v>
      </c>
      <c r="B235" s="109" t="s">
        <v>176</v>
      </c>
      <c r="C235" s="109" t="s">
        <v>19</v>
      </c>
      <c r="D235" s="109" t="n">
        <v>3161.4850999</v>
      </c>
      <c r="E235" s="109" t="n">
        <v>379.3154188</v>
      </c>
      <c r="F235" s="109" t="n">
        <v>89.2872976944981</v>
      </c>
      <c r="G235" s="109" t="n">
        <v>10.712702305502</v>
      </c>
    </row>
    <row r="236">
      <c r="A236" s="109" t="s">
        <v>177</v>
      </c>
      <c r="B236" s="109" t="s">
        <v>178</v>
      </c>
      <c r="C236" s="109" t="s">
        <v>18</v>
      </c>
      <c r="D236" s="109" t="n">
        <v>64.4324917</v>
      </c>
      <c r="E236" s="109" t="n">
        <v>0</v>
      </c>
      <c r="F236" s="109" t="n">
        <v>100</v>
      </c>
      <c r="G236" s="109" t="n">
        <v>0</v>
      </c>
    </row>
    <row r="237">
      <c r="A237" s="109" t="s">
        <v>177</v>
      </c>
      <c r="B237" s="109" t="s">
        <v>178</v>
      </c>
      <c r="C237" s="109" t="s">
        <v>19</v>
      </c>
      <c r="D237" s="109" t="n">
        <v>4084.407593</v>
      </c>
      <c r="E237" s="109" t="n">
        <v>250.5258306</v>
      </c>
      <c r="F237" s="109" t="n">
        <v>94.2207686688773</v>
      </c>
      <c r="G237" s="109" t="n">
        <v>5.77923133112268</v>
      </c>
    </row>
    <row r="238">
      <c r="A238" s="109" t="s">
        <v>179</v>
      </c>
      <c r="B238" s="109" t="s">
        <v>180</v>
      </c>
      <c r="C238" s="109" t="s">
        <v>19</v>
      </c>
      <c r="D238" s="109" t="n">
        <v>2815.2263248</v>
      </c>
      <c r="E238" s="109" t="n">
        <v>110.6504597</v>
      </c>
      <c r="F238" s="109" t="n">
        <v>96.2182119121975</v>
      </c>
      <c r="G238" s="109" t="n">
        <v>3.78178808780251</v>
      </c>
    </row>
    <row r="239">
      <c r="A239" s="109" t="s">
        <v>181</v>
      </c>
      <c r="B239" s="109" t="s">
        <v>182</v>
      </c>
      <c r="C239" s="109" t="s">
        <v>18</v>
      </c>
      <c r="D239" s="109" t="n">
        <v>6.8174052</v>
      </c>
      <c r="E239" s="109" t="n">
        <v>14.9691826</v>
      </c>
      <c r="F239" s="109" t="n">
        <v>31.2917528094969</v>
      </c>
      <c r="G239" s="109" t="n">
        <v>68.7082471905031</v>
      </c>
    </row>
    <row r="240">
      <c r="A240" s="109" t="s">
        <v>181</v>
      </c>
      <c r="B240" s="109" t="s">
        <v>182</v>
      </c>
      <c r="C240" s="109" t="s">
        <v>19</v>
      </c>
      <c r="D240" s="109" t="n">
        <v>407.0850868</v>
      </c>
      <c r="E240" s="109" t="n">
        <v>52.4398668</v>
      </c>
      <c r="F240" s="109" t="n">
        <v>88.5882439268691</v>
      </c>
      <c r="G240" s="109" t="n">
        <v>11.4117560731309</v>
      </c>
    </row>
    <row r="241">
      <c r="A241" s="109" t="s">
        <v>183</v>
      </c>
      <c r="B241" s="109" t="s">
        <v>184</v>
      </c>
      <c r="C241" s="109" t="s">
        <v>18</v>
      </c>
      <c r="D241" s="109" t="n">
        <v>0</v>
      </c>
      <c r="E241" s="109" t="n">
        <v>8.9770147</v>
      </c>
      <c r="F241" s="109" t="n">
        <v>0</v>
      </c>
      <c r="G241" s="109" t="n">
        <v>100</v>
      </c>
    </row>
    <row r="242">
      <c r="A242" s="109" t="s">
        <v>183</v>
      </c>
      <c r="B242" s="109" t="s">
        <v>184</v>
      </c>
      <c r="C242" s="109" t="s">
        <v>19</v>
      </c>
      <c r="D242" s="109" t="n">
        <v>1520.7849789</v>
      </c>
      <c r="E242" s="109" t="n">
        <v>428.7048412</v>
      </c>
      <c r="F242" s="109" t="n">
        <v>78.0093829277852</v>
      </c>
      <c r="G242" s="109" t="n">
        <v>21.9906170722148</v>
      </c>
    </row>
    <row r="243">
      <c r="A243" s="109" t="s">
        <v>185</v>
      </c>
      <c r="B243" s="109" t="s">
        <v>186</v>
      </c>
      <c r="C243" s="109" t="s">
        <v>19</v>
      </c>
      <c r="D243" s="109" t="n">
        <v>6413.6117134</v>
      </c>
      <c r="E243" s="109" t="n">
        <v>1186.7744926</v>
      </c>
      <c r="F243" s="109" t="n">
        <v>84.3853396336213</v>
      </c>
      <c r="G243" s="109" t="n">
        <v>15.6146603663788</v>
      </c>
    </row>
    <row r="244">
      <c r="A244" s="109" t="s">
        <v>187</v>
      </c>
      <c r="B244" s="109" t="s">
        <v>188</v>
      </c>
      <c r="C244" s="109" t="s">
        <v>18</v>
      </c>
      <c r="D244" s="109" t="n">
        <v>35.6684596</v>
      </c>
      <c r="E244" s="109" t="n">
        <v>0</v>
      </c>
      <c r="F244" s="109" t="n">
        <v>100</v>
      </c>
      <c r="G244" s="109" t="n">
        <v>0</v>
      </c>
    </row>
    <row r="245">
      <c r="A245" s="109" t="s">
        <v>187</v>
      </c>
      <c r="B245" s="109" t="s">
        <v>188</v>
      </c>
      <c r="C245" s="109" t="s">
        <v>19</v>
      </c>
      <c r="D245" s="109" t="n">
        <v>3515.6135276</v>
      </c>
      <c r="E245" s="109" t="n">
        <v>419.383403</v>
      </c>
      <c r="F245" s="109" t="n">
        <v>89.3422177857696</v>
      </c>
      <c r="G245" s="109" t="n">
        <v>10.6577822142304</v>
      </c>
    </row>
    <row r="246">
      <c r="A246" s="109" t="s">
        <v>189</v>
      </c>
      <c r="B246" s="109" t="s">
        <v>190</v>
      </c>
      <c r="C246" s="109" t="s">
        <v>18</v>
      </c>
      <c r="D246" s="109" t="n">
        <v>119.51525</v>
      </c>
      <c r="E246" s="109" t="n">
        <v>0</v>
      </c>
      <c r="F246" s="109" t="n">
        <v>100</v>
      </c>
      <c r="G246" s="109" t="n">
        <v>0</v>
      </c>
    </row>
    <row r="247">
      <c r="A247" s="109" t="s">
        <v>189</v>
      </c>
      <c r="B247" s="109" t="s">
        <v>190</v>
      </c>
      <c r="C247" s="109" t="s">
        <v>19</v>
      </c>
      <c r="D247" s="109" t="n">
        <v>3948.1879943</v>
      </c>
      <c r="E247" s="109" t="n">
        <v>504.3044256</v>
      </c>
      <c r="F247" s="109" t="n">
        <v>88.6736600977453</v>
      </c>
      <c r="G247" s="109" t="n">
        <v>11.3263399022547</v>
      </c>
    </row>
    <row r="248">
      <c r="A248" s="109" t="s">
        <v>191</v>
      </c>
      <c r="B248" s="109" t="s">
        <v>192</v>
      </c>
      <c r="C248" s="109" t="s">
        <v>18</v>
      </c>
      <c r="D248" s="109" t="n">
        <v>118.0930087</v>
      </c>
      <c r="E248" s="109" t="n">
        <v>21.4521121</v>
      </c>
      <c r="F248" s="109" t="n">
        <v>84.6271141713756</v>
      </c>
      <c r="G248" s="109" t="n">
        <v>15.3728858286244</v>
      </c>
    </row>
    <row r="249">
      <c r="A249" s="109" t="s">
        <v>191</v>
      </c>
      <c r="B249" s="109" t="s">
        <v>192</v>
      </c>
      <c r="C249" s="109" t="s">
        <v>19</v>
      </c>
      <c r="D249" s="109" t="n">
        <v>2228.7846129</v>
      </c>
      <c r="E249" s="109" t="n">
        <v>240.2312344</v>
      </c>
      <c r="F249" s="109" t="n">
        <v>90.2701623133482</v>
      </c>
      <c r="G249" s="109" t="n">
        <v>9.72983768665177</v>
      </c>
    </row>
    <row r="250">
      <c r="A250" s="109" t="s">
        <v>193</v>
      </c>
      <c r="B250" s="109" t="s">
        <v>194</v>
      </c>
      <c r="C250" s="109" t="s">
        <v>19</v>
      </c>
      <c r="D250" s="109" t="n">
        <v>1840.5750639</v>
      </c>
      <c r="E250" s="109" t="n">
        <v>232.9612478</v>
      </c>
      <c r="F250" s="109" t="n">
        <v>88.7650268536168</v>
      </c>
      <c r="G250" s="109" t="n">
        <v>11.2349731463832</v>
      </c>
    </row>
    <row r="251">
      <c r="A251" s="109" t="s">
        <v>195</v>
      </c>
      <c r="B251" s="109" t="s">
        <v>196</v>
      </c>
      <c r="C251" s="109" t="s">
        <v>18</v>
      </c>
      <c r="D251" s="109" t="n">
        <v>0</v>
      </c>
      <c r="E251" s="109" t="n">
        <v>44.4797551</v>
      </c>
      <c r="F251" s="109" t="n">
        <v>0</v>
      </c>
      <c r="G251" s="109" t="n">
        <v>100</v>
      </c>
    </row>
    <row r="252">
      <c r="A252" s="109" t="s">
        <v>195</v>
      </c>
      <c r="B252" s="109" t="s">
        <v>196</v>
      </c>
      <c r="C252" s="109" t="s">
        <v>19</v>
      </c>
      <c r="D252" s="109" t="n">
        <v>10846.6983073</v>
      </c>
      <c r="E252" s="109" t="n">
        <v>695.9034878</v>
      </c>
      <c r="F252" s="109" t="n">
        <v>93.9709997784432</v>
      </c>
      <c r="G252" s="109" t="n">
        <v>6.02900022155682</v>
      </c>
    </row>
    <row r="253">
      <c r="A253" s="109" t="s">
        <v>197</v>
      </c>
      <c r="B253" s="109" t="s">
        <v>198</v>
      </c>
      <c r="C253" s="109" t="s">
        <v>18</v>
      </c>
      <c r="D253" s="109" t="n">
        <v>150.3842849</v>
      </c>
      <c r="E253" s="109" t="n">
        <v>31.5629162</v>
      </c>
      <c r="F253" s="109" t="n">
        <v>82.6527058348907</v>
      </c>
      <c r="G253" s="109" t="n">
        <v>17.3472941651093</v>
      </c>
    </row>
    <row r="254">
      <c r="A254" s="109" t="s">
        <v>197</v>
      </c>
      <c r="B254" s="109" t="s">
        <v>198</v>
      </c>
      <c r="C254" s="109" t="s">
        <v>19</v>
      </c>
      <c r="D254" s="109" t="n">
        <v>3788.4689937</v>
      </c>
      <c r="E254" s="109" t="n">
        <v>660.7085001</v>
      </c>
      <c r="F254" s="109" t="n">
        <v>85.1498731839602</v>
      </c>
      <c r="G254" s="109" t="n">
        <v>14.8501268160398</v>
      </c>
    </row>
    <row r="255">
      <c r="A255" s="109" t="s">
        <v>199</v>
      </c>
      <c r="B255" s="109" t="s">
        <v>200</v>
      </c>
      <c r="C255" s="109" t="s">
        <v>18</v>
      </c>
      <c r="D255" s="109" t="n">
        <v>0</v>
      </c>
      <c r="E255" s="109" t="n">
        <v>146.7447939</v>
      </c>
      <c r="F255" s="109" t="n">
        <v>0</v>
      </c>
      <c r="G255" s="109" t="n">
        <v>100</v>
      </c>
    </row>
    <row r="256">
      <c r="A256" s="109" t="s">
        <v>199</v>
      </c>
      <c r="B256" s="109" t="s">
        <v>200</v>
      </c>
      <c r="C256" s="109" t="s">
        <v>19</v>
      </c>
      <c r="D256" s="109" t="n">
        <v>2462.4146261</v>
      </c>
      <c r="E256" s="109" t="n">
        <v>214.7974726</v>
      </c>
      <c r="F256" s="109" t="n">
        <v>91.9768227289761</v>
      </c>
      <c r="G256" s="109" t="n">
        <v>8.02317727102389</v>
      </c>
    </row>
    <row r="257">
      <c r="A257" s="109" t="s">
        <v>201</v>
      </c>
      <c r="B257" s="109" t="s">
        <v>202</v>
      </c>
      <c r="C257" s="109" t="s">
        <v>18</v>
      </c>
      <c r="D257" s="109" t="n">
        <v>140.318514</v>
      </c>
      <c r="E257" s="109" t="n">
        <v>72.7142453</v>
      </c>
      <c r="F257" s="109" t="n">
        <v>65.8671062896945</v>
      </c>
      <c r="G257" s="109" t="n">
        <v>34.1328937103055</v>
      </c>
    </row>
    <row r="258">
      <c r="A258" s="109" t="s">
        <v>201</v>
      </c>
      <c r="B258" s="109" t="s">
        <v>202</v>
      </c>
      <c r="C258" s="109" t="s">
        <v>19</v>
      </c>
      <c r="D258" s="109" t="n">
        <v>11043.2015637</v>
      </c>
      <c r="E258" s="109" t="n">
        <v>1432.4830377</v>
      </c>
      <c r="F258" s="109" t="n">
        <v>88.5178001571212</v>
      </c>
      <c r="G258" s="109" t="n">
        <v>11.4821998428788</v>
      </c>
    </row>
    <row r="259">
      <c r="A259" s="109" t="s">
        <v>203</v>
      </c>
      <c r="B259" s="109" t="s">
        <v>204</v>
      </c>
      <c r="C259" s="109" t="s">
        <v>18</v>
      </c>
      <c r="D259" s="109" t="n">
        <v>29.1539999</v>
      </c>
      <c r="E259" s="109" t="n">
        <v>37.1647471</v>
      </c>
      <c r="F259" s="109" t="n">
        <v>43.9604202715109</v>
      </c>
      <c r="G259" s="109" t="n">
        <v>56.0395797284891</v>
      </c>
    </row>
    <row r="260">
      <c r="A260" s="109" t="s">
        <v>203</v>
      </c>
      <c r="B260" s="109" t="s">
        <v>204</v>
      </c>
      <c r="C260" s="109" t="s">
        <v>19</v>
      </c>
      <c r="D260" s="109" t="n">
        <v>3435.7583056</v>
      </c>
      <c r="E260" s="109" t="n">
        <v>317.5203291</v>
      </c>
      <c r="F260" s="109" t="n">
        <v>91.5401876598117</v>
      </c>
      <c r="G260" s="109" t="n">
        <v>8.45981234018826</v>
      </c>
    </row>
    <row r="261">
      <c r="A261" s="109" t="s">
        <v>205</v>
      </c>
      <c r="B261" s="109" t="s">
        <v>206</v>
      </c>
      <c r="C261" s="109" t="s">
        <v>19</v>
      </c>
      <c r="D261" s="109" t="n">
        <v>21721.2471225</v>
      </c>
      <c r="E261" s="109" t="n">
        <v>2977.8357267</v>
      </c>
      <c r="F261" s="109" t="n">
        <v>87.9435372362563</v>
      </c>
      <c r="G261" s="109" t="n">
        <v>12.0564627637437</v>
      </c>
    </row>
    <row r="262">
      <c r="A262" s="109" t="s">
        <v>207</v>
      </c>
      <c r="B262" s="109" t="s">
        <v>208</v>
      </c>
      <c r="C262" s="109" t="s">
        <v>19</v>
      </c>
      <c r="D262" s="109" t="n">
        <v>18506.7667152</v>
      </c>
      <c r="E262" s="109" t="n">
        <v>1670.478475</v>
      </c>
      <c r="F262" s="109" t="n">
        <v>91.7209784623555</v>
      </c>
      <c r="G262" s="109" t="n">
        <v>8.27902153764451</v>
      </c>
    </row>
    <row r="263">
      <c r="A263" s="109" t="s">
        <v>209</v>
      </c>
      <c r="B263" s="109" t="s">
        <v>210</v>
      </c>
      <c r="C263" s="109" t="s">
        <v>18</v>
      </c>
      <c r="D263" s="109" t="n">
        <v>55.4603917</v>
      </c>
      <c r="E263" s="109" t="n">
        <v>0</v>
      </c>
      <c r="F263" s="109" t="n">
        <v>100</v>
      </c>
      <c r="G263" s="109" t="n">
        <v>0</v>
      </c>
    </row>
    <row r="264">
      <c r="A264" s="109" t="s">
        <v>209</v>
      </c>
      <c r="B264" s="109" t="s">
        <v>210</v>
      </c>
      <c r="C264" s="109" t="s">
        <v>19</v>
      </c>
      <c r="D264" s="109" t="n">
        <v>25327.7653343</v>
      </c>
      <c r="E264" s="109" t="n">
        <v>3194.9937034</v>
      </c>
      <c r="F264" s="109" t="n">
        <v>88.7984409250977</v>
      </c>
      <c r="G264" s="109" t="n">
        <v>11.2015590749023</v>
      </c>
    </row>
    <row r="265">
      <c r="A265" s="109" t="s">
        <v>211</v>
      </c>
      <c r="B265" s="109" t="s">
        <v>212</v>
      </c>
      <c r="C265" s="109" t="s">
        <v>18</v>
      </c>
      <c r="D265" s="109" t="n">
        <v>60.1604834</v>
      </c>
      <c r="E265" s="109" t="n">
        <v>0</v>
      </c>
      <c r="F265" s="109" t="n">
        <v>100</v>
      </c>
      <c r="G265" s="109" t="n">
        <v>0</v>
      </c>
    </row>
    <row r="266">
      <c r="A266" s="109" t="s">
        <v>211</v>
      </c>
      <c r="B266" s="109" t="s">
        <v>212</v>
      </c>
      <c r="C266" s="109" t="s">
        <v>19</v>
      </c>
      <c r="D266" s="109" t="n">
        <v>7885.3668708</v>
      </c>
      <c r="E266" s="109" t="n">
        <v>1066.4913569</v>
      </c>
      <c r="F266" s="109" t="n">
        <v>88.086368999903</v>
      </c>
      <c r="G266" s="109" t="n">
        <v>11.913631000097</v>
      </c>
    </row>
    <row r="267">
      <c r="A267" s="109" t="s">
        <v>213</v>
      </c>
      <c r="B267" s="109" t="s">
        <v>214</v>
      </c>
      <c r="C267" s="109" t="s">
        <v>18</v>
      </c>
      <c r="D267" s="109" t="n">
        <v>106.4803427</v>
      </c>
      <c r="E267" s="109" t="n">
        <v>0</v>
      </c>
      <c r="F267" s="109" t="n">
        <v>100</v>
      </c>
      <c r="G267" s="109" t="n">
        <v>0</v>
      </c>
    </row>
    <row r="268">
      <c r="A268" s="109" t="s">
        <v>213</v>
      </c>
      <c r="B268" s="109" t="s">
        <v>214</v>
      </c>
      <c r="C268" s="109" t="s">
        <v>19</v>
      </c>
      <c r="D268" s="109" t="n">
        <v>15618.2431742</v>
      </c>
      <c r="E268" s="109" t="n">
        <v>1770.5474439</v>
      </c>
      <c r="F268" s="109" t="n">
        <v>89.8178804795255</v>
      </c>
      <c r="G268" s="109" t="n">
        <v>10.1821195204745</v>
      </c>
    </row>
    <row r="269">
      <c r="A269" s="109" t="s">
        <v>215</v>
      </c>
      <c r="B269" s="109" t="s">
        <v>216</v>
      </c>
      <c r="C269" s="109" t="s">
        <v>18</v>
      </c>
      <c r="D269" s="109" t="n">
        <v>10.1611654</v>
      </c>
      <c r="E269" s="109" t="n">
        <v>0</v>
      </c>
      <c r="F269" s="109" t="n">
        <v>100</v>
      </c>
      <c r="G269" s="109" t="n">
        <v>0</v>
      </c>
    </row>
    <row r="270">
      <c r="A270" s="109" t="s">
        <v>215</v>
      </c>
      <c r="B270" s="109" t="s">
        <v>216</v>
      </c>
      <c r="C270" s="109" t="s">
        <v>19</v>
      </c>
      <c r="D270" s="109" t="n">
        <v>1800.8165056</v>
      </c>
      <c r="E270" s="109" t="n">
        <v>46.3302782</v>
      </c>
      <c r="F270" s="109" t="n">
        <v>97.4917922816784</v>
      </c>
      <c r="G270" s="109" t="n">
        <v>2.50820771832156</v>
      </c>
    </row>
    <row r="271">
      <c r="A271" s="109" t="s">
        <v>217</v>
      </c>
      <c r="B271" s="109" t="s">
        <v>218</v>
      </c>
      <c r="C271" s="109" t="s">
        <v>19</v>
      </c>
      <c r="D271" s="109" t="n">
        <v>7828.9316419</v>
      </c>
      <c r="E271" s="109" t="n">
        <v>400.7414761</v>
      </c>
      <c r="F271" s="109" t="n">
        <v>95.1305298478564</v>
      </c>
      <c r="G271" s="109" t="n">
        <v>4.86947015214365</v>
      </c>
    </row>
    <row r="272">
      <c r="A272" s="109" t="s">
        <v>219</v>
      </c>
      <c r="B272" s="109" t="s">
        <v>220</v>
      </c>
      <c r="C272" s="109" t="s">
        <v>19</v>
      </c>
      <c r="D272" s="109" t="n">
        <v>4711.784203</v>
      </c>
      <c r="E272" s="109" t="n">
        <v>325.0743045</v>
      </c>
      <c r="F272" s="109" t="n">
        <v>93.5460902065056</v>
      </c>
      <c r="G272" s="109" t="n">
        <v>6.45390979349443</v>
      </c>
    </row>
    <row r="273">
      <c r="A273" s="109" t="s">
        <v>221</v>
      </c>
      <c r="B273" s="109" t="s">
        <v>222</v>
      </c>
      <c r="C273" s="109" t="s">
        <v>18</v>
      </c>
      <c r="D273" s="109" t="n">
        <v>318.2994035</v>
      </c>
      <c r="E273" s="109" t="n">
        <v>66.7195391</v>
      </c>
      <c r="F273" s="109" t="n">
        <v>82.6711021931937</v>
      </c>
      <c r="G273" s="109" t="n">
        <v>17.3288978068062</v>
      </c>
    </row>
    <row r="274">
      <c r="A274" s="109" t="s">
        <v>221</v>
      </c>
      <c r="B274" s="109" t="s">
        <v>222</v>
      </c>
      <c r="C274" s="109" t="s">
        <v>19</v>
      </c>
      <c r="D274" s="109" t="n">
        <v>16889.4802863</v>
      </c>
      <c r="E274" s="109" t="n">
        <v>1080.3167216</v>
      </c>
      <c r="F274" s="109" t="n">
        <v>93.9881528927396</v>
      </c>
      <c r="G274" s="109" t="n">
        <v>6.01184710726039</v>
      </c>
    </row>
    <row r="275">
      <c r="A275" s="109" t="s">
        <v>223</v>
      </c>
      <c r="B275" s="109" t="s">
        <v>224</v>
      </c>
      <c r="C275" s="109" t="s">
        <v>18</v>
      </c>
      <c r="D275" s="109" t="n">
        <v>15.4069098</v>
      </c>
      <c r="E275" s="109" t="n">
        <v>22.5837122</v>
      </c>
      <c r="F275" s="109" t="n">
        <v>40.5545078993442</v>
      </c>
      <c r="G275" s="109" t="n">
        <v>59.4454921006558</v>
      </c>
    </row>
    <row r="276">
      <c r="A276" s="109" t="s">
        <v>223</v>
      </c>
      <c r="B276" s="109" t="s">
        <v>224</v>
      </c>
      <c r="C276" s="109" t="s">
        <v>19</v>
      </c>
      <c r="D276" s="109" t="n">
        <v>2017.4041023</v>
      </c>
      <c r="E276" s="109" t="n">
        <v>312.2718673</v>
      </c>
      <c r="F276" s="109" t="n">
        <v>86.595909844337</v>
      </c>
      <c r="G276" s="109" t="n">
        <v>13.404090155663</v>
      </c>
    </row>
    <row r="277">
      <c r="A277" s="109" t="s">
        <v>225</v>
      </c>
      <c r="B277" s="109" t="s">
        <v>226</v>
      </c>
      <c r="C277" s="109" t="s">
        <v>18</v>
      </c>
      <c r="D277" s="109" t="n">
        <v>25.5790663</v>
      </c>
      <c r="E277" s="109" t="n">
        <v>30.9677525</v>
      </c>
      <c r="F277" s="109" t="n">
        <v>45.2351995086946</v>
      </c>
      <c r="G277" s="109" t="n">
        <v>54.7648004913055</v>
      </c>
    </row>
    <row r="278">
      <c r="A278" s="109" t="s">
        <v>225</v>
      </c>
      <c r="B278" s="109" t="s">
        <v>226</v>
      </c>
      <c r="C278" s="109" t="s">
        <v>19</v>
      </c>
      <c r="D278" s="109" t="n">
        <v>3108.8429455</v>
      </c>
      <c r="E278" s="109" t="n">
        <v>458.6346385</v>
      </c>
      <c r="F278" s="109" t="n">
        <v>87.1440078402466</v>
      </c>
      <c r="G278" s="109" t="n">
        <v>12.8559921597534</v>
      </c>
    </row>
    <row r="279">
      <c r="A279" s="109" t="s">
        <v>227</v>
      </c>
      <c r="B279" s="109" t="s">
        <v>228</v>
      </c>
      <c r="C279" s="109" t="s">
        <v>18</v>
      </c>
      <c r="D279" s="109" t="n">
        <v>39.2350374</v>
      </c>
      <c r="E279" s="109" t="n">
        <v>60.5225878</v>
      </c>
      <c r="F279" s="109" t="n">
        <v>39.3303642917915</v>
      </c>
      <c r="G279" s="109" t="n">
        <v>60.6696357082085</v>
      </c>
    </row>
    <row r="280">
      <c r="A280" s="109" t="s">
        <v>227</v>
      </c>
      <c r="B280" s="109" t="s">
        <v>228</v>
      </c>
      <c r="C280" s="109" t="s">
        <v>19</v>
      </c>
      <c r="D280" s="109" t="n">
        <v>4209.7960374</v>
      </c>
      <c r="E280" s="109" t="n">
        <v>448.1116911</v>
      </c>
      <c r="F280" s="109" t="n">
        <v>90.3795498489983</v>
      </c>
      <c r="G280" s="109" t="n">
        <v>9.62045015100174</v>
      </c>
    </row>
    <row r="281">
      <c r="A281" s="109" t="s">
        <v>229</v>
      </c>
      <c r="B281" s="109" t="s">
        <v>230</v>
      </c>
      <c r="C281" s="109" t="s">
        <v>19</v>
      </c>
      <c r="D281" s="109" t="n">
        <v>2854.3638735</v>
      </c>
      <c r="E281" s="109" t="n">
        <v>296.3463188</v>
      </c>
      <c r="F281" s="109" t="n">
        <v>90.5943009444588</v>
      </c>
      <c r="G281" s="109" t="n">
        <v>9.40569905554115</v>
      </c>
    </row>
    <row r="282">
      <c r="A282" s="109" t="s">
        <v>231</v>
      </c>
      <c r="B282" s="109" t="s">
        <v>232</v>
      </c>
      <c r="C282" s="109" t="s">
        <v>18</v>
      </c>
      <c r="D282" s="109" t="n">
        <v>168.6413654</v>
      </c>
      <c r="E282" s="109" t="n">
        <v>0</v>
      </c>
      <c r="F282" s="109" t="n">
        <v>100</v>
      </c>
      <c r="G282" s="109" t="n">
        <v>0</v>
      </c>
    </row>
    <row r="283">
      <c r="A283" s="109" t="s">
        <v>231</v>
      </c>
      <c r="B283" s="109" t="s">
        <v>232</v>
      </c>
      <c r="C283" s="109" t="s">
        <v>19</v>
      </c>
      <c r="D283" s="109" t="n">
        <v>8507.9235983</v>
      </c>
      <c r="E283" s="109" t="n">
        <v>1192.5820897</v>
      </c>
      <c r="F283" s="109" t="n">
        <v>87.7059802029158</v>
      </c>
      <c r="G283" s="109" t="n">
        <v>12.2940197970842</v>
      </c>
    </row>
    <row r="284">
      <c r="A284" s="109" t="s">
        <v>233</v>
      </c>
      <c r="B284" s="109" t="s">
        <v>234</v>
      </c>
      <c r="C284" s="109" t="s">
        <v>18</v>
      </c>
      <c r="D284" s="109" t="n">
        <v>98.7365927</v>
      </c>
      <c r="E284" s="109" t="n">
        <v>0</v>
      </c>
      <c r="F284" s="109" t="n">
        <v>100</v>
      </c>
      <c r="G284" s="109" t="n">
        <v>0</v>
      </c>
    </row>
    <row r="285">
      <c r="A285" s="109" t="s">
        <v>233</v>
      </c>
      <c r="B285" s="109" t="s">
        <v>234</v>
      </c>
      <c r="C285" s="109" t="s">
        <v>19</v>
      </c>
      <c r="D285" s="109" t="n">
        <v>10823.6273925</v>
      </c>
      <c r="E285" s="109" t="n">
        <v>866.3458452</v>
      </c>
      <c r="F285" s="109" t="n">
        <v>92.5889835024939</v>
      </c>
      <c r="G285" s="109" t="n">
        <v>7.41101649750614</v>
      </c>
    </row>
    <row r="286">
      <c r="A286" s="109" t="s">
        <v>235</v>
      </c>
      <c r="B286" s="109" t="s">
        <v>236</v>
      </c>
      <c r="C286" s="109" t="s">
        <v>19</v>
      </c>
      <c r="D286" s="109" t="n">
        <v>7996.9560685</v>
      </c>
      <c r="E286" s="109" t="n">
        <v>1239.3907352</v>
      </c>
      <c r="F286" s="109" t="n">
        <v>86.5813750659134</v>
      </c>
      <c r="G286" s="109" t="n">
        <v>13.4186249340866</v>
      </c>
    </row>
    <row r="287">
      <c r="A287" s="109" t="s">
        <v>237</v>
      </c>
      <c r="B287" s="109" t="s">
        <v>238</v>
      </c>
      <c r="C287" s="109" t="s">
        <v>18</v>
      </c>
      <c r="D287" s="109" t="n">
        <v>33.6892112</v>
      </c>
      <c r="E287" s="109" t="n">
        <v>84.0935693</v>
      </c>
      <c r="F287" s="109" t="n">
        <v>28.6028323129967</v>
      </c>
      <c r="G287" s="109" t="n">
        <v>71.3971676870033</v>
      </c>
    </row>
    <row r="288">
      <c r="A288" s="109" t="s">
        <v>237</v>
      </c>
      <c r="B288" s="109" t="s">
        <v>238</v>
      </c>
      <c r="C288" s="109" t="s">
        <v>19</v>
      </c>
      <c r="D288" s="109" t="n">
        <v>5704.8076708</v>
      </c>
      <c r="E288" s="109" t="n">
        <v>989.849166</v>
      </c>
      <c r="F288" s="109" t="n">
        <v>85.2143404788297</v>
      </c>
      <c r="G288" s="109" t="n">
        <v>14.7856595211703</v>
      </c>
    </row>
    <row r="289">
      <c r="A289" s="109" t="s">
        <v>239</v>
      </c>
      <c r="B289" s="109" t="s">
        <v>240</v>
      </c>
      <c r="C289" s="109" t="s">
        <v>19</v>
      </c>
      <c r="D289" s="109" t="n">
        <v>785.1500136</v>
      </c>
      <c r="E289" s="109" t="n">
        <v>120.8933434</v>
      </c>
      <c r="F289" s="109" t="n">
        <v>86.657002397734</v>
      </c>
      <c r="G289" s="109" t="n">
        <v>13.342997602266</v>
      </c>
    </row>
    <row r="290">
      <c r="A290" s="109" t="s">
        <v>241</v>
      </c>
      <c r="B290" s="109" t="s">
        <v>242</v>
      </c>
      <c r="C290" s="109" t="s">
        <v>18</v>
      </c>
      <c r="D290" s="109" t="n">
        <v>14.8225089</v>
      </c>
      <c r="E290" s="109" t="n">
        <v>0</v>
      </c>
      <c r="F290" s="109" t="n">
        <v>100</v>
      </c>
      <c r="G290" s="109" t="n">
        <v>0</v>
      </c>
    </row>
    <row r="291">
      <c r="A291" s="109" t="s">
        <v>241</v>
      </c>
      <c r="B291" s="109" t="s">
        <v>242</v>
      </c>
      <c r="C291" s="109" t="s">
        <v>19</v>
      </c>
      <c r="D291" s="109" t="n">
        <v>2195.8014144</v>
      </c>
      <c r="E291" s="109" t="n">
        <v>342.5483985</v>
      </c>
      <c r="F291" s="109" t="n">
        <v>86.5050751965251</v>
      </c>
      <c r="G291" s="109" t="n">
        <v>13.4949248034749</v>
      </c>
    </row>
    <row r="292">
      <c r="A292" s="109" t="s">
        <v>243</v>
      </c>
      <c r="B292" s="109" t="s">
        <v>244</v>
      </c>
      <c r="C292" s="109" t="s">
        <v>19</v>
      </c>
      <c r="D292" s="109" t="n">
        <v>2820.1370423</v>
      </c>
      <c r="E292" s="109" t="n">
        <v>292.6931137</v>
      </c>
      <c r="F292" s="109" t="n">
        <v>90.5972025767023</v>
      </c>
      <c r="G292" s="109" t="n">
        <v>9.40279742329764</v>
      </c>
    </row>
    <row r="293">
      <c r="A293" s="109" t="s">
        <v>245</v>
      </c>
      <c r="B293" s="109" t="s">
        <v>246</v>
      </c>
      <c r="C293" s="109" t="s">
        <v>18</v>
      </c>
      <c r="D293" s="109" t="n">
        <v>7.9238562</v>
      </c>
      <c r="E293" s="109" t="n">
        <v>0</v>
      </c>
      <c r="F293" s="109" t="n">
        <v>100</v>
      </c>
      <c r="G293" s="109" t="n">
        <v>0</v>
      </c>
    </row>
    <row r="294">
      <c r="A294" s="109" t="s">
        <v>245</v>
      </c>
      <c r="B294" s="109" t="s">
        <v>246</v>
      </c>
      <c r="C294" s="109" t="s">
        <v>19</v>
      </c>
      <c r="D294" s="109" t="n">
        <v>1276.9801568</v>
      </c>
      <c r="E294" s="109" t="n">
        <v>111.6937385</v>
      </c>
      <c r="F294" s="109" t="n">
        <v>91.9568057786619</v>
      </c>
      <c r="G294" s="109" t="n">
        <v>8.04319422133808</v>
      </c>
    </row>
    <row r="295">
      <c r="A295" s="109" t="s">
        <v>247</v>
      </c>
      <c r="B295" s="109" t="s">
        <v>248</v>
      </c>
      <c r="C295" s="109" t="s">
        <v>18</v>
      </c>
      <c r="D295" s="109" t="n">
        <v>66.5792994</v>
      </c>
      <c r="E295" s="109" t="n">
        <v>0</v>
      </c>
      <c r="F295" s="109" t="n">
        <v>100</v>
      </c>
      <c r="G295" s="109" t="n">
        <v>0</v>
      </c>
    </row>
    <row r="296">
      <c r="A296" s="109" t="s">
        <v>247</v>
      </c>
      <c r="B296" s="109" t="s">
        <v>248</v>
      </c>
      <c r="C296" s="109" t="s">
        <v>19</v>
      </c>
      <c r="D296" s="109" t="n">
        <v>1731.5549407</v>
      </c>
      <c r="E296" s="109" t="n">
        <v>233.7206786</v>
      </c>
      <c r="F296" s="109" t="n">
        <v>88.1074859778066</v>
      </c>
      <c r="G296" s="109" t="n">
        <v>11.8925140221934</v>
      </c>
    </row>
    <row r="297">
      <c r="A297" s="109" t="s">
        <v>249</v>
      </c>
      <c r="B297" s="109" t="s">
        <v>250</v>
      </c>
      <c r="C297" s="109" t="s">
        <v>18</v>
      </c>
      <c r="D297" s="109" t="n">
        <v>17.3112195</v>
      </c>
      <c r="E297" s="109" t="n">
        <v>0</v>
      </c>
      <c r="F297" s="109" t="n">
        <v>100</v>
      </c>
      <c r="G297" s="109" t="n">
        <v>0</v>
      </c>
    </row>
    <row r="298">
      <c r="A298" s="109" t="s">
        <v>249</v>
      </c>
      <c r="B298" s="109" t="s">
        <v>250</v>
      </c>
      <c r="C298" s="109" t="s">
        <v>19</v>
      </c>
      <c r="D298" s="109" t="n">
        <v>6509.7767799</v>
      </c>
      <c r="E298" s="109" t="n">
        <v>1144.5898462</v>
      </c>
      <c r="F298" s="109" t="n">
        <v>85.0465766521144</v>
      </c>
      <c r="G298" s="109" t="n">
        <v>14.9534233478856</v>
      </c>
    </row>
    <row r="299">
      <c r="A299" s="109" t="s">
        <v>251</v>
      </c>
      <c r="B299" s="109" t="s">
        <v>252</v>
      </c>
      <c r="C299" s="109" t="s">
        <v>19</v>
      </c>
      <c r="D299" s="109" t="n">
        <v>11124.8523908</v>
      </c>
      <c r="E299" s="109" t="n">
        <v>1497.2010767</v>
      </c>
      <c r="F299" s="109" t="n">
        <v>88.1382131635309</v>
      </c>
      <c r="G299" s="109" t="n">
        <v>11.861786836469</v>
      </c>
    </row>
    <row r="300">
      <c r="A300" s="109" t="s">
        <v>253</v>
      </c>
      <c r="B300" s="109" t="s">
        <v>254</v>
      </c>
      <c r="C300" s="109" t="s">
        <v>19</v>
      </c>
      <c r="D300" s="109" t="n">
        <v>8616.9784738</v>
      </c>
      <c r="E300" s="109" t="n">
        <v>987.0590681</v>
      </c>
      <c r="F300" s="109" t="n">
        <v>89.7224572082969</v>
      </c>
      <c r="G300" s="109" t="n">
        <v>10.2775427917031</v>
      </c>
    </row>
    <row r="301">
      <c r="A301" s="109" t="s">
        <v>255</v>
      </c>
      <c r="B301" s="109" t="s">
        <v>256</v>
      </c>
      <c r="C301" s="109" t="s">
        <v>19</v>
      </c>
      <c r="D301" s="109" t="n">
        <v>2857.9862805</v>
      </c>
      <c r="E301" s="109" t="n">
        <v>393.9134118</v>
      </c>
      <c r="F301" s="109" t="n">
        <v>87.8866678227275</v>
      </c>
      <c r="G301" s="109" t="n">
        <v>12.1133321772725</v>
      </c>
    </row>
    <row r="302">
      <c r="A302" s="109" t="s">
        <v>257</v>
      </c>
      <c r="B302" s="109" t="s">
        <v>258</v>
      </c>
      <c r="C302" s="109" t="s">
        <v>19</v>
      </c>
      <c r="D302" s="109" t="n">
        <v>9972.735872</v>
      </c>
      <c r="E302" s="109" t="n">
        <v>677.6638168</v>
      </c>
      <c r="F302" s="109" t="n">
        <v>93.6371982592105</v>
      </c>
      <c r="G302" s="109" t="n">
        <v>6.36280174078944</v>
      </c>
    </row>
    <row r="303">
      <c r="A303" s="109" t="s">
        <v>259</v>
      </c>
      <c r="B303" s="109" t="s">
        <v>260</v>
      </c>
      <c r="C303" s="109" t="s">
        <v>19</v>
      </c>
      <c r="D303" s="109" t="n">
        <v>8416.7224492</v>
      </c>
      <c r="E303" s="109" t="n">
        <v>604.9752886</v>
      </c>
      <c r="F303" s="109" t="n">
        <v>93.2942190463197</v>
      </c>
      <c r="G303" s="109" t="n">
        <v>6.70578095368031</v>
      </c>
    </row>
    <row r="304">
      <c r="A304" s="109" t="s">
        <v>261</v>
      </c>
      <c r="B304" s="109" t="s">
        <v>262</v>
      </c>
      <c r="C304" s="109" t="s">
        <v>19</v>
      </c>
      <c r="D304" s="109" t="n">
        <v>12173.9574969</v>
      </c>
      <c r="E304" s="109" t="n">
        <v>1268.4294021</v>
      </c>
      <c r="F304" s="109" t="n">
        <v>90.5639570440101</v>
      </c>
      <c r="G304" s="109" t="n">
        <v>9.43604295598991</v>
      </c>
    </row>
    <row r="305">
      <c r="A305" s="109" t="s">
        <v>263</v>
      </c>
      <c r="B305" s="109" t="s">
        <v>264</v>
      </c>
      <c r="C305" s="109" t="s">
        <v>19</v>
      </c>
      <c r="D305" s="109" t="n">
        <v>12929.2868423</v>
      </c>
      <c r="E305" s="109" t="n">
        <v>596.1765741</v>
      </c>
      <c r="F305" s="109" t="n">
        <v>95.5921911453539</v>
      </c>
      <c r="G305" s="109" t="n">
        <v>4.40780885464611</v>
      </c>
    </row>
    <row r="306">
      <c r="A306" s="109" t="s">
        <v>265</v>
      </c>
      <c r="B306" s="109" t="s">
        <v>266</v>
      </c>
      <c r="C306" s="109" t="s">
        <v>19</v>
      </c>
      <c r="D306" s="109" t="n">
        <v>10505.5317023</v>
      </c>
      <c r="E306" s="109" t="n">
        <v>879.6486096</v>
      </c>
      <c r="F306" s="109" t="n">
        <v>92.2737401999635</v>
      </c>
      <c r="G306" s="109" t="n">
        <v>7.7262598000365</v>
      </c>
    </row>
    <row r="307">
      <c r="A307" s="109" t="s">
        <v>267</v>
      </c>
      <c r="B307" s="109" t="s">
        <v>268</v>
      </c>
      <c r="C307" s="109" t="s">
        <v>18</v>
      </c>
      <c r="D307" s="109" t="n">
        <v>3.5488381</v>
      </c>
      <c r="E307" s="109" t="n">
        <v>0</v>
      </c>
      <c r="F307" s="109" t="n">
        <v>100</v>
      </c>
      <c r="G307" s="109" t="n">
        <v>0</v>
      </c>
    </row>
    <row r="308">
      <c r="A308" s="109" t="s">
        <v>267</v>
      </c>
      <c r="B308" s="109" t="s">
        <v>268</v>
      </c>
      <c r="C308" s="109" t="s">
        <v>19</v>
      </c>
      <c r="D308" s="109" t="n">
        <v>2298.0517413</v>
      </c>
      <c r="E308" s="109" t="n">
        <v>278.0740444</v>
      </c>
      <c r="F308" s="109" t="n">
        <v>89.205727222499</v>
      </c>
      <c r="G308" s="109" t="n">
        <v>10.794272777501</v>
      </c>
    </row>
    <row r="309">
      <c r="A309" s="109" t="s">
        <v>269</v>
      </c>
      <c r="B309" s="109" t="s">
        <v>270</v>
      </c>
      <c r="C309" s="109" t="s">
        <v>18</v>
      </c>
      <c r="D309" s="109" t="n">
        <v>137.6149964</v>
      </c>
      <c r="E309" s="109" t="n">
        <v>0</v>
      </c>
      <c r="F309" s="109" t="n">
        <v>100</v>
      </c>
      <c r="G309" s="109" t="n">
        <v>0</v>
      </c>
    </row>
    <row r="310">
      <c r="A310" s="109" t="s">
        <v>269</v>
      </c>
      <c r="B310" s="109" t="s">
        <v>270</v>
      </c>
      <c r="C310" s="109" t="s">
        <v>19</v>
      </c>
      <c r="D310" s="109" t="n">
        <v>30341.7728423</v>
      </c>
      <c r="E310" s="109" t="n">
        <v>2432.5697433</v>
      </c>
      <c r="F310" s="109" t="n">
        <v>92.5778229206379</v>
      </c>
      <c r="G310" s="109" t="n">
        <v>7.42217707936205</v>
      </c>
    </row>
    <row r="311">
      <c r="A311" s="109" t="s">
        <v>271</v>
      </c>
      <c r="B311" s="109" t="s">
        <v>272</v>
      </c>
      <c r="C311" s="109" t="s">
        <v>19</v>
      </c>
      <c r="D311" s="109" t="n">
        <v>29991.88314</v>
      </c>
      <c r="E311" s="109" t="n">
        <v>2094.4899839</v>
      </c>
      <c r="F311" s="109" t="n">
        <v>93.4723380052578</v>
      </c>
      <c r="G311" s="109" t="n">
        <v>6.52766199474221</v>
      </c>
    </row>
    <row r="312">
      <c r="A312" s="109" t="s">
        <v>273</v>
      </c>
      <c r="B312" s="109" t="s">
        <v>274</v>
      </c>
      <c r="C312" s="109" t="s">
        <v>19</v>
      </c>
      <c r="D312" s="109" t="n">
        <v>7674.1970918</v>
      </c>
      <c r="E312" s="109" t="n">
        <v>1429.7647975</v>
      </c>
      <c r="F312" s="109" t="n">
        <v>84.2951363935253</v>
      </c>
      <c r="G312" s="109" t="n">
        <v>15.7048636064747</v>
      </c>
    </row>
    <row r="313">
      <c r="A313" s="109" t="s">
        <v>275</v>
      </c>
      <c r="B313" s="109" t="s">
        <v>276</v>
      </c>
      <c r="C313" s="109" t="s">
        <v>19</v>
      </c>
      <c r="D313" s="109" t="n">
        <v>14750.4450454</v>
      </c>
      <c r="E313" s="109" t="n">
        <v>2215.9481109</v>
      </c>
      <c r="F313" s="109" t="n">
        <v>86.939191550697</v>
      </c>
      <c r="G313" s="109" t="n">
        <v>13.060808449303</v>
      </c>
    </row>
    <row r="314">
      <c r="A314" s="109" t="s">
        <v>277</v>
      </c>
      <c r="B314" s="109" t="s">
        <v>278</v>
      </c>
      <c r="C314" s="109" t="s">
        <v>19</v>
      </c>
      <c r="D314" s="109" t="n">
        <v>14647.1115242</v>
      </c>
      <c r="E314" s="109" t="n">
        <v>1656.7380771</v>
      </c>
      <c r="F314" s="109" t="n">
        <v>89.8383626099697</v>
      </c>
      <c r="G314" s="109" t="n">
        <v>10.1616373900303</v>
      </c>
    </row>
    <row r="315">
      <c r="A315" s="109" t="s">
        <v>279</v>
      </c>
      <c r="B315" s="109" t="s">
        <v>280</v>
      </c>
      <c r="C315" s="109" t="s">
        <v>19</v>
      </c>
      <c r="D315" s="109" t="n">
        <v>12867.905145</v>
      </c>
      <c r="E315" s="109" t="n">
        <v>1786.0163202</v>
      </c>
      <c r="F315" s="109" t="n">
        <v>87.8120247577318</v>
      </c>
      <c r="G315" s="109" t="n">
        <v>12.1879752422682</v>
      </c>
    </row>
    <row r="316">
      <c r="A316" s="109" t="s">
        <v>281</v>
      </c>
      <c r="B316" s="109" t="s">
        <v>282</v>
      </c>
      <c r="C316" s="109" t="s">
        <v>19</v>
      </c>
      <c r="D316" s="109" t="n">
        <v>986.1739762</v>
      </c>
      <c r="E316" s="109" t="n">
        <v>102.3421742</v>
      </c>
      <c r="F316" s="109" t="n">
        <v>90.5980104969144</v>
      </c>
      <c r="G316" s="109" t="n">
        <v>9.40198950308565</v>
      </c>
    </row>
    <row r="317">
      <c r="A317" s="109" t="s">
        <v>283</v>
      </c>
      <c r="B317" s="109" t="s">
        <v>284</v>
      </c>
      <c r="C317" s="109" t="s">
        <v>18</v>
      </c>
      <c r="D317" s="109" t="n">
        <v>78.3163288</v>
      </c>
      <c r="E317" s="109" t="n">
        <v>0</v>
      </c>
      <c r="F317" s="109" t="n">
        <v>100</v>
      </c>
      <c r="G317" s="109" t="n">
        <v>0</v>
      </c>
    </row>
    <row r="318">
      <c r="A318" s="109" t="s">
        <v>283</v>
      </c>
      <c r="B318" s="109" t="s">
        <v>284</v>
      </c>
      <c r="C318" s="109" t="s">
        <v>19</v>
      </c>
      <c r="D318" s="109" t="n">
        <v>15273.6062256</v>
      </c>
      <c r="E318" s="109" t="n">
        <v>1366.7586271</v>
      </c>
      <c r="F318" s="109" t="n">
        <v>91.7864864190268</v>
      </c>
      <c r="G318" s="109" t="n">
        <v>8.21351358097317</v>
      </c>
    </row>
    <row r="319">
      <c r="A319" s="109" t="s">
        <v>285</v>
      </c>
      <c r="B319" s="109" t="s">
        <v>286</v>
      </c>
      <c r="C319" s="109" t="s">
        <v>18</v>
      </c>
      <c r="D319" s="109" t="n">
        <v>33.3863783</v>
      </c>
      <c r="E319" s="109" t="n">
        <v>99.6955572</v>
      </c>
      <c r="F319" s="109" t="n">
        <v>25.0870850161328</v>
      </c>
      <c r="G319" s="109" t="n">
        <v>74.9129149838672</v>
      </c>
    </row>
    <row r="320">
      <c r="A320" s="109" t="s">
        <v>285</v>
      </c>
      <c r="B320" s="109" t="s">
        <v>286</v>
      </c>
      <c r="C320" s="109" t="s">
        <v>19</v>
      </c>
      <c r="D320" s="109" t="n">
        <v>1500.6394748</v>
      </c>
      <c r="E320" s="109" t="n">
        <v>937.4778925</v>
      </c>
      <c r="F320" s="109" t="n">
        <v>61.5491073123287</v>
      </c>
      <c r="G320" s="109" t="n">
        <v>38.4508926876713</v>
      </c>
    </row>
    <row r="321">
      <c r="A321" s="109" t="s">
        <v>287</v>
      </c>
      <c r="B321" s="109" t="s">
        <v>288</v>
      </c>
      <c r="C321" s="109" t="s">
        <v>18</v>
      </c>
      <c r="D321" s="109" t="n">
        <v>16.1240079</v>
      </c>
      <c r="E321" s="109" t="n">
        <v>192.7510378</v>
      </c>
      <c r="F321" s="109" t="n">
        <v>7.7194515246969</v>
      </c>
      <c r="G321" s="109" t="n">
        <v>92.2805484753031</v>
      </c>
    </row>
    <row r="322">
      <c r="A322" s="109" t="s">
        <v>287</v>
      </c>
      <c r="B322" s="109" t="s">
        <v>288</v>
      </c>
      <c r="C322" s="109" t="s">
        <v>19</v>
      </c>
      <c r="D322" s="109" t="n">
        <v>2427.3898662</v>
      </c>
      <c r="E322" s="109" t="n">
        <v>600.0515221</v>
      </c>
      <c r="F322" s="109" t="n">
        <v>80.1795825207719</v>
      </c>
      <c r="G322" s="109" t="n">
        <v>19.8204174792281</v>
      </c>
    </row>
    <row r="323">
      <c r="A323" s="109" t="s">
        <v>289</v>
      </c>
      <c r="B323" s="109" t="s">
        <v>290</v>
      </c>
      <c r="C323" s="109" t="s">
        <v>19</v>
      </c>
      <c r="D323" s="109" t="n">
        <v>4055.6240399</v>
      </c>
      <c r="E323" s="109" t="n">
        <v>320.6075629</v>
      </c>
      <c r="F323" s="109" t="n">
        <v>92.6738895013036</v>
      </c>
      <c r="G323" s="109" t="n">
        <v>7.32611049869639</v>
      </c>
    </row>
    <row r="324">
      <c r="A324" s="109" t="s">
        <v>291</v>
      </c>
      <c r="B324" s="109" t="s">
        <v>292</v>
      </c>
      <c r="C324" s="109" t="s">
        <v>18</v>
      </c>
      <c r="D324" s="109" t="n">
        <v>8.1321997</v>
      </c>
      <c r="E324" s="109" t="n">
        <v>0</v>
      </c>
      <c r="F324" s="109" t="n">
        <v>100</v>
      </c>
      <c r="G324" s="109" t="n">
        <v>0</v>
      </c>
    </row>
    <row r="325">
      <c r="A325" s="109" t="s">
        <v>291</v>
      </c>
      <c r="B325" s="109" t="s">
        <v>292</v>
      </c>
      <c r="C325" s="109" t="s">
        <v>19</v>
      </c>
      <c r="D325" s="109" t="n">
        <v>6919.8749177</v>
      </c>
      <c r="E325" s="109" t="n">
        <v>439.5316362</v>
      </c>
      <c r="F325" s="109" t="n">
        <v>94.0276212085732</v>
      </c>
      <c r="G325" s="109" t="n">
        <v>5.97237879142683</v>
      </c>
    </row>
    <row r="326">
      <c r="A326" s="109" t="s">
        <v>293</v>
      </c>
      <c r="B326" s="109" t="s">
        <v>294</v>
      </c>
      <c r="C326" s="109" t="s">
        <v>19</v>
      </c>
      <c r="D326" s="109" t="n">
        <v>391.929629</v>
      </c>
      <c r="E326" s="109" t="n">
        <v>39.6688019</v>
      </c>
      <c r="F326" s="109" t="n">
        <v>90.8088632719818</v>
      </c>
      <c r="G326" s="109" t="n">
        <v>9.19113672801817</v>
      </c>
    </row>
    <row r="327">
      <c r="A327" s="109" t="s">
        <v>295</v>
      </c>
      <c r="B327" s="109" t="s">
        <v>296</v>
      </c>
      <c r="C327" s="109" t="s">
        <v>19</v>
      </c>
      <c r="D327" s="109" t="n">
        <v>26599.3010478</v>
      </c>
      <c r="E327" s="109" t="n">
        <v>2834.0772664</v>
      </c>
      <c r="F327" s="109" t="n">
        <v>90.3712131303911</v>
      </c>
      <c r="G327" s="109" t="n">
        <v>9.62878686960889</v>
      </c>
    </row>
    <row r="328">
      <c r="A328" s="109" t="s">
        <v>297</v>
      </c>
      <c r="B328" s="109" t="s">
        <v>298</v>
      </c>
      <c r="C328" s="109" t="s">
        <v>19</v>
      </c>
      <c r="D328" s="109" t="n">
        <v>21733.6239052</v>
      </c>
      <c r="E328" s="109" t="n">
        <v>3231.3732825</v>
      </c>
      <c r="F328" s="109" t="n">
        <v>87.0563843520396</v>
      </c>
      <c r="G328" s="109" t="n">
        <v>12.9436156479604</v>
      </c>
    </row>
    <row r="329">
      <c r="A329" t="s">
        <v>22</v>
      </c>
    </row>
    <row r="330">
      <c r="A330" t="s">
        <v>23</v>
      </c>
    </row>
    <row r="331">
      <c r="A331" t="s">
        <v>24</v>
      </c>
    </row>
    <row r="332">
      <c r="A332" t="s">
        <v>25</v>
      </c>
    </row>
    <row r="333">
      <c r="A333" t="s">
        <v>26</v>
      </c>
    </row>
    <row r="336">
      <c r="G336" s="7" t="str">
        <f>=HYPERLINK("#'Indice'!A1", "Ir al Índice")</f>
      </c>
    </row>
    <row r="337">
      <c r="A337" s="4" t="s">
        <v>435</v>
      </c>
    </row>
    <row r="338">
      <c r="A338" s="5" t="s">
        <v>28</v>
      </c>
      <c r="B338" s="5" t="s">
        <v>73</v>
      </c>
      <c r="C338" s="5" t="s">
        <v>11</v>
      </c>
      <c r="D338" s="5" t="s">
        <v>12</v>
      </c>
      <c r="E338" s="5" t="s">
        <v>13</v>
      </c>
      <c r="F338" s="5" t="s">
        <v>14</v>
      </c>
      <c r="G338" s="5" t="s">
        <v>15</v>
      </c>
    </row>
    <row r="339">
      <c r="A339" s="110" t="s">
        <v>74</v>
      </c>
      <c r="B339" s="110" t="s">
        <v>75</v>
      </c>
      <c r="C339" s="110" t="s">
        <v>19</v>
      </c>
      <c r="D339" s="110" t="n">
        <v>32.042982</v>
      </c>
      <c r="E339" s="110" t="n">
        <v>1.18107</v>
      </c>
      <c r="F339" s="110" t="n">
        <v>96.4451355903248</v>
      </c>
      <c r="G339" s="110" t="n">
        <v>3.55486440967526</v>
      </c>
    </row>
    <row r="340">
      <c r="A340" s="110" t="s">
        <v>76</v>
      </c>
      <c r="B340" s="110" t="s">
        <v>77</v>
      </c>
      <c r="C340" s="110" t="s">
        <v>19</v>
      </c>
      <c r="D340" s="110" t="n">
        <v>62.8442225</v>
      </c>
      <c r="E340" s="110" t="n">
        <v>3.396985</v>
      </c>
      <c r="F340" s="110" t="n">
        <v>94.8717948717949</v>
      </c>
      <c r="G340" s="110" t="n">
        <v>5.12820512820513</v>
      </c>
    </row>
    <row r="341">
      <c r="A341" s="110" t="s">
        <v>78</v>
      </c>
      <c r="B341" s="110" t="s">
        <v>79</v>
      </c>
      <c r="C341" s="110" t="s">
        <v>19</v>
      </c>
      <c r="D341" s="110" t="n">
        <v>8.5838059</v>
      </c>
      <c r="E341" s="110" t="n">
        <v>2.0296443</v>
      </c>
      <c r="F341" s="110" t="n">
        <v>80.876677595378</v>
      </c>
      <c r="G341" s="110" t="n">
        <v>19.123322404622</v>
      </c>
    </row>
    <row r="342">
      <c r="A342" s="110" t="s">
        <v>82</v>
      </c>
      <c r="B342" s="110" t="s">
        <v>83</v>
      </c>
      <c r="C342" s="110" t="s">
        <v>19</v>
      </c>
      <c r="D342" s="110" t="n">
        <v>55.8052065</v>
      </c>
      <c r="E342" s="110" t="n">
        <v>0</v>
      </c>
      <c r="F342" s="110" t="n">
        <v>100</v>
      </c>
      <c r="G342" s="110" t="n">
        <v>0</v>
      </c>
    </row>
    <row r="343">
      <c r="A343" s="110" t="s">
        <v>94</v>
      </c>
      <c r="B343" s="110" t="s">
        <v>95</v>
      </c>
      <c r="C343" s="110" t="s">
        <v>19</v>
      </c>
      <c r="D343" s="110" t="n">
        <v>159.4485238</v>
      </c>
      <c r="E343" s="110" t="n">
        <v>35.7114932</v>
      </c>
      <c r="F343" s="110" t="n">
        <v>81.7014295505006</v>
      </c>
      <c r="G343" s="110" t="n">
        <v>18.2985704494994</v>
      </c>
    </row>
    <row r="344">
      <c r="A344" s="110" t="s">
        <v>110</v>
      </c>
      <c r="B344" s="110" t="s">
        <v>111</v>
      </c>
      <c r="C344" s="110" t="s">
        <v>19</v>
      </c>
      <c r="D344" s="110" t="n">
        <v>73.0079393</v>
      </c>
      <c r="E344" s="110" t="n">
        <v>9.1232249</v>
      </c>
      <c r="F344" s="110" t="n">
        <v>88.8918841113907</v>
      </c>
      <c r="G344" s="110" t="n">
        <v>11.1081158886093</v>
      </c>
    </row>
    <row r="345">
      <c r="A345" s="110" t="s">
        <v>112</v>
      </c>
      <c r="B345" s="110" t="s">
        <v>113</v>
      </c>
      <c r="C345" s="110" t="s">
        <v>18</v>
      </c>
      <c r="D345" s="110" t="n">
        <v>3.6092648</v>
      </c>
      <c r="E345" s="110" t="n">
        <v>0</v>
      </c>
      <c r="F345" s="110" t="n">
        <v>100</v>
      </c>
      <c r="G345" s="110" t="n">
        <v>0</v>
      </c>
    </row>
    <row r="346">
      <c r="A346" s="110" t="s">
        <v>112</v>
      </c>
      <c r="B346" s="110" t="s">
        <v>113</v>
      </c>
      <c r="C346" s="110" t="s">
        <v>19</v>
      </c>
      <c r="D346" s="110" t="n">
        <v>36.092648</v>
      </c>
      <c r="E346" s="110" t="n">
        <v>1.8046324</v>
      </c>
      <c r="F346" s="110" t="n">
        <v>95.2380952380952</v>
      </c>
      <c r="G346" s="110" t="n">
        <v>4.76190476190476</v>
      </c>
    </row>
    <row r="347">
      <c r="A347" t="s">
        <v>22</v>
      </c>
    </row>
    <row r="348">
      <c r="A348" t="s">
        <v>23</v>
      </c>
    </row>
    <row r="349">
      <c r="A349" t="s">
        <v>24</v>
      </c>
    </row>
    <row r="350">
      <c r="A350" t="s">
        <v>25</v>
      </c>
    </row>
    <row r="351">
      <c r="A351" t="s">
        <v>26</v>
      </c>
    </row>
    <row r="354">
      <c r="G354" s="7" t="str">
        <f>=HYPERLINK("#'Indice'!A1", "Ir al Índice")</f>
      </c>
    </row>
    <row r="355">
      <c r="A355" s="14" t="s">
        <v>436</v>
      </c>
    </row>
    <row r="356">
      <c r="A356" s="5" t="s">
        <v>28</v>
      </c>
      <c r="B356" s="5" t="s">
        <v>10</v>
      </c>
      <c r="C356" s="5" t="s">
        <v>11</v>
      </c>
      <c r="D356" s="5" t="s">
        <v>12</v>
      </c>
      <c r="E356" s="5" t="s">
        <v>13</v>
      </c>
      <c r="F356" s="5" t="s">
        <v>14</v>
      </c>
      <c r="G356" s="5" t="s">
        <v>15</v>
      </c>
    </row>
    <row r="357">
      <c r="A357" s="111" t="s">
        <v>16</v>
      </c>
      <c r="B357" s="111" t="s">
        <v>17</v>
      </c>
      <c r="C357" s="111" t="s">
        <v>18</v>
      </c>
      <c r="D357" s="111" t="n">
        <v>3.6092648</v>
      </c>
      <c r="E357" s="111" t="n">
        <v>0</v>
      </c>
      <c r="F357" s="111" t="n">
        <v>100</v>
      </c>
      <c r="G357" s="111" t="n">
        <v>0</v>
      </c>
    </row>
    <row r="358">
      <c r="A358" s="111" t="s">
        <v>16</v>
      </c>
      <c r="B358" s="111" t="s">
        <v>17</v>
      </c>
      <c r="C358" s="111" t="s">
        <v>19</v>
      </c>
      <c r="D358" s="111" t="n">
        <v>427.825328</v>
      </c>
      <c r="E358" s="111" t="n">
        <v>53.2470498</v>
      </c>
      <c r="F358" s="111" t="n">
        <v>88.9315927795512</v>
      </c>
      <c r="G358" s="111" t="n">
        <v>11.0684072204488</v>
      </c>
    </row>
    <row r="359">
      <c r="A359" s="111" t="s">
        <v>29</v>
      </c>
      <c r="B359" s="111" t="s">
        <v>30</v>
      </c>
      <c r="C359" s="111" t="s">
        <v>19</v>
      </c>
      <c r="D359" s="111" t="n">
        <v>876.8723664</v>
      </c>
      <c r="E359" s="111" t="n">
        <v>74.4012034</v>
      </c>
      <c r="F359" s="111" t="n">
        <v>92.1787795054957</v>
      </c>
      <c r="G359" s="111" t="n">
        <v>7.82122049450427</v>
      </c>
    </row>
    <row r="360">
      <c r="A360" s="111" t="s">
        <v>31</v>
      </c>
      <c r="B360" s="111" t="s">
        <v>32</v>
      </c>
      <c r="C360" s="111" t="s">
        <v>19</v>
      </c>
      <c r="D360" s="111" t="n">
        <v>670.9168332</v>
      </c>
      <c r="E360" s="111" t="n">
        <v>57.7359247</v>
      </c>
      <c r="F360" s="111" t="n">
        <v>92.0763458212391</v>
      </c>
      <c r="G360" s="111" t="n">
        <v>7.92365417876091</v>
      </c>
    </row>
    <row r="361">
      <c r="A361" s="111" t="s">
        <v>33</v>
      </c>
      <c r="B361" s="111" t="s">
        <v>34</v>
      </c>
      <c r="C361" s="111" t="s">
        <v>19</v>
      </c>
      <c r="D361" s="111" t="n">
        <v>23.765217</v>
      </c>
      <c r="E361" s="111" t="n">
        <v>6.790062</v>
      </c>
      <c r="F361" s="111" t="n">
        <v>77.7777777777778</v>
      </c>
      <c r="G361" s="111" t="n">
        <v>22.2222222222222</v>
      </c>
    </row>
    <row r="362">
      <c r="A362" s="111" t="s">
        <v>35</v>
      </c>
      <c r="B362" s="111" t="s">
        <v>36</v>
      </c>
      <c r="C362" s="111" t="s">
        <v>18</v>
      </c>
      <c r="D362" s="111" t="n">
        <v>4.5333608</v>
      </c>
      <c r="E362" s="111" t="n">
        <v>4.5333608</v>
      </c>
      <c r="F362" s="111" t="n">
        <v>50</v>
      </c>
      <c r="G362" s="111" t="n">
        <v>50</v>
      </c>
    </row>
    <row r="363">
      <c r="A363" s="111" t="s">
        <v>35</v>
      </c>
      <c r="B363" s="111" t="s">
        <v>36</v>
      </c>
      <c r="C363" s="111" t="s">
        <v>19</v>
      </c>
      <c r="D363" s="111" t="n">
        <v>887.9294696</v>
      </c>
      <c r="E363" s="111" t="n">
        <v>49.790367</v>
      </c>
      <c r="F363" s="111" t="n">
        <v>94.6902726105773</v>
      </c>
      <c r="G363" s="111" t="n">
        <v>5.3097273894227</v>
      </c>
    </row>
    <row r="364">
      <c r="A364" s="111" t="s">
        <v>37</v>
      </c>
      <c r="B364" s="111" t="s">
        <v>38</v>
      </c>
      <c r="C364" s="111" t="s">
        <v>18</v>
      </c>
      <c r="D364" s="111" t="n">
        <v>0</v>
      </c>
      <c r="E364" s="111" t="n">
        <v>1.4395777</v>
      </c>
      <c r="F364" s="111" t="n">
        <v>0</v>
      </c>
      <c r="G364" s="111" t="n">
        <v>100</v>
      </c>
    </row>
    <row r="365">
      <c r="A365" s="111" t="s">
        <v>37</v>
      </c>
      <c r="B365" s="111" t="s">
        <v>38</v>
      </c>
      <c r="C365" s="111" t="s">
        <v>19</v>
      </c>
      <c r="D365" s="111" t="n">
        <v>38.1441356</v>
      </c>
      <c r="E365" s="111" t="n">
        <v>2.0565396</v>
      </c>
      <c r="F365" s="111" t="n">
        <v>94.8843157738803</v>
      </c>
      <c r="G365" s="111" t="n">
        <v>5.11568422611966</v>
      </c>
    </row>
    <row r="366">
      <c r="A366" s="111" t="s">
        <v>39</v>
      </c>
      <c r="B366" s="111" t="s">
        <v>40</v>
      </c>
      <c r="C366" s="111" t="s">
        <v>19</v>
      </c>
      <c r="D366" s="111" t="n">
        <v>22.9848458</v>
      </c>
      <c r="E366" s="111" t="n">
        <v>2.470807</v>
      </c>
      <c r="F366" s="111" t="n">
        <v>90.2936804669177</v>
      </c>
      <c r="G366" s="111" t="n">
        <v>9.70631953308226</v>
      </c>
    </row>
    <row r="367">
      <c r="A367" s="111" t="s">
        <v>41</v>
      </c>
      <c r="B367" s="111" t="s">
        <v>42</v>
      </c>
      <c r="C367" s="111" t="s">
        <v>19</v>
      </c>
      <c r="D367" s="111" t="n">
        <v>562.270429</v>
      </c>
      <c r="E367" s="111" t="n">
        <v>45.3828205</v>
      </c>
      <c r="F367" s="111" t="n">
        <v>92.5314609051556</v>
      </c>
      <c r="G367" s="111" t="n">
        <v>7.46853909484442</v>
      </c>
    </row>
    <row r="368">
      <c r="A368" t="s">
        <v>22</v>
      </c>
    </row>
    <row r="369">
      <c r="A369" t="s">
        <v>23</v>
      </c>
    </row>
    <row r="370">
      <c r="A370" t="s">
        <v>24</v>
      </c>
    </row>
    <row r="371">
      <c r="A371" t="s">
        <v>25</v>
      </c>
    </row>
    <row r="372">
      <c r="A372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416</v>
      </c>
    </row>
    <row r="9">
      <c r="A9" t="s">
        <v>417</v>
      </c>
    </row>
    <row r="10">
      <c r="A10" t="s">
        <v>437</v>
      </c>
    </row>
    <row r="11">
      <c r="A11" t="s">
        <v>438</v>
      </c>
    </row>
    <row r="12">
      <c r="A12" s="3" t="s">
        <v>6</v>
      </c>
    </row>
    <row r="13">
      <c r="A13" s="3" t="s">
        <v>7</v>
      </c>
    </row>
    <row r="15">
      <c r="A15" s="4" t="s">
        <v>439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12" t="s">
        <v>16</v>
      </c>
      <c r="B17" s="112" t="s">
        <v>17</v>
      </c>
      <c r="C17" s="112" t="s">
        <v>18</v>
      </c>
      <c r="D17" s="112" t="n">
        <v>499.6112428</v>
      </c>
      <c r="E17" s="112" t="n">
        <v>3499.1702059</v>
      </c>
      <c r="F17" s="112" t="n">
        <v>12.4940872415626</v>
      </c>
      <c r="G17" s="112" t="n">
        <v>87.5059127584374</v>
      </c>
    </row>
    <row r="18">
      <c r="A18" s="112" t="s">
        <v>16</v>
      </c>
      <c r="B18" s="112" t="s">
        <v>17</v>
      </c>
      <c r="C18" s="112" t="s">
        <v>19</v>
      </c>
      <c r="D18" s="112" t="n">
        <v>135998.0408397</v>
      </c>
      <c r="E18" s="112" t="n">
        <v>946697.3817051</v>
      </c>
      <c r="F18" s="112" t="n">
        <v>12.5610617730373</v>
      </c>
      <c r="G18" s="112" t="n">
        <v>87.4389382269626</v>
      </c>
    </row>
    <row r="19">
      <c r="A19" s="112" t="s">
        <v>16</v>
      </c>
      <c r="B19" s="112" t="s">
        <v>20</v>
      </c>
      <c r="C19" s="112" t="s">
        <v>18</v>
      </c>
      <c r="D19" s="112" t="n">
        <v>3.6092648</v>
      </c>
      <c r="E19" s="112" t="n">
        <v>0</v>
      </c>
      <c r="F19" s="112" t="n">
        <v>100</v>
      </c>
      <c r="G19" s="112" t="n">
        <v>0</v>
      </c>
    </row>
    <row r="20">
      <c r="A20" s="112" t="s">
        <v>16</v>
      </c>
      <c r="B20" s="112" t="s">
        <v>20</v>
      </c>
      <c r="C20" s="112" t="s">
        <v>19</v>
      </c>
      <c r="D20" s="112" t="n">
        <v>54.50871</v>
      </c>
      <c r="E20" s="112" t="n">
        <v>426.5636678</v>
      </c>
      <c r="F20" s="112" t="n">
        <v>11.3306671751296</v>
      </c>
      <c r="G20" s="112" t="n">
        <v>88.6693328248704</v>
      </c>
    </row>
    <row r="21">
      <c r="A21" s="112" t="s">
        <v>16</v>
      </c>
      <c r="B21" s="112" t="s">
        <v>21</v>
      </c>
      <c r="C21" s="112" t="s">
        <v>18</v>
      </c>
      <c r="D21" s="112" t="n">
        <v>496.001978</v>
      </c>
      <c r="E21" s="112" t="n">
        <v>3499.1702059</v>
      </c>
      <c r="F21" s="112" t="n">
        <v>12.4150338250457</v>
      </c>
      <c r="G21" s="112" t="n">
        <v>87.5849661749543</v>
      </c>
    </row>
    <row r="22">
      <c r="A22" s="112" t="s">
        <v>16</v>
      </c>
      <c r="B22" s="112" t="s">
        <v>21</v>
      </c>
      <c r="C22" s="112" t="s">
        <v>19</v>
      </c>
      <c r="D22" s="112" t="n">
        <v>135943.5321297</v>
      </c>
      <c r="E22" s="112" t="n">
        <v>946270.8180373</v>
      </c>
      <c r="F22" s="112" t="n">
        <v>12.5616087153827</v>
      </c>
      <c r="G22" s="112" t="n">
        <v>87.4383912846173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440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13" t="s">
        <v>16</v>
      </c>
      <c r="B33" s="113" t="s">
        <v>17</v>
      </c>
      <c r="C33" s="113" t="s">
        <v>18</v>
      </c>
      <c r="D33" s="113" t="n">
        <v>499.6112428</v>
      </c>
      <c r="E33" s="113" t="n">
        <v>3499.1702059</v>
      </c>
      <c r="F33" s="113" t="n">
        <v>12.4940872415626</v>
      </c>
      <c r="G33" s="113" t="n">
        <v>87.5059127584374</v>
      </c>
    </row>
    <row r="34">
      <c r="A34" s="113" t="s">
        <v>16</v>
      </c>
      <c r="B34" s="113" t="s">
        <v>17</v>
      </c>
      <c r="C34" s="113" t="s">
        <v>19</v>
      </c>
      <c r="D34" s="113" t="n">
        <v>135998.0408397</v>
      </c>
      <c r="E34" s="113" t="n">
        <v>946697.3817051</v>
      </c>
      <c r="F34" s="113" t="n">
        <v>12.5610617730373</v>
      </c>
      <c r="G34" s="113" t="n">
        <v>87.4389382269626</v>
      </c>
    </row>
    <row r="35">
      <c r="A35" s="113" t="s">
        <v>29</v>
      </c>
      <c r="B35" s="113" t="s">
        <v>30</v>
      </c>
      <c r="C35" s="113" t="s">
        <v>19</v>
      </c>
      <c r="D35" s="113" t="n">
        <v>2054.4794102</v>
      </c>
      <c r="E35" s="113" t="n">
        <v>10983.486167</v>
      </c>
      <c r="F35" s="113" t="n">
        <v>15.7576686181221</v>
      </c>
      <c r="G35" s="113" t="n">
        <v>84.2423313818779</v>
      </c>
    </row>
    <row r="36">
      <c r="A36" s="113" t="s">
        <v>31</v>
      </c>
      <c r="B36" s="113" t="s">
        <v>32</v>
      </c>
      <c r="C36" s="113" t="s">
        <v>19</v>
      </c>
      <c r="D36" s="113" t="n">
        <v>341.9798356</v>
      </c>
      <c r="E36" s="113" t="n">
        <v>2967.1182347</v>
      </c>
      <c r="F36" s="113" t="n">
        <v>10.3345331064484</v>
      </c>
      <c r="G36" s="113" t="n">
        <v>89.6654668935516</v>
      </c>
    </row>
    <row r="37">
      <c r="A37" s="113" t="s">
        <v>33</v>
      </c>
      <c r="B37" s="113" t="s">
        <v>34</v>
      </c>
      <c r="C37" s="113" t="s">
        <v>18</v>
      </c>
      <c r="D37" s="113" t="n">
        <v>0</v>
      </c>
      <c r="E37" s="113" t="n">
        <v>53.9742742</v>
      </c>
      <c r="F37" s="113" t="n">
        <v>0</v>
      </c>
      <c r="G37" s="113" t="n">
        <v>100</v>
      </c>
    </row>
    <row r="38">
      <c r="A38" s="113" t="s">
        <v>33</v>
      </c>
      <c r="B38" s="113" t="s">
        <v>34</v>
      </c>
      <c r="C38" s="113" t="s">
        <v>19</v>
      </c>
      <c r="D38" s="113" t="n">
        <v>373.9766437</v>
      </c>
      <c r="E38" s="113" t="n">
        <v>13290.491794</v>
      </c>
      <c r="F38" s="113" t="n">
        <v>2.73685467828522</v>
      </c>
      <c r="G38" s="113" t="n">
        <v>97.2631453217148</v>
      </c>
    </row>
    <row r="39">
      <c r="A39" s="113" t="s">
        <v>35</v>
      </c>
      <c r="B39" s="113" t="s">
        <v>36</v>
      </c>
      <c r="C39" s="113" t="s">
        <v>18</v>
      </c>
      <c r="D39" s="113" t="n">
        <v>9.0667216</v>
      </c>
      <c r="E39" s="113" t="n">
        <v>0</v>
      </c>
      <c r="F39" s="113" t="n">
        <v>100</v>
      </c>
      <c r="G39" s="113" t="n">
        <v>0</v>
      </c>
    </row>
    <row r="40">
      <c r="A40" s="113" t="s">
        <v>35</v>
      </c>
      <c r="B40" s="113" t="s">
        <v>36</v>
      </c>
      <c r="C40" s="113" t="s">
        <v>19</v>
      </c>
      <c r="D40" s="113" t="n">
        <v>662.8408597</v>
      </c>
      <c r="E40" s="113" t="n">
        <v>1982.2024206</v>
      </c>
      <c r="F40" s="113" t="n">
        <v>25.0597358703643</v>
      </c>
      <c r="G40" s="113" t="n">
        <v>74.9402641296357</v>
      </c>
    </row>
    <row r="41">
      <c r="A41" s="113" t="s">
        <v>37</v>
      </c>
      <c r="B41" s="113" t="s">
        <v>38</v>
      </c>
      <c r="C41" s="113" t="s">
        <v>18</v>
      </c>
      <c r="D41" s="113" t="n">
        <v>0</v>
      </c>
      <c r="E41" s="113" t="n">
        <v>1.4395777</v>
      </c>
      <c r="F41" s="113" t="n">
        <v>0</v>
      </c>
      <c r="G41" s="113" t="n">
        <v>100</v>
      </c>
    </row>
    <row r="42">
      <c r="A42" s="113" t="s">
        <v>37</v>
      </c>
      <c r="B42" s="113" t="s">
        <v>38</v>
      </c>
      <c r="C42" s="113" t="s">
        <v>19</v>
      </c>
      <c r="D42" s="113" t="n">
        <v>1194.824181</v>
      </c>
      <c r="E42" s="113" t="n">
        <v>11725.9555381</v>
      </c>
      <c r="F42" s="113" t="n">
        <v>9.24730710511042</v>
      </c>
      <c r="G42" s="113" t="n">
        <v>90.7526928948896</v>
      </c>
    </row>
    <row r="43">
      <c r="A43" s="113" t="s">
        <v>39</v>
      </c>
      <c r="B43" s="113" t="s">
        <v>40</v>
      </c>
      <c r="C43" s="113" t="s">
        <v>18</v>
      </c>
      <c r="D43" s="113" t="n">
        <v>0</v>
      </c>
      <c r="E43" s="113" t="n">
        <v>749.2045642</v>
      </c>
      <c r="F43" s="113" t="n">
        <v>0</v>
      </c>
      <c r="G43" s="113" t="n">
        <v>100</v>
      </c>
    </row>
    <row r="44">
      <c r="A44" s="113" t="s">
        <v>39</v>
      </c>
      <c r="B44" s="113" t="s">
        <v>40</v>
      </c>
      <c r="C44" s="113" t="s">
        <v>19</v>
      </c>
      <c r="D44" s="113" t="n">
        <v>6841.5686752</v>
      </c>
      <c r="E44" s="113" t="n">
        <v>27807.865647</v>
      </c>
      <c r="F44" s="113" t="n">
        <v>19.7451092897542</v>
      </c>
      <c r="G44" s="113" t="n">
        <v>80.2548907102458</v>
      </c>
    </row>
    <row r="45">
      <c r="A45" s="113" t="s">
        <v>41</v>
      </c>
      <c r="B45" s="113" t="s">
        <v>42</v>
      </c>
      <c r="C45" s="113" t="s">
        <v>19</v>
      </c>
      <c r="D45" s="113" t="n">
        <v>99.8616057</v>
      </c>
      <c r="E45" s="113" t="n">
        <v>1912.3950458</v>
      </c>
      <c r="F45" s="113" t="n">
        <v>4.96266744232452</v>
      </c>
      <c r="G45" s="113" t="n">
        <v>95.0373325576755</v>
      </c>
    </row>
    <row r="46">
      <c r="A46" t="s">
        <v>22</v>
      </c>
    </row>
    <row r="47">
      <c r="A47" t="s">
        <v>23</v>
      </c>
    </row>
    <row r="48">
      <c r="A48" t="s">
        <v>24</v>
      </c>
    </row>
    <row r="49">
      <c r="A49" t="s">
        <v>25</v>
      </c>
    </row>
    <row r="50">
      <c r="A50" t="s">
        <v>26</v>
      </c>
    </row>
    <row r="53">
      <c r="G53" s="7" t="str">
        <f>=HYPERLINK("#'Indice'!A1", "Ir al Índice")</f>
      </c>
    </row>
    <row r="54">
      <c r="A54" s="4" t="s">
        <v>441</v>
      </c>
    </row>
    <row r="55">
      <c r="A55" s="5" t="s">
        <v>28</v>
      </c>
      <c r="B55" s="5" t="s">
        <v>10</v>
      </c>
      <c r="C55" s="5" t="s">
        <v>11</v>
      </c>
      <c r="D55" s="5" t="s">
        <v>12</v>
      </c>
      <c r="E55" s="5" t="s">
        <v>13</v>
      </c>
      <c r="F55" s="5" t="s">
        <v>14</v>
      </c>
      <c r="G55" s="5" t="s">
        <v>15</v>
      </c>
    </row>
    <row r="56">
      <c r="A56" s="114" t="s">
        <v>16</v>
      </c>
      <c r="B56" s="114" t="s">
        <v>17</v>
      </c>
      <c r="C56" s="114" t="s">
        <v>18</v>
      </c>
      <c r="D56" s="114" t="n">
        <v>496.001978</v>
      </c>
      <c r="E56" s="114" t="n">
        <v>3499.1702059</v>
      </c>
      <c r="F56" s="114" t="n">
        <v>12.4150338250457</v>
      </c>
      <c r="G56" s="114" t="n">
        <v>87.5849661749543</v>
      </c>
    </row>
    <row r="57">
      <c r="A57" s="114" t="s">
        <v>16</v>
      </c>
      <c r="B57" s="114" t="s">
        <v>17</v>
      </c>
      <c r="C57" s="114" t="s">
        <v>19</v>
      </c>
      <c r="D57" s="114" t="n">
        <v>135943.5321297</v>
      </c>
      <c r="E57" s="114" t="n">
        <v>946270.8180373</v>
      </c>
      <c r="F57" s="114" t="n">
        <v>12.5616087153827</v>
      </c>
      <c r="G57" s="114" t="n">
        <v>87.4383912846173</v>
      </c>
    </row>
    <row r="58">
      <c r="A58" s="114" t="s">
        <v>44</v>
      </c>
      <c r="B58" s="114" t="s">
        <v>45</v>
      </c>
      <c r="C58" s="114" t="s">
        <v>18</v>
      </c>
      <c r="D58" s="114" t="n">
        <v>0</v>
      </c>
      <c r="E58" s="114" t="n">
        <v>6.2268724</v>
      </c>
      <c r="F58" s="114" t="n">
        <v>0</v>
      </c>
      <c r="G58" s="114" t="n">
        <v>100</v>
      </c>
    </row>
    <row r="59">
      <c r="A59" s="114" t="s">
        <v>44</v>
      </c>
      <c r="B59" s="114" t="s">
        <v>45</v>
      </c>
      <c r="C59" s="114" t="s">
        <v>19</v>
      </c>
      <c r="D59" s="114" t="n">
        <v>25.614625</v>
      </c>
      <c r="E59" s="114" t="n">
        <v>312.1993452</v>
      </c>
      <c r="F59" s="114" t="n">
        <v>7.5824646875424</v>
      </c>
      <c r="G59" s="114" t="n">
        <v>92.4175353124576</v>
      </c>
    </row>
    <row r="60">
      <c r="A60" s="114" t="s">
        <v>46</v>
      </c>
      <c r="B60" s="114" t="s">
        <v>47</v>
      </c>
      <c r="C60" s="114" t="s">
        <v>19</v>
      </c>
      <c r="D60" s="114" t="n">
        <v>995.0691997</v>
      </c>
      <c r="E60" s="114" t="n">
        <v>6272.2656032</v>
      </c>
      <c r="F60" s="114" t="n">
        <v>13.6923538915934</v>
      </c>
      <c r="G60" s="114" t="n">
        <v>86.3076461084066</v>
      </c>
    </row>
    <row r="61">
      <c r="A61" s="114" t="s">
        <v>29</v>
      </c>
      <c r="B61" s="114" t="s">
        <v>30</v>
      </c>
      <c r="C61" s="114" t="s">
        <v>19</v>
      </c>
      <c r="D61" s="114" t="n">
        <v>1900.5146621</v>
      </c>
      <c r="E61" s="114" t="n">
        <v>10186.1773453</v>
      </c>
      <c r="F61" s="114" t="n">
        <v>15.7240265652208</v>
      </c>
      <c r="G61" s="114" t="n">
        <v>84.2759734347792</v>
      </c>
    </row>
    <row r="62">
      <c r="A62" s="114" t="s">
        <v>31</v>
      </c>
      <c r="B62" s="114" t="s">
        <v>32</v>
      </c>
      <c r="C62" s="114" t="s">
        <v>19</v>
      </c>
      <c r="D62" s="114" t="n">
        <v>253.9690218</v>
      </c>
      <c r="E62" s="114" t="n">
        <v>2326.4762906</v>
      </c>
      <c r="F62" s="114" t="n">
        <v>9.84206177823589</v>
      </c>
      <c r="G62" s="114" t="n">
        <v>90.1579382217641</v>
      </c>
    </row>
    <row r="63">
      <c r="A63" s="114" t="s">
        <v>48</v>
      </c>
      <c r="B63" s="114" t="s">
        <v>49</v>
      </c>
      <c r="C63" s="114" t="s">
        <v>18</v>
      </c>
      <c r="D63" s="114" t="n">
        <v>0</v>
      </c>
      <c r="E63" s="114" t="n">
        <v>28.531286</v>
      </c>
      <c r="F63" s="114" t="n">
        <v>0</v>
      </c>
      <c r="G63" s="114" t="n">
        <v>100</v>
      </c>
    </row>
    <row r="64">
      <c r="A64" s="114" t="s">
        <v>48</v>
      </c>
      <c r="B64" s="114" t="s">
        <v>49</v>
      </c>
      <c r="C64" s="114" t="s">
        <v>19</v>
      </c>
      <c r="D64" s="114" t="n">
        <v>0</v>
      </c>
      <c r="E64" s="114" t="n">
        <v>403.7339241</v>
      </c>
      <c r="F64" s="114" t="n">
        <v>0</v>
      </c>
      <c r="G64" s="114" t="n">
        <v>100</v>
      </c>
    </row>
    <row r="65">
      <c r="A65" s="114" t="s">
        <v>50</v>
      </c>
      <c r="B65" s="114" t="s">
        <v>51</v>
      </c>
      <c r="C65" s="114" t="s">
        <v>19</v>
      </c>
      <c r="D65" s="114" t="n">
        <v>380.0382559</v>
      </c>
      <c r="E65" s="114" t="n">
        <v>5223.3714786</v>
      </c>
      <c r="F65" s="114" t="n">
        <v>6.78226783167609</v>
      </c>
      <c r="G65" s="114" t="n">
        <v>93.2177321683239</v>
      </c>
    </row>
    <row r="66">
      <c r="A66" s="114" t="s">
        <v>33</v>
      </c>
      <c r="B66" s="114" t="s">
        <v>34</v>
      </c>
      <c r="C66" s="114" t="s">
        <v>18</v>
      </c>
      <c r="D66" s="114" t="n">
        <v>0</v>
      </c>
      <c r="E66" s="114" t="n">
        <v>53.9742742</v>
      </c>
      <c r="F66" s="114" t="n">
        <v>0</v>
      </c>
      <c r="G66" s="114" t="n">
        <v>100</v>
      </c>
    </row>
    <row r="67">
      <c r="A67" s="114" t="s">
        <v>33</v>
      </c>
      <c r="B67" s="114" t="s">
        <v>34</v>
      </c>
      <c r="C67" s="114" t="s">
        <v>19</v>
      </c>
      <c r="D67" s="114" t="n">
        <v>368.3182587</v>
      </c>
      <c r="E67" s="114" t="n">
        <v>13265.5949</v>
      </c>
      <c r="F67" s="114" t="n">
        <v>2.70148602541869</v>
      </c>
      <c r="G67" s="114" t="n">
        <v>97.2985139745813</v>
      </c>
    </row>
    <row r="68">
      <c r="A68" s="114" t="s">
        <v>52</v>
      </c>
      <c r="B68" s="114" t="s">
        <v>53</v>
      </c>
      <c r="C68" s="114" t="s">
        <v>19</v>
      </c>
      <c r="D68" s="114" t="n">
        <v>1630.8454396</v>
      </c>
      <c r="E68" s="114" t="n">
        <v>6569.1743021</v>
      </c>
      <c r="F68" s="114" t="n">
        <v>19.8883111379181</v>
      </c>
      <c r="G68" s="114" t="n">
        <v>80.1116888620819</v>
      </c>
    </row>
    <row r="69">
      <c r="A69" s="114" t="s">
        <v>54</v>
      </c>
      <c r="B69" s="114" t="s">
        <v>55</v>
      </c>
      <c r="C69" s="114" t="s">
        <v>19</v>
      </c>
      <c r="D69" s="114" t="n">
        <v>30.0041139</v>
      </c>
      <c r="E69" s="114" t="n">
        <v>469.5119075</v>
      </c>
      <c r="F69" s="114" t="n">
        <v>6.0066369474811</v>
      </c>
      <c r="G69" s="114" t="n">
        <v>93.9933630525189</v>
      </c>
    </row>
    <row r="70">
      <c r="A70" s="114" t="s">
        <v>35</v>
      </c>
      <c r="B70" s="114" t="s">
        <v>36</v>
      </c>
      <c r="C70" s="114" t="s">
        <v>19</v>
      </c>
      <c r="D70" s="114" t="n">
        <v>386.5729584</v>
      </c>
      <c r="E70" s="114" t="n">
        <v>1320.7504853</v>
      </c>
      <c r="F70" s="114" t="n">
        <v>22.642045936079</v>
      </c>
      <c r="G70" s="114" t="n">
        <v>77.357954063921</v>
      </c>
    </row>
    <row r="71">
      <c r="A71" s="114" t="s">
        <v>56</v>
      </c>
      <c r="B71" s="114" t="s">
        <v>57</v>
      </c>
      <c r="C71" s="114" t="s">
        <v>19</v>
      </c>
      <c r="D71" s="114" t="n">
        <v>1166.7646682</v>
      </c>
      <c r="E71" s="114" t="n">
        <v>8554.8439054</v>
      </c>
      <c r="F71" s="114" t="n">
        <v>12.0017655449373</v>
      </c>
      <c r="G71" s="114" t="n">
        <v>87.9982344550627</v>
      </c>
    </row>
    <row r="72">
      <c r="A72" s="114" t="s">
        <v>37</v>
      </c>
      <c r="B72" s="114" t="s">
        <v>38</v>
      </c>
      <c r="C72" s="114" t="s">
        <v>19</v>
      </c>
      <c r="D72" s="114" t="n">
        <v>1194.824181</v>
      </c>
      <c r="E72" s="114" t="n">
        <v>11685.7548629</v>
      </c>
      <c r="F72" s="114" t="n">
        <v>9.27616822914375</v>
      </c>
      <c r="G72" s="114" t="n">
        <v>90.7238317708563</v>
      </c>
    </row>
    <row r="73">
      <c r="A73" s="114" t="s">
        <v>58</v>
      </c>
      <c r="B73" s="114" t="s">
        <v>59</v>
      </c>
      <c r="C73" s="114" t="s">
        <v>19</v>
      </c>
      <c r="D73" s="114" t="n">
        <v>107.4206327</v>
      </c>
      <c r="E73" s="114" t="n">
        <v>1460.7429911</v>
      </c>
      <c r="F73" s="114" t="n">
        <v>6.85009083680289</v>
      </c>
      <c r="G73" s="114" t="n">
        <v>93.1499091631971</v>
      </c>
    </row>
    <row r="74">
      <c r="A74" s="114" t="s">
        <v>39</v>
      </c>
      <c r="B74" s="114" t="s">
        <v>40</v>
      </c>
      <c r="C74" s="114" t="s">
        <v>18</v>
      </c>
      <c r="D74" s="114" t="n">
        <v>0</v>
      </c>
      <c r="E74" s="114" t="n">
        <v>749.2045642</v>
      </c>
      <c r="F74" s="114" t="n">
        <v>0</v>
      </c>
      <c r="G74" s="114" t="n">
        <v>100</v>
      </c>
    </row>
    <row r="75">
      <c r="A75" s="114" t="s">
        <v>39</v>
      </c>
      <c r="B75" s="114" t="s">
        <v>40</v>
      </c>
      <c r="C75" s="114" t="s">
        <v>19</v>
      </c>
      <c r="D75" s="114" t="n">
        <v>6834.1696186</v>
      </c>
      <c r="E75" s="114" t="n">
        <v>27789.8090508</v>
      </c>
      <c r="F75" s="114" t="n">
        <v>19.7382562063554</v>
      </c>
      <c r="G75" s="114" t="n">
        <v>80.2617437936446</v>
      </c>
    </row>
    <row r="76">
      <c r="A76" s="114" t="s">
        <v>41</v>
      </c>
      <c r="B76" s="114" t="s">
        <v>42</v>
      </c>
      <c r="C76" s="114" t="s">
        <v>19</v>
      </c>
      <c r="D76" s="114" t="n">
        <v>47.2686083</v>
      </c>
      <c r="E76" s="114" t="n">
        <v>1357.3347937</v>
      </c>
      <c r="F76" s="114" t="n">
        <v>3.3652636917079</v>
      </c>
      <c r="G76" s="114" t="n">
        <v>96.6347363082921</v>
      </c>
    </row>
    <row r="77">
      <c r="A77" s="114" t="s">
        <v>60</v>
      </c>
      <c r="B77" s="114" t="s">
        <v>61</v>
      </c>
      <c r="C77" s="114" t="s">
        <v>19</v>
      </c>
      <c r="D77" s="114" t="n">
        <v>55.6487538</v>
      </c>
      <c r="E77" s="114" t="n">
        <v>465.164968</v>
      </c>
      <c r="F77" s="114" t="n">
        <v>10.6849630627378</v>
      </c>
      <c r="G77" s="114" t="n">
        <v>89.3150369372622</v>
      </c>
    </row>
    <row r="78">
      <c r="A78" s="114" t="s">
        <v>62</v>
      </c>
      <c r="B78" s="114" t="s">
        <v>63</v>
      </c>
      <c r="C78" s="114" t="s">
        <v>18</v>
      </c>
      <c r="D78" s="114" t="n">
        <v>3.1941993</v>
      </c>
      <c r="E78" s="114" t="n">
        <v>0</v>
      </c>
      <c r="F78" s="114" t="n">
        <v>100</v>
      </c>
      <c r="G78" s="114" t="n">
        <v>0</v>
      </c>
    </row>
    <row r="79">
      <c r="A79" s="114" t="s">
        <v>62</v>
      </c>
      <c r="B79" s="114" t="s">
        <v>63</v>
      </c>
      <c r="C79" s="114" t="s">
        <v>19</v>
      </c>
      <c r="D79" s="114" t="n">
        <v>205.6646743</v>
      </c>
      <c r="E79" s="114" t="n">
        <v>644.7618024</v>
      </c>
      <c r="F79" s="114" t="n">
        <v>24.1837101659937</v>
      </c>
      <c r="G79" s="114" t="n">
        <v>75.8162898340063</v>
      </c>
    </row>
    <row r="80">
      <c r="A80" s="114" t="s">
        <v>64</v>
      </c>
      <c r="B80" s="114" t="s">
        <v>65</v>
      </c>
      <c r="C80" s="114" t="s">
        <v>19</v>
      </c>
      <c r="D80" s="114" t="n">
        <v>326.2653269</v>
      </c>
      <c r="E80" s="114" t="n">
        <v>604.7548496</v>
      </c>
      <c r="F80" s="114" t="n">
        <v>35.0438513724305</v>
      </c>
      <c r="G80" s="114" t="n">
        <v>64.9561486275695</v>
      </c>
    </row>
    <row r="81">
      <c r="A81" s="114" t="s">
        <v>66</v>
      </c>
      <c r="B81" s="114" t="s">
        <v>67</v>
      </c>
      <c r="C81" s="114" t="s">
        <v>18</v>
      </c>
      <c r="D81" s="114" t="n">
        <v>0</v>
      </c>
      <c r="E81" s="114" t="n">
        <v>15.0465146</v>
      </c>
      <c r="F81" s="114" t="n">
        <v>0</v>
      </c>
      <c r="G81" s="114" t="n">
        <v>100</v>
      </c>
    </row>
    <row r="82">
      <c r="A82" s="114" t="s">
        <v>66</v>
      </c>
      <c r="B82" s="114" t="s">
        <v>67</v>
      </c>
      <c r="C82" s="114" t="s">
        <v>19</v>
      </c>
      <c r="D82" s="114" t="n">
        <v>350.7250384</v>
      </c>
      <c r="E82" s="114" t="n">
        <v>1063.4484059</v>
      </c>
      <c r="F82" s="114" t="n">
        <v>24.8007088390494</v>
      </c>
      <c r="G82" s="114" t="n">
        <v>75.1992911609506</v>
      </c>
    </row>
    <row r="83">
      <c r="A83" s="114" t="s">
        <v>68</v>
      </c>
      <c r="B83" s="114" t="s">
        <v>69</v>
      </c>
      <c r="C83" s="114" t="s">
        <v>18</v>
      </c>
      <c r="D83" s="114" t="n">
        <v>0</v>
      </c>
      <c r="E83" s="114" t="n">
        <v>1.7535946</v>
      </c>
      <c r="F83" s="114" t="n">
        <v>0</v>
      </c>
      <c r="G83" s="114" t="n">
        <v>100</v>
      </c>
    </row>
    <row r="84">
      <c r="A84" s="114" t="s">
        <v>68</v>
      </c>
      <c r="B84" s="114" t="s">
        <v>69</v>
      </c>
      <c r="C84" s="114" t="s">
        <v>19</v>
      </c>
      <c r="D84" s="114" t="n">
        <v>1.2815832</v>
      </c>
      <c r="E84" s="114" t="n">
        <v>44.6348866</v>
      </c>
      <c r="F84" s="114" t="n">
        <v>2.79111875451714</v>
      </c>
      <c r="G84" s="114" t="n">
        <v>97.2088812454829</v>
      </c>
    </row>
    <row r="85">
      <c r="A85" s="114" t="s">
        <v>70</v>
      </c>
      <c r="B85" s="114" t="s">
        <v>71</v>
      </c>
      <c r="C85" s="114" t="s">
        <v>18</v>
      </c>
      <c r="D85" s="114" t="n">
        <v>0</v>
      </c>
      <c r="E85" s="114" t="n">
        <v>36.641741</v>
      </c>
      <c r="F85" s="114" t="n">
        <v>0</v>
      </c>
      <c r="G85" s="114" t="n">
        <v>100</v>
      </c>
    </row>
    <row r="86">
      <c r="A86" s="114" t="s">
        <v>70</v>
      </c>
      <c r="B86" s="114" t="s">
        <v>71</v>
      </c>
      <c r="C86" s="114" t="s">
        <v>19</v>
      </c>
      <c r="D86" s="114" t="n">
        <v>3782.3641724</v>
      </c>
      <c r="E86" s="114" t="n">
        <v>8071.362357</v>
      </c>
      <c r="F86" s="114" t="n">
        <v>31.9086505245322</v>
      </c>
      <c r="G86" s="114" t="n">
        <v>68.0913494754679</v>
      </c>
    </row>
    <row r="87">
      <c r="A87" t="s">
        <v>22</v>
      </c>
    </row>
    <row r="88">
      <c r="A88" t="s">
        <v>23</v>
      </c>
    </row>
    <row r="89">
      <c r="A89" t="s">
        <v>24</v>
      </c>
    </row>
    <row r="90">
      <c r="A90" t="s">
        <v>25</v>
      </c>
    </row>
    <row r="91">
      <c r="A91" t="s">
        <v>26</v>
      </c>
    </row>
    <row r="94">
      <c r="G94" s="7" t="str">
        <f>=HYPERLINK("#'Indice'!A1", "Ir al Índice")</f>
      </c>
    </row>
    <row r="95">
      <c r="A95" s="4" t="s">
        <v>442</v>
      </c>
    </row>
    <row r="96">
      <c r="A96" s="5" t="s">
        <v>28</v>
      </c>
      <c r="B96" s="5" t="s">
        <v>73</v>
      </c>
      <c r="C96" s="5" t="s">
        <v>11</v>
      </c>
      <c r="D96" s="5" t="s">
        <v>12</v>
      </c>
      <c r="E96" s="5" t="s">
        <v>13</v>
      </c>
      <c r="F96" s="5" t="s">
        <v>14</v>
      </c>
      <c r="G96" s="5" t="s">
        <v>15</v>
      </c>
    </row>
    <row r="97">
      <c r="A97" s="115" t="s">
        <v>74</v>
      </c>
      <c r="B97" s="115" t="s">
        <v>75</v>
      </c>
      <c r="C97" s="115" t="s">
        <v>19</v>
      </c>
      <c r="D97" s="115" t="n">
        <v>20849.7202343</v>
      </c>
      <c r="E97" s="115" t="n">
        <v>109274.3100163</v>
      </c>
      <c r="F97" s="115" t="n">
        <v>16.0229591676084</v>
      </c>
      <c r="G97" s="115" t="n">
        <v>83.9770408323916</v>
      </c>
    </row>
    <row r="98">
      <c r="A98" s="115" t="s">
        <v>76</v>
      </c>
      <c r="B98" s="115" t="s">
        <v>77</v>
      </c>
      <c r="C98" s="115" t="s">
        <v>19</v>
      </c>
      <c r="D98" s="115" t="n">
        <v>9497.5518603</v>
      </c>
      <c r="E98" s="115" t="n">
        <v>45873.1082061</v>
      </c>
      <c r="F98" s="115" t="n">
        <v>17.1526795037491</v>
      </c>
      <c r="G98" s="115" t="n">
        <v>82.8473204962509</v>
      </c>
    </row>
    <row r="99">
      <c r="A99" s="115" t="s">
        <v>78</v>
      </c>
      <c r="B99" s="115" t="s">
        <v>79</v>
      </c>
      <c r="C99" s="115" t="s">
        <v>18</v>
      </c>
      <c r="D99" s="115" t="n">
        <v>16.0789552</v>
      </c>
      <c r="E99" s="115" t="n">
        <v>81.378909</v>
      </c>
      <c r="F99" s="115" t="n">
        <v>16.4983660702878</v>
      </c>
      <c r="G99" s="115" t="n">
        <v>83.5016339297122</v>
      </c>
    </row>
    <row r="100">
      <c r="A100" s="115" t="s">
        <v>78</v>
      </c>
      <c r="B100" s="115" t="s">
        <v>79</v>
      </c>
      <c r="C100" s="115" t="s">
        <v>19</v>
      </c>
      <c r="D100" s="115" t="n">
        <v>2097.5589251</v>
      </c>
      <c r="E100" s="115" t="n">
        <v>11164.7604065</v>
      </c>
      <c r="F100" s="115" t="n">
        <v>15.8159283655776</v>
      </c>
      <c r="G100" s="115" t="n">
        <v>84.1840716344224</v>
      </c>
    </row>
    <row r="101">
      <c r="A101" s="115" t="s">
        <v>80</v>
      </c>
      <c r="B101" s="115" t="s">
        <v>81</v>
      </c>
      <c r="C101" s="115" t="s">
        <v>18</v>
      </c>
      <c r="D101" s="115" t="n">
        <v>0</v>
      </c>
      <c r="E101" s="115" t="n">
        <v>182.0170041</v>
      </c>
      <c r="F101" s="115" t="n">
        <v>0</v>
      </c>
      <c r="G101" s="115" t="n">
        <v>100</v>
      </c>
    </row>
    <row r="102">
      <c r="A102" s="115" t="s">
        <v>80</v>
      </c>
      <c r="B102" s="115" t="s">
        <v>81</v>
      </c>
      <c r="C102" s="115" t="s">
        <v>19</v>
      </c>
      <c r="D102" s="115" t="n">
        <v>1171.4993568</v>
      </c>
      <c r="E102" s="115" t="n">
        <v>26439.6240456</v>
      </c>
      <c r="F102" s="115" t="n">
        <v>4.24285292462302</v>
      </c>
      <c r="G102" s="115" t="n">
        <v>95.757147075377</v>
      </c>
    </row>
    <row r="103">
      <c r="A103" s="115" t="s">
        <v>82</v>
      </c>
      <c r="B103" s="115" t="s">
        <v>83</v>
      </c>
      <c r="C103" s="115" t="s">
        <v>18</v>
      </c>
      <c r="D103" s="115" t="n">
        <v>79.2725271</v>
      </c>
      <c r="E103" s="115" t="n">
        <v>543.5314127</v>
      </c>
      <c r="F103" s="115" t="n">
        <v>12.7283278146019</v>
      </c>
      <c r="G103" s="115" t="n">
        <v>87.2716721853981</v>
      </c>
    </row>
    <row r="104">
      <c r="A104" s="115" t="s">
        <v>82</v>
      </c>
      <c r="B104" s="115" t="s">
        <v>83</v>
      </c>
      <c r="C104" s="115" t="s">
        <v>19</v>
      </c>
      <c r="D104" s="115" t="n">
        <v>1296.1153608</v>
      </c>
      <c r="E104" s="115" t="n">
        <v>11606.2818221</v>
      </c>
      <c r="F104" s="115" t="n">
        <v>10.0455391539007</v>
      </c>
      <c r="G104" s="115" t="n">
        <v>89.9544608460993</v>
      </c>
    </row>
    <row r="105">
      <c r="A105" s="115" t="s">
        <v>84</v>
      </c>
      <c r="B105" s="115" t="s">
        <v>85</v>
      </c>
      <c r="C105" s="115" t="s">
        <v>19</v>
      </c>
      <c r="D105" s="115" t="n">
        <v>1054.7800733</v>
      </c>
      <c r="E105" s="115" t="n">
        <v>19576.3132246</v>
      </c>
      <c r="F105" s="115" t="n">
        <v>5.11257478248796</v>
      </c>
      <c r="G105" s="115" t="n">
        <v>94.887425217512</v>
      </c>
    </row>
    <row r="106">
      <c r="A106" s="115" t="s">
        <v>86</v>
      </c>
      <c r="B106" s="115" t="s">
        <v>87</v>
      </c>
      <c r="C106" s="115" t="s">
        <v>18</v>
      </c>
      <c r="D106" s="115" t="n">
        <v>0</v>
      </c>
      <c r="E106" s="115" t="n">
        <v>412.2903257</v>
      </c>
      <c r="F106" s="115" t="n">
        <v>0</v>
      </c>
      <c r="G106" s="115" t="n">
        <v>100</v>
      </c>
    </row>
    <row r="107">
      <c r="A107" s="115" t="s">
        <v>86</v>
      </c>
      <c r="B107" s="115" t="s">
        <v>87</v>
      </c>
      <c r="C107" s="115" t="s">
        <v>19</v>
      </c>
      <c r="D107" s="115" t="n">
        <v>2180.7382903</v>
      </c>
      <c r="E107" s="115" t="n">
        <v>38681.5447946</v>
      </c>
      <c r="F107" s="115" t="n">
        <v>5.33679991832335</v>
      </c>
      <c r="G107" s="115" t="n">
        <v>94.6632000816766</v>
      </c>
    </row>
    <row r="108">
      <c r="A108" s="115" t="s">
        <v>88</v>
      </c>
      <c r="B108" s="115" t="s">
        <v>89</v>
      </c>
      <c r="C108" s="115" t="s">
        <v>18</v>
      </c>
      <c r="D108" s="115" t="n">
        <v>58.903023</v>
      </c>
      <c r="E108" s="115" t="n">
        <v>906.6144528</v>
      </c>
      <c r="F108" s="115" t="n">
        <v>6.10066875808692</v>
      </c>
      <c r="G108" s="115" t="n">
        <v>93.8993312419131</v>
      </c>
    </row>
    <row r="109">
      <c r="A109" s="115" t="s">
        <v>88</v>
      </c>
      <c r="B109" s="115" t="s">
        <v>89</v>
      </c>
      <c r="C109" s="115" t="s">
        <v>19</v>
      </c>
      <c r="D109" s="115" t="n">
        <v>16519.6698592</v>
      </c>
      <c r="E109" s="115" t="n">
        <v>108070.0375112</v>
      </c>
      <c r="F109" s="115" t="n">
        <v>13.259257291686</v>
      </c>
      <c r="G109" s="115" t="n">
        <v>86.740742708314</v>
      </c>
    </row>
    <row r="110">
      <c r="A110" s="115" t="s">
        <v>90</v>
      </c>
      <c r="B110" s="115" t="s">
        <v>91</v>
      </c>
      <c r="C110" s="115" t="s">
        <v>18</v>
      </c>
      <c r="D110" s="115" t="n">
        <v>0</v>
      </c>
      <c r="E110" s="115" t="n">
        <v>116.6415081</v>
      </c>
      <c r="F110" s="115" t="n">
        <v>0</v>
      </c>
      <c r="G110" s="115" t="n">
        <v>100</v>
      </c>
    </row>
    <row r="111">
      <c r="A111" s="115" t="s">
        <v>90</v>
      </c>
      <c r="B111" s="115" t="s">
        <v>91</v>
      </c>
      <c r="C111" s="115" t="s">
        <v>19</v>
      </c>
      <c r="D111" s="115" t="n">
        <v>5817.2809723</v>
      </c>
      <c r="E111" s="115" t="n">
        <v>64377.5917777</v>
      </c>
      <c r="F111" s="115" t="n">
        <v>8.28733031972054</v>
      </c>
      <c r="G111" s="115" t="n">
        <v>91.7126696802795</v>
      </c>
    </row>
    <row r="112">
      <c r="A112" s="115" t="s">
        <v>92</v>
      </c>
      <c r="B112" s="115" t="s">
        <v>93</v>
      </c>
      <c r="C112" s="115" t="s">
        <v>18</v>
      </c>
      <c r="D112" s="115" t="n">
        <v>47.5327977</v>
      </c>
      <c r="E112" s="115" t="n">
        <v>245.7757342</v>
      </c>
      <c r="F112" s="115" t="n">
        <v>16.205733052527</v>
      </c>
      <c r="G112" s="115" t="n">
        <v>83.794266947473</v>
      </c>
    </row>
    <row r="113">
      <c r="A113" s="115" t="s">
        <v>92</v>
      </c>
      <c r="B113" s="115" t="s">
        <v>93</v>
      </c>
      <c r="C113" s="115" t="s">
        <v>19</v>
      </c>
      <c r="D113" s="115" t="n">
        <v>19191.7310649</v>
      </c>
      <c r="E113" s="115" t="n">
        <v>109574.1729911</v>
      </c>
      <c r="F113" s="115" t="n">
        <v>14.9043577999915</v>
      </c>
      <c r="G113" s="115" t="n">
        <v>85.0956422000085</v>
      </c>
    </row>
    <row r="114">
      <c r="A114" s="115" t="s">
        <v>94</v>
      </c>
      <c r="B114" s="115" t="s">
        <v>95</v>
      </c>
      <c r="C114" s="115" t="s">
        <v>18</v>
      </c>
      <c r="D114" s="115" t="n">
        <v>186.1772343</v>
      </c>
      <c r="E114" s="115" t="n">
        <v>154.2418919</v>
      </c>
      <c r="F114" s="115" t="n">
        <v>54.6905916768668</v>
      </c>
      <c r="G114" s="115" t="n">
        <v>45.3094083231332</v>
      </c>
    </row>
    <row r="115">
      <c r="A115" s="115" t="s">
        <v>94</v>
      </c>
      <c r="B115" s="115" t="s">
        <v>95</v>
      </c>
      <c r="C115" s="115" t="s">
        <v>19</v>
      </c>
      <c r="D115" s="115" t="n">
        <v>34169.1556572</v>
      </c>
      <c r="E115" s="115" t="n">
        <v>209205.4424704</v>
      </c>
      <c r="F115" s="115" t="n">
        <v>14.0397378855805</v>
      </c>
      <c r="G115" s="115" t="n">
        <v>85.9602621144195</v>
      </c>
    </row>
    <row r="116">
      <c r="A116" s="115" t="s">
        <v>96</v>
      </c>
      <c r="B116" s="115" t="s">
        <v>97</v>
      </c>
      <c r="C116" s="115" t="s">
        <v>18</v>
      </c>
      <c r="D116" s="115" t="n">
        <v>0</v>
      </c>
      <c r="E116" s="115" t="n">
        <v>17.3112195</v>
      </c>
      <c r="F116" s="115" t="n">
        <v>0</v>
      </c>
      <c r="G116" s="115" t="n">
        <v>100</v>
      </c>
    </row>
    <row r="117">
      <c r="A117" s="115" t="s">
        <v>96</v>
      </c>
      <c r="B117" s="115" t="s">
        <v>97</v>
      </c>
      <c r="C117" s="115" t="s">
        <v>19</v>
      </c>
      <c r="D117" s="115" t="n">
        <v>4921.0466212</v>
      </c>
      <c r="E117" s="115" t="n">
        <v>25790.1702811</v>
      </c>
      <c r="F117" s="115" t="n">
        <v>16.0236132513247</v>
      </c>
      <c r="G117" s="115" t="n">
        <v>83.9763867486753</v>
      </c>
    </row>
    <row r="118">
      <c r="A118" s="115" t="s">
        <v>98</v>
      </c>
      <c r="B118" s="115" t="s">
        <v>99</v>
      </c>
      <c r="C118" s="115" t="s">
        <v>19</v>
      </c>
      <c r="D118" s="115" t="n">
        <v>7635.5240739</v>
      </c>
      <c r="E118" s="115" t="n">
        <v>48916.5858273</v>
      </c>
      <c r="F118" s="115" t="n">
        <v>13.5017492490373</v>
      </c>
      <c r="G118" s="115" t="n">
        <v>86.4982507509627</v>
      </c>
    </row>
    <row r="119">
      <c r="A119" s="115" t="s">
        <v>100</v>
      </c>
      <c r="B119" s="115" t="s">
        <v>101</v>
      </c>
      <c r="C119" s="115" t="s">
        <v>19</v>
      </c>
      <c r="D119" s="115" t="n">
        <v>497.0597865</v>
      </c>
      <c r="E119" s="115" t="n">
        <v>7646.3969718</v>
      </c>
      <c r="F119" s="115" t="n">
        <v>6.10379352715768</v>
      </c>
      <c r="G119" s="115" t="n">
        <v>93.8962064728423</v>
      </c>
    </row>
    <row r="120">
      <c r="A120" s="115" t="s">
        <v>102</v>
      </c>
      <c r="B120" s="115" t="s">
        <v>103</v>
      </c>
      <c r="C120" s="115" t="s">
        <v>18</v>
      </c>
      <c r="D120" s="115" t="n">
        <v>0</v>
      </c>
      <c r="E120" s="115" t="n">
        <v>33.4470173</v>
      </c>
      <c r="F120" s="115" t="n">
        <v>0</v>
      </c>
      <c r="G120" s="115" t="n">
        <v>100</v>
      </c>
    </row>
    <row r="121">
      <c r="A121" s="115" t="s">
        <v>102</v>
      </c>
      <c r="B121" s="115" t="s">
        <v>103</v>
      </c>
      <c r="C121" s="115" t="s">
        <v>19</v>
      </c>
      <c r="D121" s="115" t="n">
        <v>1392.382369</v>
      </c>
      <c r="E121" s="115" t="n">
        <v>11659.7862038</v>
      </c>
      <c r="F121" s="115" t="n">
        <v>10.6678239806192</v>
      </c>
      <c r="G121" s="115" t="n">
        <v>89.3321760193808</v>
      </c>
    </row>
    <row r="122">
      <c r="A122" s="115" t="s">
        <v>104</v>
      </c>
      <c r="B122" s="115" t="s">
        <v>105</v>
      </c>
      <c r="C122" s="115" t="s">
        <v>18</v>
      </c>
      <c r="D122" s="115" t="n">
        <v>52.336084</v>
      </c>
      <c r="E122" s="115" t="n">
        <v>91.5934413</v>
      </c>
      <c r="F122" s="115" t="n">
        <v>36.3622987645607</v>
      </c>
      <c r="G122" s="115" t="n">
        <v>63.6377012354393</v>
      </c>
    </row>
    <row r="123">
      <c r="A123" s="115" t="s">
        <v>104</v>
      </c>
      <c r="B123" s="115" t="s">
        <v>105</v>
      </c>
      <c r="C123" s="115" t="s">
        <v>19</v>
      </c>
      <c r="D123" s="115" t="n">
        <v>2785.0648975</v>
      </c>
      <c r="E123" s="115" t="n">
        <v>34095.7994006</v>
      </c>
      <c r="F123" s="115" t="n">
        <v>7.55151743459407</v>
      </c>
      <c r="G123" s="115" t="n">
        <v>92.4484825654059</v>
      </c>
    </row>
    <row r="124">
      <c r="A124" s="115" t="s">
        <v>106</v>
      </c>
      <c r="B124" s="115" t="s">
        <v>107</v>
      </c>
      <c r="C124" s="115" t="s">
        <v>19</v>
      </c>
      <c r="D124" s="115" t="n">
        <v>191.7188698</v>
      </c>
      <c r="E124" s="115" t="n">
        <v>2921.1112862</v>
      </c>
      <c r="F124" s="115" t="n">
        <v>6.15898909326809</v>
      </c>
      <c r="G124" s="115" t="n">
        <v>93.8410109067319</v>
      </c>
    </row>
    <row r="125">
      <c r="A125" s="115" t="s">
        <v>108</v>
      </c>
      <c r="B125" s="115" t="s">
        <v>109</v>
      </c>
      <c r="C125" s="115" t="s">
        <v>18</v>
      </c>
      <c r="D125" s="115" t="n">
        <v>0</v>
      </c>
      <c r="E125" s="115" t="n">
        <v>117.5053896</v>
      </c>
      <c r="F125" s="115" t="n">
        <v>0</v>
      </c>
      <c r="G125" s="115" t="n">
        <v>100</v>
      </c>
    </row>
    <row r="126">
      <c r="A126" s="115" t="s">
        <v>108</v>
      </c>
      <c r="B126" s="115" t="s">
        <v>109</v>
      </c>
      <c r="C126" s="115" t="s">
        <v>19</v>
      </c>
      <c r="D126" s="115" t="n">
        <v>2019.2273888</v>
      </c>
      <c r="E126" s="115" t="n">
        <v>29084.9781474</v>
      </c>
      <c r="F126" s="115" t="n">
        <v>6.49181470476705</v>
      </c>
      <c r="G126" s="115" t="n">
        <v>93.5081852952329</v>
      </c>
    </row>
    <row r="127">
      <c r="A127" s="115" t="s">
        <v>110</v>
      </c>
      <c r="B127" s="115" t="s">
        <v>111</v>
      </c>
      <c r="C127" s="115" t="s">
        <v>18</v>
      </c>
      <c r="D127" s="115" t="n">
        <v>55.7013567</v>
      </c>
      <c r="E127" s="115" t="n">
        <v>596.8218997</v>
      </c>
      <c r="F127" s="115" t="n">
        <v>8.53630213998914</v>
      </c>
      <c r="G127" s="115" t="n">
        <v>91.4636978600109</v>
      </c>
    </row>
    <row r="128">
      <c r="A128" s="115" t="s">
        <v>110</v>
      </c>
      <c r="B128" s="115" t="s">
        <v>111</v>
      </c>
      <c r="C128" s="115" t="s">
        <v>19</v>
      </c>
      <c r="D128" s="115" t="n">
        <v>2701.1920165</v>
      </c>
      <c r="E128" s="115" t="n">
        <v>32710.4922023</v>
      </c>
      <c r="F128" s="115" t="n">
        <v>7.6279682147</v>
      </c>
      <c r="G128" s="115" t="n">
        <v>92.3720317853</v>
      </c>
    </row>
    <row r="129">
      <c r="A129" s="115" t="s">
        <v>112</v>
      </c>
      <c r="B129" s="115" t="s">
        <v>113</v>
      </c>
      <c r="C129" s="115" t="s">
        <v>18</v>
      </c>
      <c r="D129" s="115" t="n">
        <v>3.6092648</v>
      </c>
      <c r="E129" s="115" t="n">
        <v>0</v>
      </c>
      <c r="F129" s="115" t="n">
        <v>100</v>
      </c>
      <c r="G129" s="115" t="n">
        <v>0</v>
      </c>
    </row>
    <row r="130">
      <c r="A130" s="115" t="s">
        <v>112</v>
      </c>
      <c r="B130" s="115" t="s">
        <v>113</v>
      </c>
      <c r="C130" s="115" t="s">
        <v>19</v>
      </c>
      <c r="D130" s="115" t="n">
        <v>9.023162</v>
      </c>
      <c r="E130" s="115" t="n">
        <v>28.8741184</v>
      </c>
      <c r="F130" s="115" t="n">
        <v>23.8095238095238</v>
      </c>
      <c r="G130" s="115" t="n">
        <v>76.1904761904762</v>
      </c>
    </row>
    <row r="131">
      <c r="A131" t="s">
        <v>22</v>
      </c>
    </row>
    <row r="132">
      <c r="A132" t="s">
        <v>23</v>
      </c>
    </row>
    <row r="133">
      <c r="A133" t="s">
        <v>24</v>
      </c>
    </row>
    <row r="134">
      <c r="A134" t="s">
        <v>25</v>
      </c>
    </row>
    <row r="135">
      <c r="A135" t="s">
        <v>26</v>
      </c>
    </row>
    <row r="138">
      <c r="G138" s="7" t="str">
        <f>=HYPERLINK("#'Indice'!A1", "Ir al Índice")</f>
      </c>
    </row>
    <row r="139">
      <c r="A139" s="4" t="s">
        <v>443</v>
      </c>
    </row>
    <row r="140">
      <c r="A140" s="5" t="s">
        <v>28</v>
      </c>
      <c r="B140" s="5" t="s">
        <v>73</v>
      </c>
      <c r="C140" s="5" t="s">
        <v>11</v>
      </c>
      <c r="D140" s="5" t="s">
        <v>12</v>
      </c>
      <c r="E140" s="5" t="s">
        <v>13</v>
      </c>
      <c r="F140" s="5" t="s">
        <v>14</v>
      </c>
      <c r="G140" s="5" t="s">
        <v>15</v>
      </c>
    </row>
    <row r="141">
      <c r="A141" s="116" t="s">
        <v>74</v>
      </c>
      <c r="B141" s="116" t="s">
        <v>75</v>
      </c>
      <c r="C141" s="116" t="s">
        <v>19</v>
      </c>
      <c r="D141" s="116" t="n">
        <v>20846.1770243</v>
      </c>
      <c r="E141" s="116" t="n">
        <v>109244.6291743</v>
      </c>
      <c r="F141" s="116" t="n">
        <v>16.0243276473171</v>
      </c>
      <c r="G141" s="116" t="n">
        <v>83.9756723526829</v>
      </c>
    </row>
    <row r="142">
      <c r="A142" s="116" t="s">
        <v>76</v>
      </c>
      <c r="B142" s="116" t="s">
        <v>77</v>
      </c>
      <c r="C142" s="116" t="s">
        <v>19</v>
      </c>
      <c r="D142" s="116" t="n">
        <v>9482.2654278</v>
      </c>
      <c r="E142" s="116" t="n">
        <v>45822.1534311</v>
      </c>
      <c r="F142" s="116" t="n">
        <v>17.1455837046085</v>
      </c>
      <c r="G142" s="116" t="n">
        <v>82.8544162953915</v>
      </c>
    </row>
    <row r="143">
      <c r="A143" s="116" t="s">
        <v>78</v>
      </c>
      <c r="B143" s="116" t="s">
        <v>79</v>
      </c>
      <c r="C143" s="116" t="s">
        <v>18</v>
      </c>
      <c r="D143" s="116" t="n">
        <v>16.0789552</v>
      </c>
      <c r="E143" s="116" t="n">
        <v>81.378909</v>
      </c>
      <c r="F143" s="116" t="n">
        <v>16.4983660702878</v>
      </c>
      <c r="G143" s="116" t="n">
        <v>83.5016339297122</v>
      </c>
    </row>
    <row r="144">
      <c r="A144" s="116" t="s">
        <v>78</v>
      </c>
      <c r="B144" s="116" t="s">
        <v>79</v>
      </c>
      <c r="C144" s="116" t="s">
        <v>19</v>
      </c>
      <c r="D144" s="116" t="n">
        <v>2093.4996365</v>
      </c>
      <c r="E144" s="116" t="n">
        <v>11158.2062449</v>
      </c>
      <c r="F144" s="116" t="n">
        <v>15.7979633357123</v>
      </c>
      <c r="G144" s="116" t="n">
        <v>84.2020366642877</v>
      </c>
    </row>
    <row r="145">
      <c r="A145" s="116" t="s">
        <v>80</v>
      </c>
      <c r="B145" s="116" t="s">
        <v>81</v>
      </c>
      <c r="C145" s="116" t="s">
        <v>18</v>
      </c>
      <c r="D145" s="116" t="n">
        <v>0</v>
      </c>
      <c r="E145" s="116" t="n">
        <v>182.0170041</v>
      </c>
      <c r="F145" s="116" t="n">
        <v>0</v>
      </c>
      <c r="G145" s="116" t="n">
        <v>100</v>
      </c>
    </row>
    <row r="146">
      <c r="A146" s="116" t="s">
        <v>80</v>
      </c>
      <c r="B146" s="116" t="s">
        <v>81</v>
      </c>
      <c r="C146" s="116" t="s">
        <v>19</v>
      </c>
      <c r="D146" s="116" t="n">
        <v>1171.4993568</v>
      </c>
      <c r="E146" s="116" t="n">
        <v>26439.6240456</v>
      </c>
      <c r="F146" s="116" t="n">
        <v>4.24285292462302</v>
      </c>
      <c r="G146" s="116" t="n">
        <v>95.757147075377</v>
      </c>
    </row>
    <row r="147">
      <c r="A147" s="116" t="s">
        <v>82</v>
      </c>
      <c r="B147" s="116" t="s">
        <v>83</v>
      </c>
      <c r="C147" s="116" t="s">
        <v>18</v>
      </c>
      <c r="D147" s="116" t="n">
        <v>79.2725271</v>
      </c>
      <c r="E147" s="116" t="n">
        <v>543.5314127</v>
      </c>
      <c r="F147" s="116" t="n">
        <v>12.7283278146019</v>
      </c>
      <c r="G147" s="116" t="n">
        <v>87.2716721853981</v>
      </c>
    </row>
    <row r="148">
      <c r="A148" s="116" t="s">
        <v>82</v>
      </c>
      <c r="B148" s="116" t="s">
        <v>83</v>
      </c>
      <c r="C148" s="116" t="s">
        <v>19</v>
      </c>
      <c r="D148" s="116" t="n">
        <v>1296.1153608</v>
      </c>
      <c r="E148" s="116" t="n">
        <v>11550.4766156</v>
      </c>
      <c r="F148" s="116" t="n">
        <v>10.0891766717667</v>
      </c>
      <c r="G148" s="116" t="n">
        <v>89.9108233282333</v>
      </c>
    </row>
    <row r="149">
      <c r="A149" s="116" t="s">
        <v>84</v>
      </c>
      <c r="B149" s="116" t="s">
        <v>85</v>
      </c>
      <c r="C149" s="116" t="s">
        <v>19</v>
      </c>
      <c r="D149" s="116" t="n">
        <v>1054.7800733</v>
      </c>
      <c r="E149" s="116" t="n">
        <v>19576.3132246</v>
      </c>
      <c r="F149" s="116" t="n">
        <v>5.11257478248796</v>
      </c>
      <c r="G149" s="116" t="n">
        <v>94.887425217512</v>
      </c>
    </row>
    <row r="150">
      <c r="A150" s="116" t="s">
        <v>86</v>
      </c>
      <c r="B150" s="116" t="s">
        <v>87</v>
      </c>
      <c r="C150" s="116" t="s">
        <v>18</v>
      </c>
      <c r="D150" s="116" t="n">
        <v>0</v>
      </c>
      <c r="E150" s="116" t="n">
        <v>412.2903257</v>
      </c>
      <c r="F150" s="116" t="n">
        <v>0</v>
      </c>
      <c r="G150" s="116" t="n">
        <v>100</v>
      </c>
    </row>
    <row r="151">
      <c r="A151" s="116" t="s">
        <v>86</v>
      </c>
      <c r="B151" s="116" t="s">
        <v>87</v>
      </c>
      <c r="C151" s="116" t="s">
        <v>19</v>
      </c>
      <c r="D151" s="116" t="n">
        <v>2180.7382903</v>
      </c>
      <c r="E151" s="116" t="n">
        <v>38681.5447946</v>
      </c>
      <c r="F151" s="116" t="n">
        <v>5.33679991832335</v>
      </c>
      <c r="G151" s="116" t="n">
        <v>94.6632000816766</v>
      </c>
    </row>
    <row r="152">
      <c r="A152" s="116" t="s">
        <v>88</v>
      </c>
      <c r="B152" s="116" t="s">
        <v>89</v>
      </c>
      <c r="C152" s="116" t="s">
        <v>18</v>
      </c>
      <c r="D152" s="116" t="n">
        <v>58.903023</v>
      </c>
      <c r="E152" s="116" t="n">
        <v>906.6144528</v>
      </c>
      <c r="F152" s="116" t="n">
        <v>6.10066875808692</v>
      </c>
      <c r="G152" s="116" t="n">
        <v>93.8993312419131</v>
      </c>
    </row>
    <row r="153">
      <c r="A153" s="116" t="s">
        <v>88</v>
      </c>
      <c r="B153" s="116" t="s">
        <v>89</v>
      </c>
      <c r="C153" s="116" t="s">
        <v>19</v>
      </c>
      <c r="D153" s="116" t="n">
        <v>16519.6698592</v>
      </c>
      <c r="E153" s="116" t="n">
        <v>108070.0375112</v>
      </c>
      <c r="F153" s="116" t="n">
        <v>13.259257291686</v>
      </c>
      <c r="G153" s="116" t="n">
        <v>86.740742708314</v>
      </c>
    </row>
    <row r="154">
      <c r="A154" s="116" t="s">
        <v>90</v>
      </c>
      <c r="B154" s="116" t="s">
        <v>91</v>
      </c>
      <c r="C154" s="116" t="s">
        <v>18</v>
      </c>
      <c r="D154" s="116" t="n">
        <v>0</v>
      </c>
      <c r="E154" s="116" t="n">
        <v>116.6415081</v>
      </c>
      <c r="F154" s="116" t="n">
        <v>0</v>
      </c>
      <c r="G154" s="116" t="n">
        <v>100</v>
      </c>
    </row>
    <row r="155">
      <c r="A155" s="116" t="s">
        <v>90</v>
      </c>
      <c r="B155" s="116" t="s">
        <v>91</v>
      </c>
      <c r="C155" s="116" t="s">
        <v>19</v>
      </c>
      <c r="D155" s="116" t="n">
        <v>5817.2809723</v>
      </c>
      <c r="E155" s="116" t="n">
        <v>64377.5917777</v>
      </c>
      <c r="F155" s="116" t="n">
        <v>8.28733031972054</v>
      </c>
      <c r="G155" s="116" t="n">
        <v>91.7126696802795</v>
      </c>
    </row>
    <row r="156">
      <c r="A156" s="116" t="s">
        <v>92</v>
      </c>
      <c r="B156" s="116" t="s">
        <v>93</v>
      </c>
      <c r="C156" s="116" t="s">
        <v>18</v>
      </c>
      <c r="D156" s="116" t="n">
        <v>47.5327977</v>
      </c>
      <c r="E156" s="116" t="n">
        <v>245.7757342</v>
      </c>
      <c r="F156" s="116" t="n">
        <v>16.205733052527</v>
      </c>
      <c r="G156" s="116" t="n">
        <v>83.794266947473</v>
      </c>
    </row>
    <row r="157">
      <c r="A157" s="116" t="s">
        <v>92</v>
      </c>
      <c r="B157" s="116" t="s">
        <v>93</v>
      </c>
      <c r="C157" s="116" t="s">
        <v>19</v>
      </c>
      <c r="D157" s="116" t="n">
        <v>19191.7310649</v>
      </c>
      <c r="E157" s="116" t="n">
        <v>109574.1729911</v>
      </c>
      <c r="F157" s="116" t="n">
        <v>14.9043577999915</v>
      </c>
      <c r="G157" s="116" t="n">
        <v>85.0956422000085</v>
      </c>
    </row>
    <row r="158">
      <c r="A158" s="116" t="s">
        <v>94</v>
      </c>
      <c r="B158" s="116" t="s">
        <v>95</v>
      </c>
      <c r="C158" s="116" t="s">
        <v>18</v>
      </c>
      <c r="D158" s="116" t="n">
        <v>186.1772343</v>
      </c>
      <c r="E158" s="116" t="n">
        <v>154.2418919</v>
      </c>
      <c r="F158" s="116" t="n">
        <v>54.6905916768668</v>
      </c>
      <c r="G158" s="116" t="n">
        <v>45.3094083231332</v>
      </c>
    </row>
    <row r="159">
      <c r="A159" s="116" t="s">
        <v>94</v>
      </c>
      <c r="B159" s="116" t="s">
        <v>95</v>
      </c>
      <c r="C159" s="116" t="s">
        <v>19</v>
      </c>
      <c r="D159" s="116" t="n">
        <v>34150.8492148</v>
      </c>
      <c r="E159" s="116" t="n">
        <v>209028.5888958</v>
      </c>
      <c r="F159" s="116" t="n">
        <v>14.0434773104739</v>
      </c>
      <c r="G159" s="116" t="n">
        <v>85.9565226895261</v>
      </c>
    </row>
    <row r="160">
      <c r="A160" s="116" t="s">
        <v>96</v>
      </c>
      <c r="B160" s="116" t="s">
        <v>97</v>
      </c>
      <c r="C160" s="116" t="s">
        <v>18</v>
      </c>
      <c r="D160" s="116" t="n">
        <v>0</v>
      </c>
      <c r="E160" s="116" t="n">
        <v>17.3112195</v>
      </c>
      <c r="F160" s="116" t="n">
        <v>0</v>
      </c>
      <c r="G160" s="116" t="n">
        <v>100</v>
      </c>
    </row>
    <row r="161">
      <c r="A161" s="116" t="s">
        <v>96</v>
      </c>
      <c r="B161" s="116" t="s">
        <v>97</v>
      </c>
      <c r="C161" s="116" t="s">
        <v>19</v>
      </c>
      <c r="D161" s="116" t="n">
        <v>4921.0466212</v>
      </c>
      <c r="E161" s="116" t="n">
        <v>25790.1702811</v>
      </c>
      <c r="F161" s="116" t="n">
        <v>16.0236132513247</v>
      </c>
      <c r="G161" s="116" t="n">
        <v>83.9763867486753</v>
      </c>
    </row>
    <row r="162">
      <c r="A162" s="116" t="s">
        <v>98</v>
      </c>
      <c r="B162" s="116" t="s">
        <v>99</v>
      </c>
      <c r="C162" s="116" t="s">
        <v>19</v>
      </c>
      <c r="D162" s="116" t="n">
        <v>7635.5240739</v>
      </c>
      <c r="E162" s="116" t="n">
        <v>48916.5858273</v>
      </c>
      <c r="F162" s="116" t="n">
        <v>13.5017492490373</v>
      </c>
      <c r="G162" s="116" t="n">
        <v>86.4982507509627</v>
      </c>
    </row>
    <row r="163">
      <c r="A163" s="116" t="s">
        <v>100</v>
      </c>
      <c r="B163" s="116" t="s">
        <v>101</v>
      </c>
      <c r="C163" s="116" t="s">
        <v>19</v>
      </c>
      <c r="D163" s="116" t="n">
        <v>497.0597865</v>
      </c>
      <c r="E163" s="116" t="n">
        <v>7646.3969718</v>
      </c>
      <c r="F163" s="116" t="n">
        <v>6.10379352715768</v>
      </c>
      <c r="G163" s="116" t="n">
        <v>93.8962064728423</v>
      </c>
    </row>
    <row r="164">
      <c r="A164" s="116" t="s">
        <v>102</v>
      </c>
      <c r="B164" s="116" t="s">
        <v>103</v>
      </c>
      <c r="C164" s="116" t="s">
        <v>18</v>
      </c>
      <c r="D164" s="116" t="n">
        <v>0</v>
      </c>
      <c r="E164" s="116" t="n">
        <v>33.4470173</v>
      </c>
      <c r="F164" s="116" t="n">
        <v>0</v>
      </c>
      <c r="G164" s="116" t="n">
        <v>100</v>
      </c>
    </row>
    <row r="165">
      <c r="A165" s="116" t="s">
        <v>102</v>
      </c>
      <c r="B165" s="116" t="s">
        <v>103</v>
      </c>
      <c r="C165" s="116" t="s">
        <v>19</v>
      </c>
      <c r="D165" s="116" t="n">
        <v>1392.382369</v>
      </c>
      <c r="E165" s="116" t="n">
        <v>11659.7862038</v>
      </c>
      <c r="F165" s="116" t="n">
        <v>10.6678239806192</v>
      </c>
      <c r="G165" s="116" t="n">
        <v>89.3321760193808</v>
      </c>
    </row>
    <row r="166">
      <c r="A166" s="116" t="s">
        <v>104</v>
      </c>
      <c r="B166" s="116" t="s">
        <v>105</v>
      </c>
      <c r="C166" s="116" t="s">
        <v>18</v>
      </c>
      <c r="D166" s="116" t="n">
        <v>52.336084</v>
      </c>
      <c r="E166" s="116" t="n">
        <v>91.5934413</v>
      </c>
      <c r="F166" s="116" t="n">
        <v>36.3622987645607</v>
      </c>
      <c r="G166" s="116" t="n">
        <v>63.6377012354393</v>
      </c>
    </row>
    <row r="167">
      <c r="A167" s="116" t="s">
        <v>104</v>
      </c>
      <c r="B167" s="116" t="s">
        <v>105</v>
      </c>
      <c r="C167" s="116" t="s">
        <v>19</v>
      </c>
      <c r="D167" s="116" t="n">
        <v>2785.0648975</v>
      </c>
      <c r="E167" s="116" t="n">
        <v>34095.7994006</v>
      </c>
      <c r="F167" s="116" t="n">
        <v>7.55151743459407</v>
      </c>
      <c r="G167" s="116" t="n">
        <v>92.4484825654059</v>
      </c>
    </row>
    <row r="168">
      <c r="A168" s="116" t="s">
        <v>106</v>
      </c>
      <c r="B168" s="116" t="s">
        <v>107</v>
      </c>
      <c r="C168" s="116" t="s">
        <v>19</v>
      </c>
      <c r="D168" s="116" t="n">
        <v>191.7188698</v>
      </c>
      <c r="E168" s="116" t="n">
        <v>2921.1112862</v>
      </c>
      <c r="F168" s="116" t="n">
        <v>6.15898909326809</v>
      </c>
      <c r="G168" s="116" t="n">
        <v>93.8410109067319</v>
      </c>
    </row>
    <row r="169">
      <c r="A169" s="116" t="s">
        <v>108</v>
      </c>
      <c r="B169" s="116" t="s">
        <v>109</v>
      </c>
      <c r="C169" s="116" t="s">
        <v>18</v>
      </c>
      <c r="D169" s="116" t="n">
        <v>0</v>
      </c>
      <c r="E169" s="116" t="n">
        <v>117.5053896</v>
      </c>
      <c r="F169" s="116" t="n">
        <v>0</v>
      </c>
      <c r="G169" s="116" t="n">
        <v>100</v>
      </c>
    </row>
    <row r="170">
      <c r="A170" s="116" t="s">
        <v>108</v>
      </c>
      <c r="B170" s="116" t="s">
        <v>109</v>
      </c>
      <c r="C170" s="116" t="s">
        <v>19</v>
      </c>
      <c r="D170" s="116" t="n">
        <v>2019.2273888</v>
      </c>
      <c r="E170" s="116" t="n">
        <v>29084.9781474</v>
      </c>
      <c r="F170" s="116" t="n">
        <v>6.49181470476705</v>
      </c>
      <c r="G170" s="116" t="n">
        <v>93.5081852952329</v>
      </c>
    </row>
    <row r="171">
      <c r="A171" s="116" t="s">
        <v>110</v>
      </c>
      <c r="B171" s="116" t="s">
        <v>111</v>
      </c>
      <c r="C171" s="116" t="s">
        <v>18</v>
      </c>
      <c r="D171" s="116" t="n">
        <v>55.7013567</v>
      </c>
      <c r="E171" s="116" t="n">
        <v>596.8218997</v>
      </c>
      <c r="F171" s="116" t="n">
        <v>8.53630213998914</v>
      </c>
      <c r="G171" s="116" t="n">
        <v>91.4636978600109</v>
      </c>
    </row>
    <row r="172">
      <c r="A172" s="116" t="s">
        <v>110</v>
      </c>
      <c r="B172" s="116" t="s">
        <v>111</v>
      </c>
      <c r="C172" s="116" t="s">
        <v>19</v>
      </c>
      <c r="D172" s="116" t="n">
        <v>2696.901842</v>
      </c>
      <c r="E172" s="116" t="n">
        <v>32632.6512126</v>
      </c>
      <c r="F172" s="116" t="n">
        <v>7.63355776913474</v>
      </c>
      <c r="G172" s="116" t="n">
        <v>92.3664422308653</v>
      </c>
    </row>
    <row r="173">
      <c r="A173" t="s">
        <v>22</v>
      </c>
    </row>
    <row r="174">
      <c r="A174" t="s">
        <v>23</v>
      </c>
    </row>
    <row r="175">
      <c r="A175" t="s">
        <v>24</v>
      </c>
    </row>
    <row r="176">
      <c r="A176" t="s">
        <v>25</v>
      </c>
    </row>
    <row r="177">
      <c r="A177" t="s">
        <v>26</v>
      </c>
    </row>
    <row r="180">
      <c r="G180" s="7" t="str">
        <f>=HYPERLINK("#'Indice'!A1", "Ir al Índice")</f>
      </c>
    </row>
    <row r="181">
      <c r="A181" s="4" t="s">
        <v>444</v>
      </c>
    </row>
    <row r="182">
      <c r="A182" s="5" t="s">
        <v>28</v>
      </c>
      <c r="B182" s="5" t="s">
        <v>116</v>
      </c>
      <c r="C182" s="5" t="s">
        <v>11</v>
      </c>
      <c r="D182" s="5" t="s">
        <v>12</v>
      </c>
      <c r="E182" s="5" t="s">
        <v>13</v>
      </c>
      <c r="F182" s="5" t="s">
        <v>14</v>
      </c>
      <c r="G182" s="5" t="s">
        <v>15</v>
      </c>
    </row>
    <row r="183">
      <c r="A183" s="117" t="s">
        <v>90</v>
      </c>
      <c r="B183" s="117" t="s">
        <v>117</v>
      </c>
      <c r="C183" s="117" t="s">
        <v>19</v>
      </c>
      <c r="D183" s="117" t="n">
        <v>4124.3451773</v>
      </c>
      <c r="E183" s="117" t="n">
        <v>11026.2197089</v>
      </c>
      <c r="F183" s="117" t="n">
        <v>27.222385490436</v>
      </c>
      <c r="G183" s="117" t="n">
        <v>72.777614509564</v>
      </c>
    </row>
    <row r="184">
      <c r="A184" s="117" t="s">
        <v>94</v>
      </c>
      <c r="B184" s="117" t="s">
        <v>118</v>
      </c>
      <c r="C184" s="117" t="s">
        <v>19</v>
      </c>
      <c r="D184" s="117" t="n">
        <v>441.9995138</v>
      </c>
      <c r="E184" s="117" t="n">
        <v>4805.1909903</v>
      </c>
      <c r="F184" s="117" t="n">
        <v>8.42354615207194</v>
      </c>
      <c r="G184" s="117" t="n">
        <v>91.5764538479281</v>
      </c>
    </row>
    <row r="185">
      <c r="A185" s="117" t="s">
        <v>96</v>
      </c>
      <c r="B185" s="117" t="s">
        <v>119</v>
      </c>
      <c r="C185" s="117" t="s">
        <v>19</v>
      </c>
      <c r="D185" s="117" t="n">
        <v>3157.661667</v>
      </c>
      <c r="E185" s="117" t="n">
        <v>9091.8788364</v>
      </c>
      <c r="F185" s="117" t="n">
        <v>25.7777968579601</v>
      </c>
      <c r="G185" s="117" t="n">
        <v>74.2222031420399</v>
      </c>
    </row>
    <row r="186">
      <c r="A186" s="117" t="s">
        <v>98</v>
      </c>
      <c r="B186" s="117" t="s">
        <v>120</v>
      </c>
      <c r="C186" s="117" t="s">
        <v>19</v>
      </c>
      <c r="D186" s="117" t="n">
        <v>7181.1805297</v>
      </c>
      <c r="E186" s="117" t="n">
        <v>36582.8315829</v>
      </c>
      <c r="F186" s="117" t="n">
        <v>16.408871543184</v>
      </c>
      <c r="G186" s="117" t="n">
        <v>83.591128456816</v>
      </c>
    </row>
    <row r="187">
      <c r="A187" s="117" t="s">
        <v>100</v>
      </c>
      <c r="B187" s="117" t="s">
        <v>121</v>
      </c>
      <c r="C187" s="117" t="s">
        <v>19</v>
      </c>
      <c r="D187" s="117" t="n">
        <v>1288.9878446</v>
      </c>
      <c r="E187" s="117" t="n">
        <v>11200.1753345</v>
      </c>
      <c r="F187" s="117" t="n">
        <v>10.3208503733625</v>
      </c>
      <c r="G187" s="117" t="n">
        <v>89.6791496266375</v>
      </c>
    </row>
    <row r="188">
      <c r="A188" s="117" t="s">
        <v>108</v>
      </c>
      <c r="B188" s="117" t="s">
        <v>122</v>
      </c>
      <c r="C188" s="117" t="s">
        <v>18</v>
      </c>
      <c r="D188" s="117" t="n">
        <v>0</v>
      </c>
      <c r="E188" s="117" t="n">
        <v>40.1980354</v>
      </c>
      <c r="F188" s="117" t="n">
        <v>0</v>
      </c>
      <c r="G188" s="117" t="n">
        <v>100</v>
      </c>
    </row>
    <row r="189">
      <c r="A189" s="117" t="s">
        <v>108</v>
      </c>
      <c r="B189" s="117" t="s">
        <v>122</v>
      </c>
      <c r="C189" s="117" t="s">
        <v>19</v>
      </c>
      <c r="D189" s="117" t="n">
        <v>2505.0894819</v>
      </c>
      <c r="E189" s="117" t="n">
        <v>27367.2049497</v>
      </c>
      <c r="F189" s="117" t="n">
        <v>8.38599622012973</v>
      </c>
      <c r="G189" s="117" t="n">
        <v>91.6140037798703</v>
      </c>
    </row>
    <row r="190">
      <c r="A190" s="117" t="s">
        <v>110</v>
      </c>
      <c r="B190" s="117" t="s">
        <v>123</v>
      </c>
      <c r="C190" s="117" t="s">
        <v>18</v>
      </c>
      <c r="D190" s="117" t="n">
        <v>0</v>
      </c>
      <c r="E190" s="117" t="n">
        <v>44.399751</v>
      </c>
      <c r="F190" s="117" t="n">
        <v>0</v>
      </c>
      <c r="G190" s="117" t="n">
        <v>100</v>
      </c>
    </row>
    <row r="191">
      <c r="A191" s="117" t="s">
        <v>110</v>
      </c>
      <c r="B191" s="117" t="s">
        <v>123</v>
      </c>
      <c r="C191" s="117" t="s">
        <v>19</v>
      </c>
      <c r="D191" s="117" t="n">
        <v>4327.0524359</v>
      </c>
      <c r="E191" s="117" t="n">
        <v>27053.1051642</v>
      </c>
      <c r="F191" s="117" t="n">
        <v>13.789135449996</v>
      </c>
      <c r="G191" s="117" t="n">
        <v>86.210864550004</v>
      </c>
    </row>
    <row r="192">
      <c r="A192" s="117" t="s">
        <v>112</v>
      </c>
      <c r="B192" s="117" t="s">
        <v>124</v>
      </c>
      <c r="C192" s="117" t="s">
        <v>19</v>
      </c>
      <c r="D192" s="117" t="n">
        <v>3129.7685339</v>
      </c>
      <c r="E192" s="117" t="n">
        <v>13214.9166183</v>
      </c>
      <c r="F192" s="117" t="n">
        <v>19.1485397531731</v>
      </c>
      <c r="G192" s="117" t="n">
        <v>80.8514602468269</v>
      </c>
    </row>
    <row r="193">
      <c r="A193" s="117" t="s">
        <v>125</v>
      </c>
      <c r="B193" s="117" t="s">
        <v>126</v>
      </c>
      <c r="C193" s="117" t="s">
        <v>19</v>
      </c>
      <c r="D193" s="117" t="n">
        <v>1145.9464043</v>
      </c>
      <c r="E193" s="117" t="n">
        <v>5607.0542706</v>
      </c>
      <c r="F193" s="117" t="n">
        <v>16.9694400973382</v>
      </c>
      <c r="G193" s="117" t="n">
        <v>83.0305599026618</v>
      </c>
    </row>
    <row r="194">
      <c r="A194" s="117" t="s">
        <v>127</v>
      </c>
      <c r="B194" s="117" t="s">
        <v>128</v>
      </c>
      <c r="C194" s="117" t="s">
        <v>18</v>
      </c>
      <c r="D194" s="117" t="n">
        <v>25.1993405</v>
      </c>
      <c r="E194" s="117" t="n">
        <v>20.3710533</v>
      </c>
      <c r="F194" s="117" t="n">
        <v>55.2976140838177</v>
      </c>
      <c r="G194" s="117" t="n">
        <v>44.7023859161823</v>
      </c>
    </row>
    <row r="195">
      <c r="A195" s="117" t="s">
        <v>127</v>
      </c>
      <c r="B195" s="117" t="s">
        <v>128</v>
      </c>
      <c r="C195" s="117" t="s">
        <v>19</v>
      </c>
      <c r="D195" s="117" t="n">
        <v>1611.4305984</v>
      </c>
      <c r="E195" s="117" t="n">
        <v>13434.4511815</v>
      </c>
      <c r="F195" s="117" t="n">
        <v>10.7101107264629</v>
      </c>
      <c r="G195" s="117" t="n">
        <v>89.2898892735371</v>
      </c>
    </row>
    <row r="196">
      <c r="A196" s="117" t="s">
        <v>129</v>
      </c>
      <c r="B196" s="117" t="s">
        <v>130</v>
      </c>
      <c r="C196" s="117" t="s">
        <v>18</v>
      </c>
      <c r="D196" s="117" t="n">
        <v>0</v>
      </c>
      <c r="E196" s="117" t="n">
        <v>37.7712766</v>
      </c>
      <c r="F196" s="117" t="n">
        <v>0</v>
      </c>
      <c r="G196" s="117" t="n">
        <v>100</v>
      </c>
    </row>
    <row r="197">
      <c r="A197" s="117" t="s">
        <v>129</v>
      </c>
      <c r="B197" s="117" t="s">
        <v>130</v>
      </c>
      <c r="C197" s="117" t="s">
        <v>19</v>
      </c>
      <c r="D197" s="117" t="n">
        <v>2940.3404232</v>
      </c>
      <c r="E197" s="117" t="n">
        <v>20455.6154549</v>
      </c>
      <c r="F197" s="117" t="n">
        <v>12.5677293910113</v>
      </c>
      <c r="G197" s="117" t="n">
        <v>87.4322706089887</v>
      </c>
    </row>
    <row r="198">
      <c r="A198" s="117" t="s">
        <v>131</v>
      </c>
      <c r="B198" s="117" t="s">
        <v>132</v>
      </c>
      <c r="C198" s="117" t="s">
        <v>18</v>
      </c>
      <c r="D198" s="117" t="n">
        <v>70.164106</v>
      </c>
      <c r="E198" s="117" t="n">
        <v>11.5017756</v>
      </c>
      <c r="F198" s="117" t="n">
        <v>85.916057753058</v>
      </c>
      <c r="G198" s="117" t="n">
        <v>14.083942246942</v>
      </c>
    </row>
    <row r="199">
      <c r="A199" s="117" t="s">
        <v>131</v>
      </c>
      <c r="B199" s="117" t="s">
        <v>132</v>
      </c>
      <c r="C199" s="117" t="s">
        <v>19</v>
      </c>
      <c r="D199" s="117" t="n">
        <v>1724.0505203</v>
      </c>
      <c r="E199" s="117" t="n">
        <v>13780.1718803</v>
      </c>
      <c r="F199" s="117" t="n">
        <v>11.1198773840685</v>
      </c>
      <c r="G199" s="117" t="n">
        <v>88.8801226159315</v>
      </c>
    </row>
    <row r="200">
      <c r="A200" s="117" t="s">
        <v>133</v>
      </c>
      <c r="B200" s="117" t="s">
        <v>134</v>
      </c>
      <c r="C200" s="117" t="s">
        <v>19</v>
      </c>
      <c r="D200" s="117" t="n">
        <v>2754.7861868</v>
      </c>
      <c r="E200" s="117" t="n">
        <v>12281.2789751</v>
      </c>
      <c r="F200" s="117" t="n">
        <v>18.321190797845</v>
      </c>
      <c r="G200" s="117" t="n">
        <v>81.678809202155</v>
      </c>
    </row>
    <row r="201">
      <c r="A201" s="117" t="s">
        <v>135</v>
      </c>
      <c r="B201" s="117" t="s">
        <v>136</v>
      </c>
      <c r="C201" s="117" t="s">
        <v>19</v>
      </c>
      <c r="D201" s="117" t="n">
        <v>3862.6074187</v>
      </c>
      <c r="E201" s="117" t="n">
        <v>30874.2417239</v>
      </c>
      <c r="F201" s="117" t="n">
        <v>11.1196251647448</v>
      </c>
      <c r="G201" s="117" t="n">
        <v>88.8803748352552</v>
      </c>
    </row>
    <row r="202">
      <c r="A202" s="117" t="s">
        <v>137</v>
      </c>
      <c r="B202" s="117" t="s">
        <v>138</v>
      </c>
      <c r="C202" s="117" t="s">
        <v>18</v>
      </c>
      <c r="D202" s="117" t="n">
        <v>90.8137878</v>
      </c>
      <c r="E202" s="117" t="n">
        <v>0</v>
      </c>
      <c r="F202" s="117" t="n">
        <v>100</v>
      </c>
      <c r="G202" s="117" t="n">
        <v>0</v>
      </c>
    </row>
    <row r="203">
      <c r="A203" s="117" t="s">
        <v>137</v>
      </c>
      <c r="B203" s="117" t="s">
        <v>138</v>
      </c>
      <c r="C203" s="117" t="s">
        <v>19</v>
      </c>
      <c r="D203" s="117" t="n">
        <v>5418.2594107</v>
      </c>
      <c r="E203" s="117" t="n">
        <v>29815.6563093</v>
      </c>
      <c r="F203" s="117" t="n">
        <v>15.3779655198085</v>
      </c>
      <c r="G203" s="117" t="n">
        <v>84.6220344801915</v>
      </c>
    </row>
    <row r="204">
      <c r="A204" s="117" t="s">
        <v>139</v>
      </c>
      <c r="B204" s="117" t="s">
        <v>140</v>
      </c>
      <c r="C204" s="117" t="s">
        <v>18</v>
      </c>
      <c r="D204" s="117" t="n">
        <v>47.5327977</v>
      </c>
      <c r="E204" s="117" t="n">
        <v>48.2896922</v>
      </c>
      <c r="F204" s="117" t="n">
        <v>49.6050538340269</v>
      </c>
      <c r="G204" s="117" t="n">
        <v>50.3949461659731</v>
      </c>
    </row>
    <row r="205">
      <c r="A205" s="117" t="s">
        <v>139</v>
      </c>
      <c r="B205" s="117" t="s">
        <v>140</v>
      </c>
      <c r="C205" s="117" t="s">
        <v>19</v>
      </c>
      <c r="D205" s="117" t="n">
        <v>1605.3931263</v>
      </c>
      <c r="E205" s="117" t="n">
        <v>12446.1031222</v>
      </c>
      <c r="F205" s="117" t="n">
        <v>11.4250688888123</v>
      </c>
      <c r="G205" s="117" t="n">
        <v>88.5749311111877</v>
      </c>
    </row>
    <row r="206">
      <c r="A206" s="117" t="s">
        <v>141</v>
      </c>
      <c r="B206" s="117" t="s">
        <v>142</v>
      </c>
      <c r="C206" s="117" t="s">
        <v>19</v>
      </c>
      <c r="D206" s="117" t="n">
        <v>4985.7922884</v>
      </c>
      <c r="E206" s="117" t="n">
        <v>17824.1972632</v>
      </c>
      <c r="F206" s="117" t="n">
        <v>21.8579332407027</v>
      </c>
      <c r="G206" s="117" t="n">
        <v>78.1420667592973</v>
      </c>
    </row>
    <row r="207">
      <c r="A207" s="117" t="s">
        <v>143</v>
      </c>
      <c r="B207" s="117" t="s">
        <v>144</v>
      </c>
      <c r="C207" s="117" t="s">
        <v>19</v>
      </c>
      <c r="D207" s="117" t="n">
        <v>358.8340027</v>
      </c>
      <c r="E207" s="117" t="n">
        <v>5113.8799055</v>
      </c>
      <c r="F207" s="117" t="n">
        <v>6.55678350301381</v>
      </c>
      <c r="G207" s="117" t="n">
        <v>93.4432164969862</v>
      </c>
    </row>
    <row r="208">
      <c r="A208" s="117" t="s">
        <v>145</v>
      </c>
      <c r="B208" s="117" t="s">
        <v>146</v>
      </c>
      <c r="C208" s="117" t="s">
        <v>18</v>
      </c>
      <c r="D208" s="117" t="n">
        <v>0</v>
      </c>
      <c r="E208" s="117" t="n">
        <v>44.3145478</v>
      </c>
      <c r="F208" s="117" t="n">
        <v>0</v>
      </c>
      <c r="G208" s="117" t="n">
        <v>100</v>
      </c>
    </row>
    <row r="209">
      <c r="A209" s="117" t="s">
        <v>145</v>
      </c>
      <c r="B209" s="117" t="s">
        <v>146</v>
      </c>
      <c r="C209" s="117" t="s">
        <v>19</v>
      </c>
      <c r="D209" s="117" t="n">
        <v>143.6171973</v>
      </c>
      <c r="E209" s="117" t="n">
        <v>7248.1457581</v>
      </c>
      <c r="F209" s="117" t="n">
        <v>1.94293564561728</v>
      </c>
      <c r="G209" s="117" t="n">
        <v>98.0570643543827</v>
      </c>
    </row>
    <row r="210">
      <c r="A210" s="117" t="s">
        <v>147</v>
      </c>
      <c r="B210" s="117" t="s">
        <v>148</v>
      </c>
      <c r="C210" s="117" t="s">
        <v>18</v>
      </c>
      <c r="D210" s="117" t="n">
        <v>0</v>
      </c>
      <c r="E210" s="117" t="n">
        <v>73.2699646</v>
      </c>
      <c r="F210" s="117" t="n">
        <v>0</v>
      </c>
      <c r="G210" s="117" t="n">
        <v>100</v>
      </c>
    </row>
    <row r="211">
      <c r="A211" s="117" t="s">
        <v>147</v>
      </c>
      <c r="B211" s="117" t="s">
        <v>148</v>
      </c>
      <c r="C211" s="117" t="s">
        <v>19</v>
      </c>
      <c r="D211" s="117" t="n">
        <v>524.7140158</v>
      </c>
      <c r="E211" s="117" t="n">
        <v>6961.1223149</v>
      </c>
      <c r="F211" s="117" t="n">
        <v>7.0094240993235</v>
      </c>
      <c r="G211" s="117" t="n">
        <v>92.9905759006765</v>
      </c>
    </row>
    <row r="212">
      <c r="A212" s="117" t="s">
        <v>149</v>
      </c>
      <c r="B212" s="117" t="s">
        <v>150</v>
      </c>
      <c r="C212" s="117" t="s">
        <v>18</v>
      </c>
      <c r="D212" s="117" t="n">
        <v>0</v>
      </c>
      <c r="E212" s="117" t="n">
        <v>33.4470173</v>
      </c>
      <c r="F212" s="117" t="n">
        <v>0</v>
      </c>
      <c r="G212" s="117" t="n">
        <v>100</v>
      </c>
    </row>
    <row r="213">
      <c r="A213" s="117" t="s">
        <v>149</v>
      </c>
      <c r="B213" s="117" t="s">
        <v>150</v>
      </c>
      <c r="C213" s="117" t="s">
        <v>19</v>
      </c>
      <c r="D213" s="117" t="n">
        <v>624.8392363</v>
      </c>
      <c r="E213" s="117" t="n">
        <v>4086.2492428</v>
      </c>
      <c r="F213" s="117" t="n">
        <v>13.2631607126888</v>
      </c>
      <c r="G213" s="117" t="n">
        <v>86.7368392873112</v>
      </c>
    </row>
    <row r="214">
      <c r="A214" s="117" t="s">
        <v>151</v>
      </c>
      <c r="B214" s="117" t="s">
        <v>152</v>
      </c>
      <c r="C214" s="117" t="s">
        <v>18</v>
      </c>
      <c r="D214" s="117" t="n">
        <v>0</v>
      </c>
      <c r="E214" s="117" t="n">
        <v>16.4776618</v>
      </c>
      <c r="F214" s="117" t="n">
        <v>0</v>
      </c>
      <c r="G214" s="117" t="n">
        <v>100</v>
      </c>
    </row>
    <row r="215">
      <c r="A215" s="117" t="s">
        <v>151</v>
      </c>
      <c r="B215" s="117" t="s">
        <v>152</v>
      </c>
      <c r="C215" s="117" t="s">
        <v>19</v>
      </c>
      <c r="D215" s="117" t="n">
        <v>474.8104511</v>
      </c>
      <c r="E215" s="117" t="n">
        <v>7074.5822935</v>
      </c>
      <c r="F215" s="117" t="n">
        <v>6.28938600975061</v>
      </c>
      <c r="G215" s="117" t="n">
        <v>93.7106139902494</v>
      </c>
    </row>
    <row r="216">
      <c r="A216" s="117" t="s">
        <v>153</v>
      </c>
      <c r="B216" s="117" t="s">
        <v>154</v>
      </c>
      <c r="C216" s="117" t="s">
        <v>19</v>
      </c>
      <c r="D216" s="117" t="n">
        <v>323.8578219</v>
      </c>
      <c r="E216" s="117" t="n">
        <v>4567.6992441</v>
      </c>
      <c r="F216" s="117" t="n">
        <v>6.62075117453</v>
      </c>
      <c r="G216" s="117" t="n">
        <v>93.37924882547</v>
      </c>
    </row>
    <row r="217">
      <c r="A217" s="117" t="s">
        <v>155</v>
      </c>
      <c r="B217" s="117" t="s">
        <v>156</v>
      </c>
      <c r="C217" s="117" t="s">
        <v>19</v>
      </c>
      <c r="D217" s="117" t="n">
        <v>767.5431327</v>
      </c>
      <c r="E217" s="117" t="n">
        <v>7573.536961</v>
      </c>
      <c r="F217" s="117" t="n">
        <v>9.20196334380872</v>
      </c>
      <c r="G217" s="117" t="n">
        <v>90.7980366561913</v>
      </c>
    </row>
    <row r="218">
      <c r="A218" s="117" t="s">
        <v>157</v>
      </c>
      <c r="B218" s="117" t="s">
        <v>158</v>
      </c>
      <c r="C218" s="117" t="s">
        <v>18</v>
      </c>
      <c r="D218" s="117" t="n">
        <v>0</v>
      </c>
      <c r="E218" s="117" t="n">
        <v>56.3822535</v>
      </c>
      <c r="F218" s="117" t="n">
        <v>0</v>
      </c>
      <c r="G218" s="117" t="n">
        <v>100</v>
      </c>
    </row>
    <row r="219">
      <c r="A219" s="117" t="s">
        <v>157</v>
      </c>
      <c r="B219" s="117" t="s">
        <v>158</v>
      </c>
      <c r="C219" s="117" t="s">
        <v>19</v>
      </c>
      <c r="D219" s="117" t="n">
        <v>772.8762427</v>
      </c>
      <c r="E219" s="117" t="n">
        <v>9297.0635922</v>
      </c>
      <c r="F219" s="117" t="n">
        <v>7.67508302305239</v>
      </c>
      <c r="G219" s="117" t="n">
        <v>92.3249169769476</v>
      </c>
    </row>
    <row r="220">
      <c r="A220" s="117" t="s">
        <v>159</v>
      </c>
      <c r="B220" s="117" t="s">
        <v>160</v>
      </c>
      <c r="C220" s="117" t="s">
        <v>18</v>
      </c>
      <c r="D220" s="117" t="n">
        <v>0</v>
      </c>
      <c r="E220" s="117" t="n">
        <v>38.2901837</v>
      </c>
      <c r="F220" s="117" t="n">
        <v>0</v>
      </c>
      <c r="G220" s="117" t="n">
        <v>100</v>
      </c>
    </row>
    <row r="221">
      <c r="A221" s="117" t="s">
        <v>159</v>
      </c>
      <c r="B221" s="117" t="s">
        <v>160</v>
      </c>
      <c r="C221" s="117" t="s">
        <v>19</v>
      </c>
      <c r="D221" s="117" t="n">
        <v>428.2845043</v>
      </c>
      <c r="E221" s="117" t="n">
        <v>14189.0063518</v>
      </c>
      <c r="F221" s="117" t="n">
        <v>2.92998551179045</v>
      </c>
      <c r="G221" s="117" t="n">
        <v>97.0700144882096</v>
      </c>
    </row>
    <row r="222">
      <c r="A222" s="117" t="s">
        <v>161</v>
      </c>
      <c r="B222" s="117" t="s">
        <v>162</v>
      </c>
      <c r="C222" s="117" t="s">
        <v>18</v>
      </c>
      <c r="D222" s="117" t="n">
        <v>0</v>
      </c>
      <c r="E222" s="117" t="n">
        <v>53.3032576</v>
      </c>
      <c r="F222" s="117" t="n">
        <v>0</v>
      </c>
      <c r="G222" s="117" t="n">
        <v>100</v>
      </c>
    </row>
    <row r="223">
      <c r="A223" s="117" t="s">
        <v>161</v>
      </c>
      <c r="B223" s="117" t="s">
        <v>162</v>
      </c>
      <c r="C223" s="117" t="s">
        <v>19</v>
      </c>
      <c r="D223" s="117" t="n">
        <v>790.501597</v>
      </c>
      <c r="E223" s="117" t="n">
        <v>8798.8091403</v>
      </c>
      <c r="F223" s="117" t="n">
        <v>8.24357056159572</v>
      </c>
      <c r="G223" s="117" t="n">
        <v>91.7564294384043</v>
      </c>
    </row>
    <row r="224">
      <c r="A224" s="117" t="s">
        <v>163</v>
      </c>
      <c r="B224" s="117" t="s">
        <v>164</v>
      </c>
      <c r="C224" s="117" t="s">
        <v>19</v>
      </c>
      <c r="D224" s="117" t="n">
        <v>938.1700275</v>
      </c>
      <c r="E224" s="117" t="n">
        <v>17619.3869587</v>
      </c>
      <c r="F224" s="117" t="n">
        <v>5.05546084647701</v>
      </c>
      <c r="G224" s="117" t="n">
        <v>94.944539153523</v>
      </c>
    </row>
    <row r="225">
      <c r="A225" s="117" t="s">
        <v>165</v>
      </c>
      <c r="B225" s="117" t="s">
        <v>166</v>
      </c>
      <c r="C225" s="117" t="s">
        <v>18</v>
      </c>
      <c r="D225" s="117" t="n">
        <v>52.336084</v>
      </c>
      <c r="E225" s="117" t="n">
        <v>0</v>
      </c>
      <c r="F225" s="117" t="n">
        <v>100</v>
      </c>
      <c r="G225" s="117" t="n">
        <v>0</v>
      </c>
    </row>
    <row r="226">
      <c r="A226" s="117" t="s">
        <v>165</v>
      </c>
      <c r="B226" s="117" t="s">
        <v>166</v>
      </c>
      <c r="C226" s="117" t="s">
        <v>19</v>
      </c>
      <c r="D226" s="117" t="n">
        <v>1328.4154444</v>
      </c>
      <c r="E226" s="117" t="n">
        <v>10257.3311099</v>
      </c>
      <c r="F226" s="117" t="n">
        <v>11.4659460067937</v>
      </c>
      <c r="G226" s="117" t="n">
        <v>88.5340539932063</v>
      </c>
    </row>
    <row r="227">
      <c r="A227" s="117" t="s">
        <v>167</v>
      </c>
      <c r="B227" s="117" t="s">
        <v>168</v>
      </c>
      <c r="C227" s="117" t="s">
        <v>19</v>
      </c>
      <c r="D227" s="117" t="n">
        <v>2161.600199</v>
      </c>
      <c r="E227" s="117" t="n">
        <v>12866.962326</v>
      </c>
      <c r="F227" s="117" t="n">
        <v>14.3832798073946</v>
      </c>
      <c r="G227" s="117" t="n">
        <v>85.6167201926054</v>
      </c>
    </row>
    <row r="228">
      <c r="A228" s="117" t="s">
        <v>169</v>
      </c>
      <c r="B228" s="117" t="s">
        <v>170</v>
      </c>
      <c r="C228" s="117" t="s">
        <v>18</v>
      </c>
      <c r="D228" s="117" t="n">
        <v>33.3239567</v>
      </c>
      <c r="E228" s="117" t="n">
        <v>0</v>
      </c>
      <c r="F228" s="117" t="n">
        <v>100</v>
      </c>
      <c r="G228" s="117" t="n">
        <v>0</v>
      </c>
    </row>
    <row r="229">
      <c r="A229" s="117" t="s">
        <v>169</v>
      </c>
      <c r="B229" s="117" t="s">
        <v>170</v>
      </c>
      <c r="C229" s="117" t="s">
        <v>19</v>
      </c>
      <c r="D229" s="117" t="n">
        <v>2269.1013975</v>
      </c>
      <c r="E229" s="117" t="n">
        <v>7628.1030358</v>
      </c>
      <c r="F229" s="117" t="n">
        <v>22.9266901860228</v>
      </c>
      <c r="G229" s="117" t="n">
        <v>77.0733098139772</v>
      </c>
    </row>
    <row r="230">
      <c r="A230" s="117" t="s">
        <v>171</v>
      </c>
      <c r="B230" s="117" t="s">
        <v>172</v>
      </c>
      <c r="C230" s="117" t="s">
        <v>18</v>
      </c>
      <c r="D230" s="117" t="n">
        <v>0</v>
      </c>
      <c r="E230" s="117" t="n">
        <v>171.2546228</v>
      </c>
      <c r="F230" s="117" t="n">
        <v>0</v>
      </c>
      <c r="G230" s="117" t="n">
        <v>100</v>
      </c>
    </row>
    <row r="231">
      <c r="A231" s="117" t="s">
        <v>171</v>
      </c>
      <c r="B231" s="117" t="s">
        <v>172</v>
      </c>
      <c r="C231" s="117" t="s">
        <v>19</v>
      </c>
      <c r="D231" s="117" t="n">
        <v>1060.8208787</v>
      </c>
      <c r="E231" s="117" t="n">
        <v>9935.6408423</v>
      </c>
      <c r="F231" s="117" t="n">
        <v>9.64692921791511</v>
      </c>
      <c r="G231" s="117" t="n">
        <v>90.3530707820849</v>
      </c>
    </row>
    <row r="232">
      <c r="A232" s="117" t="s">
        <v>173</v>
      </c>
      <c r="B232" s="117" t="s">
        <v>174</v>
      </c>
      <c r="C232" s="117" t="s">
        <v>18</v>
      </c>
      <c r="D232" s="117" t="n">
        <v>0</v>
      </c>
      <c r="E232" s="117" t="n">
        <v>44.0098913</v>
      </c>
      <c r="F232" s="117" t="n">
        <v>0</v>
      </c>
      <c r="G232" s="117" t="n">
        <v>100</v>
      </c>
    </row>
    <row r="233">
      <c r="A233" s="117" t="s">
        <v>173</v>
      </c>
      <c r="B233" s="117" t="s">
        <v>174</v>
      </c>
      <c r="C233" s="117" t="s">
        <v>19</v>
      </c>
      <c r="D233" s="117" t="n">
        <v>1462.5741661</v>
      </c>
      <c r="E233" s="117" t="n">
        <v>17718.1349496</v>
      </c>
      <c r="F233" s="117" t="n">
        <v>7.62523511136946</v>
      </c>
      <c r="G233" s="117" t="n">
        <v>92.3747648886305</v>
      </c>
    </row>
    <row r="234">
      <c r="A234" s="117" t="s">
        <v>175</v>
      </c>
      <c r="B234" s="117" t="s">
        <v>176</v>
      </c>
      <c r="C234" s="117" t="s">
        <v>18</v>
      </c>
      <c r="D234" s="117" t="n">
        <v>0</v>
      </c>
      <c r="E234" s="117" t="n">
        <v>27.1295871</v>
      </c>
      <c r="F234" s="117" t="n">
        <v>0</v>
      </c>
      <c r="G234" s="117" t="n">
        <v>100</v>
      </c>
    </row>
    <row r="235">
      <c r="A235" s="117" t="s">
        <v>175</v>
      </c>
      <c r="B235" s="117" t="s">
        <v>176</v>
      </c>
      <c r="C235" s="117" t="s">
        <v>19</v>
      </c>
      <c r="D235" s="117" t="n">
        <v>89.6318526</v>
      </c>
      <c r="E235" s="117" t="n">
        <v>3451.1686661</v>
      </c>
      <c r="F235" s="117" t="n">
        <v>2.53140079839652</v>
      </c>
      <c r="G235" s="117" t="n">
        <v>97.4685992016035</v>
      </c>
    </row>
    <row r="236">
      <c r="A236" s="117" t="s">
        <v>177</v>
      </c>
      <c r="B236" s="117" t="s">
        <v>178</v>
      </c>
      <c r="C236" s="117" t="s">
        <v>18</v>
      </c>
      <c r="D236" s="117" t="n">
        <v>0</v>
      </c>
      <c r="E236" s="117" t="n">
        <v>64.4324917</v>
      </c>
      <c r="F236" s="117" t="n">
        <v>0</v>
      </c>
      <c r="G236" s="117" t="n">
        <v>100</v>
      </c>
    </row>
    <row r="237">
      <c r="A237" s="117" t="s">
        <v>177</v>
      </c>
      <c r="B237" s="117" t="s">
        <v>178</v>
      </c>
      <c r="C237" s="117" t="s">
        <v>19</v>
      </c>
      <c r="D237" s="117" t="n">
        <v>25.9003609</v>
      </c>
      <c r="E237" s="117" t="n">
        <v>4309.0330627</v>
      </c>
      <c r="F237" s="117" t="n">
        <v>0.59748001570208</v>
      </c>
      <c r="G237" s="117" t="n">
        <v>99.4025199842979</v>
      </c>
    </row>
    <row r="238">
      <c r="A238" s="117" t="s">
        <v>179</v>
      </c>
      <c r="B238" s="117" t="s">
        <v>180</v>
      </c>
      <c r="C238" s="117" t="s">
        <v>19</v>
      </c>
      <c r="D238" s="117" t="n">
        <v>118.4337801</v>
      </c>
      <c r="E238" s="117" t="n">
        <v>2807.4430044</v>
      </c>
      <c r="F238" s="117" t="n">
        <v>4.0478047718007</v>
      </c>
      <c r="G238" s="117" t="n">
        <v>95.9521952281993</v>
      </c>
    </row>
    <row r="239">
      <c r="A239" s="117" t="s">
        <v>181</v>
      </c>
      <c r="B239" s="117" t="s">
        <v>182</v>
      </c>
      <c r="C239" s="117" t="s">
        <v>18</v>
      </c>
      <c r="D239" s="117" t="n">
        <v>0</v>
      </c>
      <c r="E239" s="117" t="n">
        <v>21.7865878</v>
      </c>
      <c r="F239" s="117" t="n">
        <v>0</v>
      </c>
      <c r="G239" s="117" t="n">
        <v>100</v>
      </c>
    </row>
    <row r="240">
      <c r="A240" s="117" t="s">
        <v>181</v>
      </c>
      <c r="B240" s="117" t="s">
        <v>182</v>
      </c>
      <c r="C240" s="117" t="s">
        <v>19</v>
      </c>
      <c r="D240" s="117" t="n">
        <v>40.0496612</v>
      </c>
      <c r="E240" s="117" t="n">
        <v>419.4752924</v>
      </c>
      <c r="F240" s="117" t="n">
        <v>8.71544861410547</v>
      </c>
      <c r="G240" s="117" t="n">
        <v>91.2845513858945</v>
      </c>
    </row>
    <row r="241">
      <c r="A241" s="117" t="s">
        <v>183</v>
      </c>
      <c r="B241" s="117" t="s">
        <v>184</v>
      </c>
      <c r="C241" s="117" t="s">
        <v>18</v>
      </c>
      <c r="D241" s="117" t="n">
        <v>0</v>
      </c>
      <c r="E241" s="117" t="n">
        <v>8.9770147</v>
      </c>
      <c r="F241" s="117" t="n">
        <v>0</v>
      </c>
      <c r="G241" s="117" t="n">
        <v>100</v>
      </c>
    </row>
    <row r="242">
      <c r="A242" s="117" t="s">
        <v>183</v>
      </c>
      <c r="B242" s="117" t="s">
        <v>184</v>
      </c>
      <c r="C242" s="117" t="s">
        <v>19</v>
      </c>
      <c r="D242" s="117" t="n">
        <v>215.9602773</v>
      </c>
      <c r="E242" s="117" t="n">
        <v>1733.5295428</v>
      </c>
      <c r="F242" s="117" t="n">
        <v>11.0777843040454</v>
      </c>
      <c r="G242" s="117" t="n">
        <v>88.9222156959546</v>
      </c>
    </row>
    <row r="243">
      <c r="A243" s="117" t="s">
        <v>185</v>
      </c>
      <c r="B243" s="117" t="s">
        <v>186</v>
      </c>
      <c r="C243" s="117" t="s">
        <v>19</v>
      </c>
      <c r="D243" s="117" t="n">
        <v>282.280855</v>
      </c>
      <c r="E243" s="117" t="n">
        <v>7318.105351</v>
      </c>
      <c r="F243" s="117" t="n">
        <v>3.71403304186251</v>
      </c>
      <c r="G243" s="117" t="n">
        <v>96.2859669581375</v>
      </c>
    </row>
    <row r="244">
      <c r="A244" s="117" t="s">
        <v>187</v>
      </c>
      <c r="B244" s="117" t="s">
        <v>188</v>
      </c>
      <c r="C244" s="117" t="s">
        <v>18</v>
      </c>
      <c r="D244" s="117" t="n">
        <v>0</v>
      </c>
      <c r="E244" s="117" t="n">
        <v>35.6684596</v>
      </c>
      <c r="F244" s="117" t="n">
        <v>0</v>
      </c>
      <c r="G244" s="117" t="n">
        <v>100</v>
      </c>
    </row>
    <row r="245">
      <c r="A245" s="117" t="s">
        <v>187</v>
      </c>
      <c r="B245" s="117" t="s">
        <v>188</v>
      </c>
      <c r="C245" s="117" t="s">
        <v>19</v>
      </c>
      <c r="D245" s="117" t="n">
        <v>273.2995627</v>
      </c>
      <c r="E245" s="117" t="n">
        <v>3661.6973679</v>
      </c>
      <c r="F245" s="117" t="n">
        <v>6.94535643915554</v>
      </c>
      <c r="G245" s="117" t="n">
        <v>93.0546435608445</v>
      </c>
    </row>
    <row r="246">
      <c r="A246" s="117" t="s">
        <v>189</v>
      </c>
      <c r="B246" s="117" t="s">
        <v>190</v>
      </c>
      <c r="C246" s="117" t="s">
        <v>18</v>
      </c>
      <c r="D246" s="117" t="n">
        <v>57.820415</v>
      </c>
      <c r="E246" s="117" t="n">
        <v>61.694835</v>
      </c>
      <c r="F246" s="117" t="n">
        <v>48.3791106155909</v>
      </c>
      <c r="G246" s="117" t="n">
        <v>51.6208893844091</v>
      </c>
    </row>
    <row r="247">
      <c r="A247" s="117" t="s">
        <v>189</v>
      </c>
      <c r="B247" s="117" t="s">
        <v>190</v>
      </c>
      <c r="C247" s="117" t="s">
        <v>19</v>
      </c>
      <c r="D247" s="117" t="n">
        <v>332.785772</v>
      </c>
      <c r="E247" s="117" t="n">
        <v>4119.7066479</v>
      </c>
      <c r="F247" s="117" t="n">
        <v>7.47414572819136</v>
      </c>
      <c r="G247" s="117" t="n">
        <v>92.5258542718086</v>
      </c>
    </row>
    <row r="248">
      <c r="A248" s="117" t="s">
        <v>191</v>
      </c>
      <c r="B248" s="117" t="s">
        <v>192</v>
      </c>
      <c r="C248" s="117" t="s">
        <v>18</v>
      </c>
      <c r="D248" s="117" t="n">
        <v>21.4521121</v>
      </c>
      <c r="E248" s="117" t="n">
        <v>118.0930087</v>
      </c>
      <c r="F248" s="117" t="n">
        <v>15.3728858286244</v>
      </c>
      <c r="G248" s="117" t="n">
        <v>84.6271141713756</v>
      </c>
    </row>
    <row r="249">
      <c r="A249" s="117" t="s">
        <v>191</v>
      </c>
      <c r="B249" s="117" t="s">
        <v>192</v>
      </c>
      <c r="C249" s="117" t="s">
        <v>19</v>
      </c>
      <c r="D249" s="117" t="n">
        <v>78.3556243</v>
      </c>
      <c r="E249" s="117" t="n">
        <v>2390.660223</v>
      </c>
      <c r="F249" s="117" t="n">
        <v>3.17355696139764</v>
      </c>
      <c r="G249" s="117" t="n">
        <v>96.8264430386024</v>
      </c>
    </row>
    <row r="250">
      <c r="A250" s="117" t="s">
        <v>193</v>
      </c>
      <c r="B250" s="117" t="s">
        <v>194</v>
      </c>
      <c r="C250" s="117" t="s">
        <v>19</v>
      </c>
      <c r="D250" s="117" t="n">
        <v>116.6100458</v>
      </c>
      <c r="E250" s="117" t="n">
        <v>1956.9262659</v>
      </c>
      <c r="F250" s="117" t="n">
        <v>5.62372817596797</v>
      </c>
      <c r="G250" s="117" t="n">
        <v>94.376271824032</v>
      </c>
    </row>
    <row r="251">
      <c r="A251" s="117" t="s">
        <v>195</v>
      </c>
      <c r="B251" s="117" t="s">
        <v>196</v>
      </c>
      <c r="C251" s="117" t="s">
        <v>18</v>
      </c>
      <c r="D251" s="117" t="n">
        <v>0</v>
      </c>
      <c r="E251" s="117" t="n">
        <v>44.4797551</v>
      </c>
      <c r="F251" s="117" t="n">
        <v>0</v>
      </c>
      <c r="G251" s="117" t="n">
        <v>100</v>
      </c>
    </row>
    <row r="252">
      <c r="A252" s="117" t="s">
        <v>195</v>
      </c>
      <c r="B252" s="117" t="s">
        <v>196</v>
      </c>
      <c r="C252" s="117" t="s">
        <v>19</v>
      </c>
      <c r="D252" s="117" t="n">
        <v>1119.8349602</v>
      </c>
      <c r="E252" s="117" t="n">
        <v>10422.7668349</v>
      </c>
      <c r="F252" s="117" t="n">
        <v>9.7017551162112</v>
      </c>
      <c r="G252" s="117" t="n">
        <v>90.2982448837888</v>
      </c>
    </row>
    <row r="253">
      <c r="A253" s="117" t="s">
        <v>197</v>
      </c>
      <c r="B253" s="117" t="s">
        <v>198</v>
      </c>
      <c r="C253" s="117" t="s">
        <v>18</v>
      </c>
      <c r="D253" s="117" t="n">
        <v>0</v>
      </c>
      <c r="E253" s="117" t="n">
        <v>181.9472011</v>
      </c>
      <c r="F253" s="117" t="n">
        <v>0</v>
      </c>
      <c r="G253" s="117" t="n">
        <v>100</v>
      </c>
    </row>
    <row r="254">
      <c r="A254" s="117" t="s">
        <v>197</v>
      </c>
      <c r="B254" s="117" t="s">
        <v>198</v>
      </c>
      <c r="C254" s="117" t="s">
        <v>19</v>
      </c>
      <c r="D254" s="117" t="n">
        <v>341.4850176</v>
      </c>
      <c r="E254" s="117" t="n">
        <v>4107.6924762</v>
      </c>
      <c r="F254" s="117" t="n">
        <v>7.67523925660113</v>
      </c>
      <c r="G254" s="117" t="n">
        <v>92.3247607433989</v>
      </c>
    </row>
    <row r="255">
      <c r="A255" s="117" t="s">
        <v>199</v>
      </c>
      <c r="B255" s="117" t="s">
        <v>200</v>
      </c>
      <c r="C255" s="117" t="s">
        <v>18</v>
      </c>
      <c r="D255" s="117" t="n">
        <v>55.7013567</v>
      </c>
      <c r="E255" s="117" t="n">
        <v>91.0434372</v>
      </c>
      <c r="F255" s="117" t="n">
        <v>37.9579780785668</v>
      </c>
      <c r="G255" s="117" t="n">
        <v>62.0420219214332</v>
      </c>
    </row>
    <row r="256">
      <c r="A256" s="117" t="s">
        <v>199</v>
      </c>
      <c r="B256" s="117" t="s">
        <v>200</v>
      </c>
      <c r="C256" s="117" t="s">
        <v>19</v>
      </c>
      <c r="D256" s="117" t="n">
        <v>246.5063627</v>
      </c>
      <c r="E256" s="117" t="n">
        <v>2430.705736</v>
      </c>
      <c r="F256" s="117" t="n">
        <v>9.20757689761295</v>
      </c>
      <c r="G256" s="117" t="n">
        <v>90.7924231023871</v>
      </c>
    </row>
    <row r="257">
      <c r="A257" s="117" t="s">
        <v>201</v>
      </c>
      <c r="B257" s="117" t="s">
        <v>202</v>
      </c>
      <c r="C257" s="117" t="s">
        <v>18</v>
      </c>
      <c r="D257" s="117" t="n">
        <v>0</v>
      </c>
      <c r="E257" s="117" t="n">
        <v>213.0327593</v>
      </c>
      <c r="F257" s="117" t="n">
        <v>0</v>
      </c>
      <c r="G257" s="117" t="n">
        <v>100</v>
      </c>
    </row>
    <row r="258">
      <c r="A258" s="117" t="s">
        <v>201</v>
      </c>
      <c r="B258" s="117" t="s">
        <v>202</v>
      </c>
      <c r="C258" s="117" t="s">
        <v>19</v>
      </c>
      <c r="D258" s="117" t="n">
        <v>827.2884618</v>
      </c>
      <c r="E258" s="117" t="n">
        <v>11648.3961396</v>
      </c>
      <c r="F258" s="117" t="n">
        <v>6.63120692957534</v>
      </c>
      <c r="G258" s="117" t="n">
        <v>93.3687930704247</v>
      </c>
    </row>
    <row r="259">
      <c r="A259" s="117" t="s">
        <v>203</v>
      </c>
      <c r="B259" s="117" t="s">
        <v>204</v>
      </c>
      <c r="C259" s="117" t="s">
        <v>18</v>
      </c>
      <c r="D259" s="117" t="n">
        <v>0</v>
      </c>
      <c r="E259" s="117" t="n">
        <v>66.318747</v>
      </c>
      <c r="F259" s="117" t="n">
        <v>0</v>
      </c>
      <c r="G259" s="117" t="n">
        <v>100</v>
      </c>
    </row>
    <row r="260">
      <c r="A260" s="117" t="s">
        <v>203</v>
      </c>
      <c r="B260" s="117" t="s">
        <v>204</v>
      </c>
      <c r="C260" s="117" t="s">
        <v>19</v>
      </c>
      <c r="D260" s="117" t="n">
        <v>121.0567258</v>
      </c>
      <c r="E260" s="117" t="n">
        <v>3632.2219089</v>
      </c>
      <c r="F260" s="117" t="n">
        <v>3.22535941458756</v>
      </c>
      <c r="G260" s="117" t="n">
        <v>96.7746405854124</v>
      </c>
    </row>
    <row r="261">
      <c r="A261" s="117" t="s">
        <v>205</v>
      </c>
      <c r="B261" s="117" t="s">
        <v>206</v>
      </c>
      <c r="C261" s="117" t="s">
        <v>19</v>
      </c>
      <c r="D261" s="117" t="n">
        <v>1984.8189173</v>
      </c>
      <c r="E261" s="117" t="n">
        <v>22714.2639319</v>
      </c>
      <c r="F261" s="117" t="n">
        <v>8.03600250834532</v>
      </c>
      <c r="G261" s="117" t="n">
        <v>91.9639974916547</v>
      </c>
    </row>
    <row r="262">
      <c r="A262" s="117" t="s">
        <v>207</v>
      </c>
      <c r="B262" s="117" t="s">
        <v>208</v>
      </c>
      <c r="C262" s="117" t="s">
        <v>19</v>
      </c>
      <c r="D262" s="117" t="n">
        <v>1095.1084234</v>
      </c>
      <c r="E262" s="117" t="n">
        <v>19082.1367668</v>
      </c>
      <c r="F262" s="117" t="n">
        <v>5.42744271121753</v>
      </c>
      <c r="G262" s="117" t="n">
        <v>94.5725572887825</v>
      </c>
    </row>
    <row r="263">
      <c r="A263" s="117" t="s">
        <v>209</v>
      </c>
      <c r="B263" s="117" t="s">
        <v>210</v>
      </c>
      <c r="C263" s="117" t="s">
        <v>18</v>
      </c>
      <c r="D263" s="117" t="n">
        <v>0</v>
      </c>
      <c r="E263" s="117" t="n">
        <v>55.4603917</v>
      </c>
      <c r="F263" s="117" t="n">
        <v>0</v>
      </c>
      <c r="G263" s="117" t="n">
        <v>100</v>
      </c>
    </row>
    <row r="264">
      <c r="A264" s="117" t="s">
        <v>209</v>
      </c>
      <c r="B264" s="117" t="s">
        <v>210</v>
      </c>
      <c r="C264" s="117" t="s">
        <v>19</v>
      </c>
      <c r="D264" s="117" t="n">
        <v>4241.7876908</v>
      </c>
      <c r="E264" s="117" t="n">
        <v>24280.9713469</v>
      </c>
      <c r="F264" s="117" t="n">
        <v>14.8715896845512</v>
      </c>
      <c r="G264" s="117" t="n">
        <v>85.1284103154488</v>
      </c>
    </row>
    <row r="265">
      <c r="A265" s="117" t="s">
        <v>211</v>
      </c>
      <c r="B265" s="117" t="s">
        <v>212</v>
      </c>
      <c r="C265" s="117" t="s">
        <v>18</v>
      </c>
      <c r="D265" s="117" t="n">
        <v>0</v>
      </c>
      <c r="E265" s="117" t="n">
        <v>60.1604834</v>
      </c>
      <c r="F265" s="117" t="n">
        <v>0</v>
      </c>
      <c r="G265" s="117" t="n">
        <v>100</v>
      </c>
    </row>
    <row r="266">
      <c r="A266" s="117" t="s">
        <v>211</v>
      </c>
      <c r="B266" s="117" t="s">
        <v>212</v>
      </c>
      <c r="C266" s="117" t="s">
        <v>19</v>
      </c>
      <c r="D266" s="117" t="n">
        <v>1198.1151827</v>
      </c>
      <c r="E266" s="117" t="n">
        <v>7753.743045</v>
      </c>
      <c r="F266" s="117" t="n">
        <v>13.3839829924097</v>
      </c>
      <c r="G266" s="117" t="n">
        <v>86.6160170075903</v>
      </c>
    </row>
    <row r="267">
      <c r="A267" s="117" t="s">
        <v>213</v>
      </c>
      <c r="B267" s="117" t="s">
        <v>214</v>
      </c>
      <c r="C267" s="117" t="s">
        <v>18</v>
      </c>
      <c r="D267" s="117" t="n">
        <v>0</v>
      </c>
      <c r="E267" s="117" t="n">
        <v>106.4803427</v>
      </c>
      <c r="F267" s="117" t="n">
        <v>0</v>
      </c>
      <c r="G267" s="117" t="n">
        <v>100</v>
      </c>
    </row>
    <row r="268">
      <c r="A268" s="117" t="s">
        <v>213</v>
      </c>
      <c r="B268" s="117" t="s">
        <v>214</v>
      </c>
      <c r="C268" s="117" t="s">
        <v>19</v>
      </c>
      <c r="D268" s="117" t="n">
        <v>1061.3151363</v>
      </c>
      <c r="E268" s="117" t="n">
        <v>16327.4754818</v>
      </c>
      <c r="F268" s="117" t="n">
        <v>6.10344422225245</v>
      </c>
      <c r="G268" s="117" t="n">
        <v>93.8965557777476</v>
      </c>
    </row>
    <row r="269">
      <c r="A269" s="117" t="s">
        <v>215</v>
      </c>
      <c r="B269" s="117" t="s">
        <v>216</v>
      </c>
      <c r="C269" s="117" t="s">
        <v>18</v>
      </c>
      <c r="D269" s="117" t="n">
        <v>0</v>
      </c>
      <c r="E269" s="117" t="n">
        <v>10.1611654</v>
      </c>
      <c r="F269" s="117" t="n">
        <v>0</v>
      </c>
      <c r="G269" s="117" t="n">
        <v>100</v>
      </c>
    </row>
    <row r="270">
      <c r="A270" s="117" t="s">
        <v>215</v>
      </c>
      <c r="B270" s="117" t="s">
        <v>216</v>
      </c>
      <c r="C270" s="117" t="s">
        <v>19</v>
      </c>
      <c r="D270" s="117" t="n">
        <v>59.7842221</v>
      </c>
      <c r="E270" s="117" t="n">
        <v>1787.3625617</v>
      </c>
      <c r="F270" s="117" t="n">
        <v>3.23657126896057</v>
      </c>
      <c r="G270" s="117" t="n">
        <v>96.7634287310394</v>
      </c>
    </row>
    <row r="271">
      <c r="A271" s="117" t="s">
        <v>217</v>
      </c>
      <c r="B271" s="117" t="s">
        <v>218</v>
      </c>
      <c r="C271" s="117" t="s">
        <v>19</v>
      </c>
      <c r="D271" s="117" t="n">
        <v>1252.6185796</v>
      </c>
      <c r="E271" s="117" t="n">
        <v>6977.0545384</v>
      </c>
      <c r="F271" s="117" t="n">
        <v>15.2207573938783</v>
      </c>
      <c r="G271" s="117" t="n">
        <v>84.7792426061217</v>
      </c>
    </row>
    <row r="272">
      <c r="A272" s="117" t="s">
        <v>219</v>
      </c>
      <c r="B272" s="117" t="s">
        <v>220</v>
      </c>
      <c r="C272" s="117" t="s">
        <v>19</v>
      </c>
      <c r="D272" s="117" t="n">
        <v>309.4454227</v>
      </c>
      <c r="E272" s="117" t="n">
        <v>4727.4130848</v>
      </c>
      <c r="F272" s="117" t="n">
        <v>6.14361952473409</v>
      </c>
      <c r="G272" s="117" t="n">
        <v>93.8563804752659</v>
      </c>
    </row>
    <row r="273">
      <c r="A273" s="117" t="s">
        <v>221</v>
      </c>
      <c r="B273" s="117" t="s">
        <v>222</v>
      </c>
      <c r="C273" s="117" t="s">
        <v>18</v>
      </c>
      <c r="D273" s="117" t="n">
        <v>0</v>
      </c>
      <c r="E273" s="117" t="n">
        <v>385.0189426</v>
      </c>
      <c r="F273" s="117" t="n">
        <v>0</v>
      </c>
      <c r="G273" s="117" t="n">
        <v>100</v>
      </c>
    </row>
    <row r="274">
      <c r="A274" s="117" t="s">
        <v>221</v>
      </c>
      <c r="B274" s="117" t="s">
        <v>222</v>
      </c>
      <c r="C274" s="117" t="s">
        <v>19</v>
      </c>
      <c r="D274" s="117" t="n">
        <v>696.3432045</v>
      </c>
      <c r="E274" s="117" t="n">
        <v>17273.4538034</v>
      </c>
      <c r="F274" s="117" t="n">
        <v>3.87507551806995</v>
      </c>
      <c r="G274" s="117" t="n">
        <v>96.12492448193</v>
      </c>
    </row>
    <row r="275">
      <c r="A275" s="117" t="s">
        <v>223</v>
      </c>
      <c r="B275" s="117" t="s">
        <v>224</v>
      </c>
      <c r="C275" s="117" t="s">
        <v>18</v>
      </c>
      <c r="D275" s="117" t="n">
        <v>0</v>
      </c>
      <c r="E275" s="117" t="n">
        <v>37.990622</v>
      </c>
      <c r="F275" s="117" t="n">
        <v>0</v>
      </c>
      <c r="G275" s="117" t="n">
        <v>100</v>
      </c>
    </row>
    <row r="276">
      <c r="A276" s="117" t="s">
        <v>223</v>
      </c>
      <c r="B276" s="117" t="s">
        <v>224</v>
      </c>
      <c r="C276" s="117" t="s">
        <v>19</v>
      </c>
      <c r="D276" s="117" t="n">
        <v>281.4886282</v>
      </c>
      <c r="E276" s="117" t="n">
        <v>2048.1873414</v>
      </c>
      <c r="F276" s="117" t="n">
        <v>12.0827373365718</v>
      </c>
      <c r="G276" s="117" t="n">
        <v>87.9172626634282</v>
      </c>
    </row>
    <row r="277">
      <c r="A277" s="117" t="s">
        <v>225</v>
      </c>
      <c r="B277" s="117" t="s">
        <v>226</v>
      </c>
      <c r="C277" s="117" t="s">
        <v>18</v>
      </c>
      <c r="D277" s="117" t="n">
        <v>25.5790663</v>
      </c>
      <c r="E277" s="117" t="n">
        <v>30.9677525</v>
      </c>
      <c r="F277" s="117" t="n">
        <v>45.2351995086946</v>
      </c>
      <c r="G277" s="117" t="n">
        <v>54.7648004913055</v>
      </c>
    </row>
    <row r="278">
      <c r="A278" s="117" t="s">
        <v>225</v>
      </c>
      <c r="B278" s="117" t="s">
        <v>226</v>
      </c>
      <c r="C278" s="117" t="s">
        <v>19</v>
      </c>
      <c r="D278" s="117" t="n">
        <v>706.7932838</v>
      </c>
      <c r="E278" s="117" t="n">
        <v>2860.6843002</v>
      </c>
      <c r="F278" s="117" t="n">
        <v>19.8121296394388</v>
      </c>
      <c r="G278" s="117" t="n">
        <v>80.1878703605612</v>
      </c>
    </row>
    <row r="279">
      <c r="A279" s="117" t="s">
        <v>227</v>
      </c>
      <c r="B279" s="117" t="s">
        <v>228</v>
      </c>
      <c r="C279" s="117" t="s">
        <v>18</v>
      </c>
      <c r="D279" s="117" t="n">
        <v>0</v>
      </c>
      <c r="E279" s="117" t="n">
        <v>99.7576252</v>
      </c>
      <c r="F279" s="117" t="n">
        <v>0</v>
      </c>
      <c r="G279" s="117" t="n">
        <v>100</v>
      </c>
    </row>
    <row r="280">
      <c r="A280" s="117" t="s">
        <v>227</v>
      </c>
      <c r="B280" s="117" t="s">
        <v>228</v>
      </c>
      <c r="C280" s="117" t="s">
        <v>19</v>
      </c>
      <c r="D280" s="117" t="n">
        <v>277.9226351</v>
      </c>
      <c r="E280" s="117" t="n">
        <v>4379.9850934</v>
      </c>
      <c r="F280" s="117" t="n">
        <v>5.966683998472</v>
      </c>
      <c r="G280" s="117" t="n">
        <v>94.033316001528</v>
      </c>
    </row>
    <row r="281">
      <c r="A281" s="117" t="s">
        <v>229</v>
      </c>
      <c r="B281" s="117" t="s">
        <v>230</v>
      </c>
      <c r="C281" s="117" t="s">
        <v>19</v>
      </c>
      <c r="D281" s="117" t="n">
        <v>77.8662903</v>
      </c>
      <c r="E281" s="117" t="n">
        <v>3072.843902</v>
      </c>
      <c r="F281" s="117" t="n">
        <v>2.4713885298082</v>
      </c>
      <c r="G281" s="117" t="n">
        <v>97.5286114701918</v>
      </c>
    </row>
    <row r="282">
      <c r="A282" s="117" t="s">
        <v>231</v>
      </c>
      <c r="B282" s="117" t="s">
        <v>232</v>
      </c>
      <c r="C282" s="117" t="s">
        <v>18</v>
      </c>
      <c r="D282" s="117" t="n">
        <v>0</v>
      </c>
      <c r="E282" s="117" t="n">
        <v>168.6413654</v>
      </c>
      <c r="F282" s="117" t="n">
        <v>0</v>
      </c>
      <c r="G282" s="117" t="n">
        <v>100</v>
      </c>
    </row>
    <row r="283">
      <c r="A283" s="117" t="s">
        <v>231</v>
      </c>
      <c r="B283" s="117" t="s">
        <v>232</v>
      </c>
      <c r="C283" s="117" t="s">
        <v>19</v>
      </c>
      <c r="D283" s="117" t="n">
        <v>503.7215372</v>
      </c>
      <c r="E283" s="117" t="n">
        <v>9196.7841508</v>
      </c>
      <c r="F283" s="117" t="n">
        <v>5.19273482642383</v>
      </c>
      <c r="G283" s="117" t="n">
        <v>94.8072651735762</v>
      </c>
    </row>
    <row r="284">
      <c r="A284" s="117" t="s">
        <v>233</v>
      </c>
      <c r="B284" s="117" t="s">
        <v>234</v>
      </c>
      <c r="C284" s="117" t="s">
        <v>18</v>
      </c>
      <c r="D284" s="117" t="n">
        <v>0</v>
      </c>
      <c r="E284" s="117" t="n">
        <v>98.7365927</v>
      </c>
      <c r="F284" s="117" t="n">
        <v>0</v>
      </c>
      <c r="G284" s="117" t="n">
        <v>100</v>
      </c>
    </row>
    <row r="285">
      <c r="A285" s="117" t="s">
        <v>233</v>
      </c>
      <c r="B285" s="117" t="s">
        <v>234</v>
      </c>
      <c r="C285" s="117" t="s">
        <v>19</v>
      </c>
      <c r="D285" s="117" t="n">
        <v>573.2476659</v>
      </c>
      <c r="E285" s="117" t="n">
        <v>11116.7255718</v>
      </c>
      <c r="F285" s="117" t="n">
        <v>4.90375516045909</v>
      </c>
      <c r="G285" s="117" t="n">
        <v>95.0962448395409</v>
      </c>
    </row>
    <row r="286">
      <c r="A286" s="117" t="s">
        <v>235</v>
      </c>
      <c r="B286" s="117" t="s">
        <v>236</v>
      </c>
      <c r="C286" s="117" t="s">
        <v>19</v>
      </c>
      <c r="D286" s="117" t="n">
        <v>372.354361</v>
      </c>
      <c r="E286" s="117" t="n">
        <v>8863.9924427</v>
      </c>
      <c r="F286" s="117" t="n">
        <v>4.03140298771413</v>
      </c>
      <c r="G286" s="117" t="n">
        <v>95.9685970122859</v>
      </c>
    </row>
    <row r="287">
      <c r="A287" s="117" t="s">
        <v>237</v>
      </c>
      <c r="B287" s="117" t="s">
        <v>238</v>
      </c>
      <c r="C287" s="117" t="s">
        <v>18</v>
      </c>
      <c r="D287" s="117" t="n">
        <v>0</v>
      </c>
      <c r="E287" s="117" t="n">
        <v>117.7827805</v>
      </c>
      <c r="F287" s="117" t="n">
        <v>0</v>
      </c>
      <c r="G287" s="117" t="n">
        <v>100</v>
      </c>
    </row>
    <row r="288">
      <c r="A288" s="117" t="s">
        <v>237</v>
      </c>
      <c r="B288" s="117" t="s">
        <v>238</v>
      </c>
      <c r="C288" s="117" t="s">
        <v>19</v>
      </c>
      <c r="D288" s="117" t="n">
        <v>641.7828736</v>
      </c>
      <c r="E288" s="117" t="n">
        <v>6052.8739632</v>
      </c>
      <c r="F288" s="117" t="n">
        <v>9.58649396444296</v>
      </c>
      <c r="G288" s="117" t="n">
        <v>90.413506035557</v>
      </c>
    </row>
    <row r="289">
      <c r="A289" s="117" t="s">
        <v>239</v>
      </c>
      <c r="B289" s="117" t="s">
        <v>240</v>
      </c>
      <c r="C289" s="117" t="s">
        <v>19</v>
      </c>
      <c r="D289" s="117" t="n">
        <v>85.2624131</v>
      </c>
      <c r="E289" s="117" t="n">
        <v>820.7809439</v>
      </c>
      <c r="F289" s="117" t="n">
        <v>9.41041203395744</v>
      </c>
      <c r="G289" s="117" t="n">
        <v>90.5895879660426</v>
      </c>
    </row>
    <row r="290">
      <c r="A290" s="117" t="s">
        <v>241</v>
      </c>
      <c r="B290" s="117" t="s">
        <v>242</v>
      </c>
      <c r="C290" s="117" t="s">
        <v>18</v>
      </c>
      <c r="D290" s="117" t="n">
        <v>8.155099</v>
      </c>
      <c r="E290" s="117" t="n">
        <v>6.6674099</v>
      </c>
      <c r="F290" s="117" t="n">
        <v>55.0183444315557</v>
      </c>
      <c r="G290" s="117" t="n">
        <v>44.9816555684443</v>
      </c>
    </row>
    <row r="291">
      <c r="A291" s="117" t="s">
        <v>241</v>
      </c>
      <c r="B291" s="117" t="s">
        <v>242</v>
      </c>
      <c r="C291" s="117" t="s">
        <v>19</v>
      </c>
      <c r="D291" s="117" t="n">
        <v>402.0376546</v>
      </c>
      <c r="E291" s="117" t="n">
        <v>2136.3121583</v>
      </c>
      <c r="F291" s="117" t="n">
        <v>15.8385441028194</v>
      </c>
      <c r="G291" s="117" t="n">
        <v>84.1614558971806</v>
      </c>
    </row>
    <row r="292">
      <c r="A292" s="117" t="s">
        <v>243</v>
      </c>
      <c r="B292" s="117" t="s">
        <v>244</v>
      </c>
      <c r="C292" s="117" t="s">
        <v>19</v>
      </c>
      <c r="D292" s="117" t="n">
        <v>191.7188698</v>
      </c>
      <c r="E292" s="117" t="n">
        <v>2921.1112862</v>
      </c>
      <c r="F292" s="117" t="n">
        <v>6.15898909326809</v>
      </c>
      <c r="G292" s="117" t="n">
        <v>93.8410109067319</v>
      </c>
    </row>
    <row r="293">
      <c r="A293" s="117" t="s">
        <v>245</v>
      </c>
      <c r="B293" s="117" t="s">
        <v>246</v>
      </c>
      <c r="C293" s="117" t="s">
        <v>18</v>
      </c>
      <c r="D293" s="117" t="n">
        <v>7.9238562</v>
      </c>
      <c r="E293" s="117" t="n">
        <v>0</v>
      </c>
      <c r="F293" s="117" t="n">
        <v>100</v>
      </c>
      <c r="G293" s="117" t="n">
        <v>0</v>
      </c>
    </row>
    <row r="294">
      <c r="A294" s="117" t="s">
        <v>245</v>
      </c>
      <c r="B294" s="117" t="s">
        <v>246</v>
      </c>
      <c r="C294" s="117" t="s">
        <v>19</v>
      </c>
      <c r="D294" s="117" t="n">
        <v>90.9846434</v>
      </c>
      <c r="E294" s="117" t="n">
        <v>1297.6892519</v>
      </c>
      <c r="F294" s="117" t="n">
        <v>6.55190852999683</v>
      </c>
      <c r="G294" s="117" t="n">
        <v>93.4480914700032</v>
      </c>
    </row>
    <row r="295">
      <c r="A295" s="117" t="s">
        <v>247</v>
      </c>
      <c r="B295" s="117" t="s">
        <v>248</v>
      </c>
      <c r="C295" s="117" t="s">
        <v>18</v>
      </c>
      <c r="D295" s="117" t="n">
        <v>0</v>
      </c>
      <c r="E295" s="117" t="n">
        <v>66.5792994</v>
      </c>
      <c r="F295" s="117" t="n">
        <v>0</v>
      </c>
      <c r="G295" s="117" t="n">
        <v>100</v>
      </c>
    </row>
    <row r="296">
      <c r="A296" s="117" t="s">
        <v>247</v>
      </c>
      <c r="B296" s="117" t="s">
        <v>248</v>
      </c>
      <c r="C296" s="117" t="s">
        <v>19</v>
      </c>
      <c r="D296" s="117" t="n">
        <v>62.2330201</v>
      </c>
      <c r="E296" s="117" t="n">
        <v>1903.0425992</v>
      </c>
      <c r="F296" s="117" t="n">
        <v>3.16663064909778</v>
      </c>
      <c r="G296" s="117" t="n">
        <v>96.8333693509022</v>
      </c>
    </row>
    <row r="297">
      <c r="A297" s="117" t="s">
        <v>249</v>
      </c>
      <c r="B297" s="117" t="s">
        <v>250</v>
      </c>
      <c r="C297" s="117" t="s">
        <v>18</v>
      </c>
      <c r="D297" s="117" t="n">
        <v>0</v>
      </c>
      <c r="E297" s="117" t="n">
        <v>17.3112195</v>
      </c>
      <c r="F297" s="117" t="n">
        <v>0</v>
      </c>
      <c r="G297" s="117" t="n">
        <v>100</v>
      </c>
    </row>
    <row r="298">
      <c r="A298" s="117" t="s">
        <v>249</v>
      </c>
      <c r="B298" s="117" t="s">
        <v>250</v>
      </c>
      <c r="C298" s="117" t="s">
        <v>19</v>
      </c>
      <c r="D298" s="117" t="n">
        <v>2028.1909683</v>
      </c>
      <c r="E298" s="117" t="n">
        <v>5626.1756578</v>
      </c>
      <c r="F298" s="117" t="n">
        <v>26.4971756302375</v>
      </c>
      <c r="G298" s="117" t="n">
        <v>73.5028243697625</v>
      </c>
    </row>
    <row r="299">
      <c r="A299" s="117" t="s">
        <v>251</v>
      </c>
      <c r="B299" s="117" t="s">
        <v>252</v>
      </c>
      <c r="C299" s="117" t="s">
        <v>19</v>
      </c>
      <c r="D299" s="117" t="n">
        <v>1860.0652101</v>
      </c>
      <c r="E299" s="117" t="n">
        <v>10761.9882574</v>
      </c>
      <c r="F299" s="117" t="n">
        <v>14.7366291458787</v>
      </c>
      <c r="G299" s="117" t="n">
        <v>85.2633708541213</v>
      </c>
    </row>
    <row r="300">
      <c r="A300" s="117" t="s">
        <v>253</v>
      </c>
      <c r="B300" s="117" t="s">
        <v>254</v>
      </c>
      <c r="C300" s="117" t="s">
        <v>19</v>
      </c>
      <c r="D300" s="117" t="n">
        <v>3119.6379629</v>
      </c>
      <c r="E300" s="117" t="n">
        <v>6484.399579</v>
      </c>
      <c r="F300" s="117" t="n">
        <v>32.4825673503441</v>
      </c>
      <c r="G300" s="117" t="n">
        <v>67.5174326496559</v>
      </c>
    </row>
    <row r="301">
      <c r="A301" s="117" t="s">
        <v>255</v>
      </c>
      <c r="B301" s="117" t="s">
        <v>256</v>
      </c>
      <c r="C301" s="117" t="s">
        <v>19</v>
      </c>
      <c r="D301" s="117" t="n">
        <v>173.2019646</v>
      </c>
      <c r="E301" s="117" t="n">
        <v>3078.6977277</v>
      </c>
      <c r="F301" s="117" t="n">
        <v>5.32617795715273</v>
      </c>
      <c r="G301" s="117" t="n">
        <v>94.6738220428473</v>
      </c>
    </row>
    <row r="302">
      <c r="A302" s="117" t="s">
        <v>257</v>
      </c>
      <c r="B302" s="117" t="s">
        <v>258</v>
      </c>
      <c r="C302" s="117" t="s">
        <v>19</v>
      </c>
      <c r="D302" s="117" t="n">
        <v>1068.7738791</v>
      </c>
      <c r="E302" s="117" t="n">
        <v>9581.6258097</v>
      </c>
      <c r="F302" s="117" t="n">
        <v>10.0350588741184</v>
      </c>
      <c r="G302" s="117" t="n">
        <v>89.9649411258816</v>
      </c>
    </row>
    <row r="303">
      <c r="A303" s="117" t="s">
        <v>259</v>
      </c>
      <c r="B303" s="117" t="s">
        <v>260</v>
      </c>
      <c r="C303" s="117" t="s">
        <v>19</v>
      </c>
      <c r="D303" s="117" t="n">
        <v>416.2490029</v>
      </c>
      <c r="E303" s="117" t="n">
        <v>8605.4487349</v>
      </c>
      <c r="F303" s="117" t="n">
        <v>4.61386553836712</v>
      </c>
      <c r="G303" s="117" t="n">
        <v>95.3861344616329</v>
      </c>
    </row>
    <row r="304">
      <c r="A304" s="117" t="s">
        <v>261</v>
      </c>
      <c r="B304" s="117" t="s">
        <v>262</v>
      </c>
      <c r="C304" s="117" t="s">
        <v>19</v>
      </c>
      <c r="D304" s="117" t="n">
        <v>1066.2864105</v>
      </c>
      <c r="E304" s="117" t="n">
        <v>12376.1004885</v>
      </c>
      <c r="F304" s="117" t="n">
        <v>7.93226990497739</v>
      </c>
      <c r="G304" s="117" t="n">
        <v>92.0677300950226</v>
      </c>
    </row>
    <row r="305">
      <c r="A305" s="117" t="s">
        <v>263</v>
      </c>
      <c r="B305" s="117" t="s">
        <v>264</v>
      </c>
      <c r="C305" s="117" t="s">
        <v>19</v>
      </c>
      <c r="D305" s="117" t="n">
        <v>968.5821441</v>
      </c>
      <c r="E305" s="117" t="n">
        <v>12556.8812723</v>
      </c>
      <c r="F305" s="117" t="n">
        <v>7.16117529049369</v>
      </c>
      <c r="G305" s="117" t="n">
        <v>92.8388247095063</v>
      </c>
    </row>
    <row r="306">
      <c r="A306" s="117" t="s">
        <v>265</v>
      </c>
      <c r="B306" s="117" t="s">
        <v>266</v>
      </c>
      <c r="C306" s="117" t="s">
        <v>19</v>
      </c>
      <c r="D306" s="117" t="n">
        <v>1210.0423652</v>
      </c>
      <c r="E306" s="117" t="n">
        <v>10175.1379467</v>
      </c>
      <c r="F306" s="117" t="n">
        <v>10.6282231115412</v>
      </c>
      <c r="G306" s="117" t="n">
        <v>89.3717768884588</v>
      </c>
    </row>
    <row r="307">
      <c r="A307" s="117" t="s">
        <v>267</v>
      </c>
      <c r="B307" s="117" t="s">
        <v>268</v>
      </c>
      <c r="C307" s="117" t="s">
        <v>18</v>
      </c>
      <c r="D307" s="117" t="n">
        <v>0</v>
      </c>
      <c r="E307" s="117" t="n">
        <v>3.5488381</v>
      </c>
      <c r="F307" s="117" t="n">
        <v>0</v>
      </c>
      <c r="G307" s="117" t="n">
        <v>100</v>
      </c>
    </row>
    <row r="308">
      <c r="A308" s="117" t="s">
        <v>267</v>
      </c>
      <c r="B308" s="117" t="s">
        <v>268</v>
      </c>
      <c r="C308" s="117" t="s">
        <v>19</v>
      </c>
      <c r="D308" s="117" t="n">
        <v>595.9371729</v>
      </c>
      <c r="E308" s="117" t="n">
        <v>1980.1886128</v>
      </c>
      <c r="F308" s="117" t="n">
        <v>23.1330774377567</v>
      </c>
      <c r="G308" s="117" t="n">
        <v>76.8669225622433</v>
      </c>
    </row>
    <row r="309">
      <c r="A309" s="117" t="s">
        <v>269</v>
      </c>
      <c r="B309" s="117" t="s">
        <v>270</v>
      </c>
      <c r="C309" s="117" t="s">
        <v>18</v>
      </c>
      <c r="D309" s="117" t="n">
        <v>0</v>
      </c>
      <c r="E309" s="117" t="n">
        <v>137.6149964</v>
      </c>
      <c r="F309" s="117" t="n">
        <v>0</v>
      </c>
      <c r="G309" s="117" t="n">
        <v>100</v>
      </c>
    </row>
    <row r="310">
      <c r="A310" s="117" t="s">
        <v>269</v>
      </c>
      <c r="B310" s="117" t="s">
        <v>270</v>
      </c>
      <c r="C310" s="117" t="s">
        <v>19</v>
      </c>
      <c r="D310" s="117" t="n">
        <v>7215.7137533</v>
      </c>
      <c r="E310" s="117" t="n">
        <v>25558.6288323</v>
      </c>
      <c r="F310" s="117" t="n">
        <v>22.0163493270811</v>
      </c>
      <c r="G310" s="117" t="n">
        <v>77.9836506729189</v>
      </c>
    </row>
    <row r="311">
      <c r="A311" s="117" t="s">
        <v>271</v>
      </c>
      <c r="B311" s="117" t="s">
        <v>272</v>
      </c>
      <c r="C311" s="117" t="s">
        <v>19</v>
      </c>
      <c r="D311" s="117" t="n">
        <v>3565.2147794</v>
      </c>
      <c r="E311" s="117" t="n">
        <v>28521.1583445</v>
      </c>
      <c r="F311" s="117" t="n">
        <v>11.1113049942824</v>
      </c>
      <c r="G311" s="117" t="n">
        <v>88.8886950057176</v>
      </c>
    </row>
    <row r="312">
      <c r="A312" s="117" t="s">
        <v>273</v>
      </c>
      <c r="B312" s="117" t="s">
        <v>274</v>
      </c>
      <c r="C312" s="117" t="s">
        <v>19</v>
      </c>
      <c r="D312" s="117" t="n">
        <v>1086.7875125</v>
      </c>
      <c r="E312" s="117" t="n">
        <v>8017.1743768</v>
      </c>
      <c r="F312" s="117" t="n">
        <v>11.9375226490932</v>
      </c>
      <c r="G312" s="117" t="n">
        <v>88.0624773509068</v>
      </c>
    </row>
    <row r="313">
      <c r="A313" s="117" t="s">
        <v>275</v>
      </c>
      <c r="B313" s="117" t="s">
        <v>276</v>
      </c>
      <c r="C313" s="117" t="s">
        <v>19</v>
      </c>
      <c r="D313" s="117" t="n">
        <v>6647.4314745</v>
      </c>
      <c r="E313" s="117" t="n">
        <v>10318.9616818</v>
      </c>
      <c r="F313" s="117" t="n">
        <v>39.1799919597623</v>
      </c>
      <c r="G313" s="117" t="n">
        <v>60.8200080402377</v>
      </c>
    </row>
    <row r="314">
      <c r="A314" s="117" t="s">
        <v>277</v>
      </c>
      <c r="B314" s="117" t="s">
        <v>278</v>
      </c>
      <c r="C314" s="117" t="s">
        <v>19</v>
      </c>
      <c r="D314" s="117" t="n">
        <v>1746.9092486</v>
      </c>
      <c r="E314" s="117" t="n">
        <v>14556.9403527</v>
      </c>
      <c r="F314" s="117" t="n">
        <v>10.7147041423929</v>
      </c>
      <c r="G314" s="117" t="n">
        <v>89.2852958576071</v>
      </c>
    </row>
    <row r="315">
      <c r="A315" s="117" t="s">
        <v>279</v>
      </c>
      <c r="B315" s="117" t="s">
        <v>280</v>
      </c>
      <c r="C315" s="117" t="s">
        <v>19</v>
      </c>
      <c r="D315" s="117" t="n">
        <v>1170.7980189</v>
      </c>
      <c r="E315" s="117" t="n">
        <v>13483.1234463</v>
      </c>
      <c r="F315" s="117" t="n">
        <v>7.9896567050697</v>
      </c>
      <c r="G315" s="117" t="n">
        <v>92.0103432949303</v>
      </c>
    </row>
    <row r="316">
      <c r="A316" s="117" t="s">
        <v>281</v>
      </c>
      <c r="B316" s="117" t="s">
        <v>282</v>
      </c>
      <c r="C316" s="117" t="s">
        <v>19</v>
      </c>
      <c r="D316" s="117" t="n">
        <v>237.8633518</v>
      </c>
      <c r="E316" s="117" t="n">
        <v>850.6527986</v>
      </c>
      <c r="F316" s="117" t="n">
        <v>21.8520737347436</v>
      </c>
      <c r="G316" s="117" t="n">
        <v>78.1479262652564</v>
      </c>
    </row>
    <row r="317">
      <c r="A317" s="117" t="s">
        <v>283</v>
      </c>
      <c r="B317" s="117" t="s">
        <v>284</v>
      </c>
      <c r="C317" s="117" t="s">
        <v>18</v>
      </c>
      <c r="D317" s="117" t="n">
        <v>0</v>
      </c>
      <c r="E317" s="117" t="n">
        <v>78.3163288</v>
      </c>
      <c r="F317" s="117" t="n">
        <v>0</v>
      </c>
      <c r="G317" s="117" t="n">
        <v>100</v>
      </c>
    </row>
    <row r="318">
      <c r="A318" s="117" t="s">
        <v>283</v>
      </c>
      <c r="B318" s="117" t="s">
        <v>284</v>
      </c>
      <c r="C318" s="117" t="s">
        <v>19</v>
      </c>
      <c r="D318" s="117" t="n">
        <v>2714.8109936</v>
      </c>
      <c r="E318" s="117" t="n">
        <v>13925.5538591</v>
      </c>
      <c r="F318" s="117" t="n">
        <v>16.3146121952939</v>
      </c>
      <c r="G318" s="117" t="n">
        <v>83.6853878047061</v>
      </c>
    </row>
    <row r="319">
      <c r="A319" s="117" t="s">
        <v>285</v>
      </c>
      <c r="B319" s="117" t="s">
        <v>286</v>
      </c>
      <c r="C319" s="117" t="s">
        <v>18</v>
      </c>
      <c r="D319" s="117" t="n">
        <v>0</v>
      </c>
      <c r="E319" s="117" t="n">
        <v>133.0819355</v>
      </c>
      <c r="F319" s="117" t="n">
        <v>0</v>
      </c>
      <c r="G319" s="117" t="n">
        <v>100</v>
      </c>
    </row>
    <row r="320">
      <c r="A320" s="117" t="s">
        <v>285</v>
      </c>
      <c r="B320" s="117" t="s">
        <v>286</v>
      </c>
      <c r="C320" s="117" t="s">
        <v>19</v>
      </c>
      <c r="D320" s="117" t="n">
        <v>312.4536243</v>
      </c>
      <c r="E320" s="117" t="n">
        <v>2125.663743</v>
      </c>
      <c r="F320" s="117" t="n">
        <v>12.8153643664011</v>
      </c>
      <c r="G320" s="117" t="n">
        <v>87.1846356335989</v>
      </c>
    </row>
    <row r="321">
      <c r="A321" s="117" t="s">
        <v>287</v>
      </c>
      <c r="B321" s="117" t="s">
        <v>288</v>
      </c>
      <c r="C321" s="117" t="s">
        <v>18</v>
      </c>
      <c r="D321" s="117" t="n">
        <v>0</v>
      </c>
      <c r="E321" s="117" t="n">
        <v>208.8750457</v>
      </c>
      <c r="F321" s="117" t="n">
        <v>0</v>
      </c>
      <c r="G321" s="117" t="n">
        <v>100</v>
      </c>
    </row>
    <row r="322">
      <c r="A322" s="117" t="s">
        <v>287</v>
      </c>
      <c r="B322" s="117" t="s">
        <v>288</v>
      </c>
      <c r="C322" s="117" t="s">
        <v>19</v>
      </c>
      <c r="D322" s="117" t="n">
        <v>532.470679</v>
      </c>
      <c r="E322" s="117" t="n">
        <v>2494.9707093</v>
      </c>
      <c r="F322" s="117" t="n">
        <v>17.5881416253941</v>
      </c>
      <c r="G322" s="117" t="n">
        <v>82.4118583746059</v>
      </c>
    </row>
    <row r="323">
      <c r="A323" s="117" t="s">
        <v>289</v>
      </c>
      <c r="B323" s="117" t="s">
        <v>290</v>
      </c>
      <c r="C323" s="117" t="s">
        <v>19</v>
      </c>
      <c r="D323" s="117" t="n">
        <v>198.6521145</v>
      </c>
      <c r="E323" s="117" t="n">
        <v>4177.5794883</v>
      </c>
      <c r="F323" s="117" t="n">
        <v>4.53934189344317</v>
      </c>
      <c r="G323" s="117" t="n">
        <v>95.4606581065568</v>
      </c>
    </row>
    <row r="324">
      <c r="A324" s="117" t="s">
        <v>291</v>
      </c>
      <c r="B324" s="117" t="s">
        <v>292</v>
      </c>
      <c r="C324" s="117" t="s">
        <v>18</v>
      </c>
      <c r="D324" s="117" t="n">
        <v>0</v>
      </c>
      <c r="E324" s="117" t="n">
        <v>8.1321997</v>
      </c>
      <c r="F324" s="117" t="n">
        <v>0</v>
      </c>
      <c r="G324" s="117" t="n">
        <v>100</v>
      </c>
    </row>
    <row r="325">
      <c r="A325" s="117" t="s">
        <v>291</v>
      </c>
      <c r="B325" s="117" t="s">
        <v>292</v>
      </c>
      <c r="C325" s="117" t="s">
        <v>19</v>
      </c>
      <c r="D325" s="117" t="n">
        <v>1538.2443184</v>
      </c>
      <c r="E325" s="117" t="n">
        <v>5821.1622355</v>
      </c>
      <c r="F325" s="117" t="n">
        <v>20.9017440079436</v>
      </c>
      <c r="G325" s="117" t="n">
        <v>79.0982559920564</v>
      </c>
    </row>
    <row r="326">
      <c r="A326" s="117" t="s">
        <v>293</v>
      </c>
      <c r="B326" s="117" t="s">
        <v>294</v>
      </c>
      <c r="C326" s="117" t="s">
        <v>19</v>
      </c>
      <c r="D326" s="117" t="n">
        <v>40.7303139</v>
      </c>
      <c r="E326" s="117" t="n">
        <v>390.868117</v>
      </c>
      <c r="F326" s="117" t="n">
        <v>9.43708572226878</v>
      </c>
      <c r="G326" s="117" t="n">
        <v>90.5629142777312</v>
      </c>
    </row>
    <row r="327">
      <c r="A327" s="117" t="s">
        <v>295</v>
      </c>
      <c r="B327" s="117" t="s">
        <v>296</v>
      </c>
      <c r="C327" s="117" t="s">
        <v>19</v>
      </c>
      <c r="D327" s="117" t="n">
        <v>5616.5530887</v>
      </c>
      <c r="E327" s="117" t="n">
        <v>23816.8252255</v>
      </c>
      <c r="F327" s="117" t="n">
        <v>19.0822576625202</v>
      </c>
      <c r="G327" s="117" t="n">
        <v>80.9177423374798</v>
      </c>
    </row>
    <row r="328">
      <c r="A328" s="117" t="s">
        <v>297</v>
      </c>
      <c r="B328" s="117" t="s">
        <v>298</v>
      </c>
      <c r="C328" s="117" t="s">
        <v>19</v>
      </c>
      <c r="D328" s="117" t="n">
        <v>3780.449926</v>
      </c>
      <c r="E328" s="117" t="n">
        <v>21184.5472617</v>
      </c>
      <c r="F328" s="117" t="n">
        <v>15.1430016097201</v>
      </c>
      <c r="G328" s="117" t="n">
        <v>84.8569983902799</v>
      </c>
    </row>
    <row r="329">
      <c r="A329" t="s">
        <v>22</v>
      </c>
    </row>
    <row r="330">
      <c r="A330" t="s">
        <v>23</v>
      </c>
    </row>
    <row r="331">
      <c r="A331" t="s">
        <v>24</v>
      </c>
    </row>
    <row r="332">
      <c r="A332" t="s">
        <v>25</v>
      </c>
    </row>
    <row r="333">
      <c r="A333" t="s">
        <v>26</v>
      </c>
    </row>
    <row r="336">
      <c r="G336" s="7" t="str">
        <f>=HYPERLINK("#'Indice'!A1", "Ir al Índice")</f>
      </c>
    </row>
    <row r="337">
      <c r="A337" s="4" t="s">
        <v>445</v>
      </c>
    </row>
    <row r="338">
      <c r="A338" s="5" t="s">
        <v>28</v>
      </c>
      <c r="B338" s="5" t="s">
        <v>73</v>
      </c>
      <c r="C338" s="5" t="s">
        <v>11</v>
      </c>
      <c r="D338" s="5" t="s">
        <v>12</v>
      </c>
      <c r="E338" s="5" t="s">
        <v>13</v>
      </c>
      <c r="F338" s="5" t="s">
        <v>14</v>
      </c>
      <c r="G338" s="5" t="s">
        <v>15</v>
      </c>
    </row>
    <row r="339">
      <c r="A339" s="118" t="s">
        <v>74</v>
      </c>
      <c r="B339" s="118" t="s">
        <v>75</v>
      </c>
      <c r="C339" s="118" t="s">
        <v>19</v>
      </c>
      <c r="D339" s="118" t="n">
        <v>3.54321</v>
      </c>
      <c r="E339" s="118" t="n">
        <v>29.680842</v>
      </c>
      <c r="F339" s="118" t="n">
        <v>10.6645932290258</v>
      </c>
      <c r="G339" s="118" t="n">
        <v>89.3354067709742</v>
      </c>
    </row>
    <row r="340">
      <c r="A340" s="118" t="s">
        <v>76</v>
      </c>
      <c r="B340" s="118" t="s">
        <v>77</v>
      </c>
      <c r="C340" s="118" t="s">
        <v>19</v>
      </c>
      <c r="D340" s="118" t="n">
        <v>15.2864325</v>
      </c>
      <c r="E340" s="118" t="n">
        <v>50.954775</v>
      </c>
      <c r="F340" s="118" t="n">
        <v>23.0769230769231</v>
      </c>
      <c r="G340" s="118" t="n">
        <v>76.9230769230769</v>
      </c>
    </row>
    <row r="341">
      <c r="A341" s="118" t="s">
        <v>78</v>
      </c>
      <c r="B341" s="118" t="s">
        <v>79</v>
      </c>
      <c r="C341" s="118" t="s">
        <v>19</v>
      </c>
      <c r="D341" s="118" t="n">
        <v>4.0592886</v>
      </c>
      <c r="E341" s="118" t="n">
        <v>6.5541616</v>
      </c>
      <c r="F341" s="118" t="n">
        <v>38.246644809244</v>
      </c>
      <c r="G341" s="118" t="n">
        <v>61.753355190756</v>
      </c>
    </row>
    <row r="342">
      <c r="A342" s="118" t="s">
        <v>82</v>
      </c>
      <c r="B342" s="118" t="s">
        <v>83</v>
      </c>
      <c r="C342" s="118" t="s">
        <v>19</v>
      </c>
      <c r="D342" s="118" t="n">
        <v>0</v>
      </c>
      <c r="E342" s="118" t="n">
        <v>55.8052065</v>
      </c>
      <c r="F342" s="118" t="n">
        <v>0</v>
      </c>
      <c r="G342" s="118" t="n">
        <v>100</v>
      </c>
    </row>
    <row r="343">
      <c r="A343" s="118" t="s">
        <v>94</v>
      </c>
      <c r="B343" s="118" t="s">
        <v>95</v>
      </c>
      <c r="C343" s="118" t="s">
        <v>19</v>
      </c>
      <c r="D343" s="118" t="n">
        <v>18.3064424</v>
      </c>
      <c r="E343" s="118" t="n">
        <v>176.8535746</v>
      </c>
      <c r="F343" s="118" t="n">
        <v>9.38022176950312</v>
      </c>
      <c r="G343" s="118" t="n">
        <v>90.6197782304969</v>
      </c>
    </row>
    <row r="344">
      <c r="A344" s="118" t="s">
        <v>110</v>
      </c>
      <c r="B344" s="118" t="s">
        <v>111</v>
      </c>
      <c r="C344" s="118" t="s">
        <v>19</v>
      </c>
      <c r="D344" s="118" t="n">
        <v>4.2901745</v>
      </c>
      <c r="E344" s="118" t="n">
        <v>77.8409897</v>
      </c>
      <c r="F344" s="118" t="n">
        <v>5.22356469896478</v>
      </c>
      <c r="G344" s="118" t="n">
        <v>94.7764353010352</v>
      </c>
    </row>
    <row r="345">
      <c r="A345" s="118" t="s">
        <v>112</v>
      </c>
      <c r="B345" s="118" t="s">
        <v>113</v>
      </c>
      <c r="C345" s="118" t="s">
        <v>18</v>
      </c>
      <c r="D345" s="118" t="n">
        <v>3.6092648</v>
      </c>
      <c r="E345" s="118" t="n">
        <v>0</v>
      </c>
      <c r="F345" s="118" t="n">
        <v>100</v>
      </c>
      <c r="G345" s="118" t="n">
        <v>0</v>
      </c>
    </row>
    <row r="346">
      <c r="A346" s="118" t="s">
        <v>112</v>
      </c>
      <c r="B346" s="118" t="s">
        <v>113</v>
      </c>
      <c r="C346" s="118" t="s">
        <v>19</v>
      </c>
      <c r="D346" s="118" t="n">
        <v>9.023162</v>
      </c>
      <c r="E346" s="118" t="n">
        <v>28.8741184</v>
      </c>
      <c r="F346" s="118" t="n">
        <v>23.8095238095238</v>
      </c>
      <c r="G346" s="118" t="n">
        <v>76.1904761904762</v>
      </c>
    </row>
    <row r="347">
      <c r="A347" t="s">
        <v>22</v>
      </c>
    </row>
    <row r="348">
      <c r="A348" t="s">
        <v>23</v>
      </c>
    </row>
    <row r="349">
      <c r="A349" t="s">
        <v>24</v>
      </c>
    </row>
    <row r="350">
      <c r="A350" t="s">
        <v>25</v>
      </c>
    </row>
    <row r="351">
      <c r="A351" t="s">
        <v>26</v>
      </c>
    </row>
    <row r="354">
      <c r="G354" s="7" t="str">
        <f>=HYPERLINK("#'Indice'!A1", "Ir al Índice")</f>
      </c>
    </row>
    <row r="355">
      <c r="A355" s="14" t="s">
        <v>446</v>
      </c>
    </row>
    <row r="356">
      <c r="A356" s="5" t="s">
        <v>28</v>
      </c>
      <c r="B356" s="5" t="s">
        <v>10</v>
      </c>
      <c r="C356" s="5" t="s">
        <v>11</v>
      </c>
      <c r="D356" s="5" t="s">
        <v>12</v>
      </c>
      <c r="E356" s="5" t="s">
        <v>13</v>
      </c>
      <c r="F356" s="5" t="s">
        <v>14</v>
      </c>
      <c r="G356" s="5" t="s">
        <v>15</v>
      </c>
    </row>
    <row r="357">
      <c r="A357" s="119" t="s">
        <v>16</v>
      </c>
      <c r="B357" s="119" t="s">
        <v>17</v>
      </c>
      <c r="C357" s="119" t="s">
        <v>18</v>
      </c>
      <c r="D357" s="119" t="n">
        <v>3.6092648</v>
      </c>
      <c r="E357" s="119" t="n">
        <v>0</v>
      </c>
      <c r="F357" s="119" t="n">
        <v>100</v>
      </c>
      <c r="G357" s="119" t="n">
        <v>0</v>
      </c>
    </row>
    <row r="358">
      <c r="A358" s="119" t="s">
        <v>16</v>
      </c>
      <c r="B358" s="119" t="s">
        <v>17</v>
      </c>
      <c r="C358" s="119" t="s">
        <v>19</v>
      </c>
      <c r="D358" s="119" t="n">
        <v>54.50871</v>
      </c>
      <c r="E358" s="119" t="n">
        <v>426.5636678</v>
      </c>
      <c r="F358" s="119" t="n">
        <v>11.3306671751296</v>
      </c>
      <c r="G358" s="119" t="n">
        <v>88.6693328248704</v>
      </c>
    </row>
    <row r="359">
      <c r="A359" s="119" t="s">
        <v>29</v>
      </c>
      <c r="B359" s="119" t="s">
        <v>30</v>
      </c>
      <c r="C359" s="119" t="s">
        <v>19</v>
      </c>
      <c r="D359" s="119" t="n">
        <v>153.9647481</v>
      </c>
      <c r="E359" s="119" t="n">
        <v>797.3088217</v>
      </c>
      <c r="F359" s="119" t="n">
        <v>16.1851178239263</v>
      </c>
      <c r="G359" s="119" t="n">
        <v>83.8148821760737</v>
      </c>
    </row>
    <row r="360">
      <c r="A360" s="119" t="s">
        <v>31</v>
      </c>
      <c r="B360" s="119" t="s">
        <v>32</v>
      </c>
      <c r="C360" s="119" t="s">
        <v>19</v>
      </c>
      <c r="D360" s="119" t="n">
        <v>88.0108138</v>
      </c>
      <c r="E360" s="119" t="n">
        <v>640.6419441</v>
      </c>
      <c r="F360" s="119" t="n">
        <v>12.0785673073756</v>
      </c>
      <c r="G360" s="119" t="n">
        <v>87.9214326926244</v>
      </c>
    </row>
    <row r="361">
      <c r="A361" s="119" t="s">
        <v>33</v>
      </c>
      <c r="B361" s="119" t="s">
        <v>34</v>
      </c>
      <c r="C361" s="119" t="s">
        <v>19</v>
      </c>
      <c r="D361" s="119" t="n">
        <v>5.658385</v>
      </c>
      <c r="E361" s="119" t="n">
        <v>24.896894</v>
      </c>
      <c r="F361" s="119" t="n">
        <v>18.5185185185185</v>
      </c>
      <c r="G361" s="119" t="n">
        <v>81.4814814814815</v>
      </c>
    </row>
    <row r="362">
      <c r="A362" s="119" t="s">
        <v>35</v>
      </c>
      <c r="B362" s="119" t="s">
        <v>36</v>
      </c>
      <c r="C362" s="119" t="s">
        <v>18</v>
      </c>
      <c r="D362" s="119" t="n">
        <v>9.0667216</v>
      </c>
      <c r="E362" s="119" t="n">
        <v>0</v>
      </c>
      <c r="F362" s="119" t="n">
        <v>100</v>
      </c>
      <c r="G362" s="119" t="n">
        <v>0</v>
      </c>
    </row>
    <row r="363">
      <c r="A363" s="119" t="s">
        <v>35</v>
      </c>
      <c r="B363" s="119" t="s">
        <v>36</v>
      </c>
      <c r="C363" s="119" t="s">
        <v>19</v>
      </c>
      <c r="D363" s="119" t="n">
        <v>276.2679013</v>
      </c>
      <c r="E363" s="119" t="n">
        <v>661.4519353</v>
      </c>
      <c r="F363" s="119" t="n">
        <v>29.4616676023082</v>
      </c>
      <c r="G363" s="119" t="n">
        <v>70.5383323976917</v>
      </c>
    </row>
    <row r="364">
      <c r="A364" s="119" t="s">
        <v>37</v>
      </c>
      <c r="B364" s="119" t="s">
        <v>38</v>
      </c>
      <c r="C364" s="119" t="s">
        <v>18</v>
      </c>
      <c r="D364" s="119" t="n">
        <v>0</v>
      </c>
      <c r="E364" s="119" t="n">
        <v>1.4395777</v>
      </c>
      <c r="F364" s="119" t="n">
        <v>0</v>
      </c>
      <c r="G364" s="119" t="n">
        <v>100</v>
      </c>
    </row>
    <row r="365">
      <c r="A365" s="119" t="s">
        <v>37</v>
      </c>
      <c r="B365" s="119" t="s">
        <v>38</v>
      </c>
      <c r="C365" s="119" t="s">
        <v>19</v>
      </c>
      <c r="D365" s="119" t="n">
        <v>0</v>
      </c>
      <c r="E365" s="119" t="n">
        <v>40.2006752</v>
      </c>
      <c r="F365" s="119" t="n">
        <v>0</v>
      </c>
      <c r="G365" s="119" t="n">
        <v>100</v>
      </c>
    </row>
    <row r="366">
      <c r="A366" s="119" t="s">
        <v>39</v>
      </c>
      <c r="B366" s="119" t="s">
        <v>40</v>
      </c>
      <c r="C366" s="119" t="s">
        <v>19</v>
      </c>
      <c r="D366" s="119" t="n">
        <v>7.3990566</v>
      </c>
      <c r="E366" s="119" t="n">
        <v>18.0565962</v>
      </c>
      <c r="F366" s="119" t="n">
        <v>29.0664578831779</v>
      </c>
      <c r="G366" s="119" t="n">
        <v>70.9335421168221</v>
      </c>
    </row>
    <row r="367">
      <c r="A367" s="119" t="s">
        <v>41</v>
      </c>
      <c r="B367" s="119" t="s">
        <v>42</v>
      </c>
      <c r="C367" s="119" t="s">
        <v>19</v>
      </c>
      <c r="D367" s="119" t="n">
        <v>52.5929974</v>
      </c>
      <c r="E367" s="119" t="n">
        <v>555.0602521</v>
      </c>
      <c r="F367" s="119" t="n">
        <v>8.65510016498316</v>
      </c>
      <c r="G367" s="119" t="n">
        <v>91.3448998350168</v>
      </c>
    </row>
    <row r="368">
      <c r="A368" t="s">
        <v>22</v>
      </c>
    </row>
    <row r="369">
      <c r="A369" t="s">
        <v>23</v>
      </c>
    </row>
    <row r="370">
      <c r="A370" t="s">
        <v>24</v>
      </c>
    </row>
    <row r="371">
      <c r="A371" t="s">
        <v>25</v>
      </c>
    </row>
    <row r="372">
      <c r="A372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416</v>
      </c>
    </row>
    <row r="9">
      <c r="A9" t="s">
        <v>417</v>
      </c>
    </row>
    <row r="10">
      <c r="A10" t="s">
        <v>447</v>
      </c>
    </row>
    <row r="11">
      <c r="A11" t="s">
        <v>448</v>
      </c>
    </row>
    <row r="12">
      <c r="A12" s="3" t="s">
        <v>6</v>
      </c>
    </row>
    <row r="13">
      <c r="A13" s="3" t="s">
        <v>7</v>
      </c>
    </row>
    <row r="15">
      <c r="A15" s="4" t="s">
        <v>449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20" t="s">
        <v>16</v>
      </c>
      <c r="B17" s="120" t="s">
        <v>17</v>
      </c>
      <c r="C17" s="120" t="s">
        <v>18</v>
      </c>
      <c r="D17" s="120" t="n">
        <v>1427.5900539</v>
      </c>
      <c r="E17" s="120" t="n">
        <v>2571.1913948</v>
      </c>
      <c r="F17" s="120" t="n">
        <v>35.7006271088936</v>
      </c>
      <c r="G17" s="120" t="n">
        <v>64.2993728911064</v>
      </c>
    </row>
    <row r="18">
      <c r="A18" s="120" t="s">
        <v>16</v>
      </c>
      <c r="B18" s="120" t="s">
        <v>17</v>
      </c>
      <c r="C18" s="120" t="s">
        <v>19</v>
      </c>
      <c r="D18" s="120" t="n">
        <v>173452.8445015</v>
      </c>
      <c r="E18" s="120" t="n">
        <v>909242.5780433</v>
      </c>
      <c r="F18" s="120" t="n">
        <v>16.0204653025882</v>
      </c>
      <c r="G18" s="120" t="n">
        <v>83.9795346974118</v>
      </c>
    </row>
    <row r="19">
      <c r="A19" s="120" t="s">
        <v>16</v>
      </c>
      <c r="B19" s="120" t="s">
        <v>20</v>
      </c>
      <c r="C19" s="120" t="s">
        <v>18</v>
      </c>
      <c r="D19" s="120" t="n">
        <v>3.6092648</v>
      </c>
      <c r="E19" s="120" t="n">
        <v>0</v>
      </c>
      <c r="F19" s="120" t="n">
        <v>100</v>
      </c>
      <c r="G19" s="120" t="n">
        <v>0</v>
      </c>
    </row>
    <row r="20">
      <c r="A20" s="120" t="s">
        <v>16</v>
      </c>
      <c r="B20" s="120" t="s">
        <v>20</v>
      </c>
      <c r="C20" s="120" t="s">
        <v>19</v>
      </c>
      <c r="D20" s="120" t="n">
        <v>113.2300477</v>
      </c>
      <c r="E20" s="120" t="n">
        <v>367.8423301</v>
      </c>
      <c r="F20" s="120" t="n">
        <v>23.5370087590175</v>
      </c>
      <c r="G20" s="120" t="n">
        <v>76.4629912409824</v>
      </c>
    </row>
    <row r="21">
      <c r="A21" s="120" t="s">
        <v>16</v>
      </c>
      <c r="B21" s="120" t="s">
        <v>21</v>
      </c>
      <c r="C21" s="120" t="s">
        <v>18</v>
      </c>
      <c r="D21" s="120" t="n">
        <v>1423.9807891</v>
      </c>
      <c r="E21" s="120" t="n">
        <v>2571.1913948</v>
      </c>
      <c r="F21" s="120" t="n">
        <v>35.6425386329643</v>
      </c>
      <c r="G21" s="120" t="n">
        <v>64.3574613670357</v>
      </c>
    </row>
    <row r="22">
      <c r="A22" s="120" t="s">
        <v>16</v>
      </c>
      <c r="B22" s="120" t="s">
        <v>21</v>
      </c>
      <c r="C22" s="120" t="s">
        <v>19</v>
      </c>
      <c r="D22" s="120" t="n">
        <v>173339.6144538</v>
      </c>
      <c r="E22" s="120" t="n">
        <v>908874.7357132</v>
      </c>
      <c r="F22" s="120" t="n">
        <v>16.0171240038585</v>
      </c>
      <c r="G22" s="120" t="n">
        <v>83.9828759961415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450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21" t="s">
        <v>16</v>
      </c>
      <c r="B33" s="121" t="s">
        <v>17</v>
      </c>
      <c r="C33" s="121" t="s">
        <v>18</v>
      </c>
      <c r="D33" s="121" t="n">
        <v>1427.5900539</v>
      </c>
      <c r="E33" s="121" t="n">
        <v>2571.1913948</v>
      </c>
      <c r="F33" s="121" t="n">
        <v>35.7006271088936</v>
      </c>
      <c r="G33" s="121" t="n">
        <v>64.2993728911064</v>
      </c>
    </row>
    <row r="34">
      <c r="A34" s="121" t="s">
        <v>16</v>
      </c>
      <c r="B34" s="121" t="s">
        <v>17</v>
      </c>
      <c r="C34" s="121" t="s">
        <v>19</v>
      </c>
      <c r="D34" s="121" t="n">
        <v>173452.8445015</v>
      </c>
      <c r="E34" s="121" t="n">
        <v>909242.5780433</v>
      </c>
      <c r="F34" s="121" t="n">
        <v>16.0204653025882</v>
      </c>
      <c r="G34" s="121" t="n">
        <v>83.9795346974118</v>
      </c>
    </row>
    <row r="35">
      <c r="A35" s="121" t="s">
        <v>29</v>
      </c>
      <c r="B35" s="121" t="s">
        <v>30</v>
      </c>
      <c r="C35" s="121" t="s">
        <v>19</v>
      </c>
      <c r="D35" s="121" t="n">
        <v>2439.4870847</v>
      </c>
      <c r="E35" s="121" t="n">
        <v>10598.4784925</v>
      </c>
      <c r="F35" s="121" t="n">
        <v>18.710642164649</v>
      </c>
      <c r="G35" s="121" t="n">
        <v>81.289357835351</v>
      </c>
    </row>
    <row r="36">
      <c r="A36" s="121" t="s">
        <v>31</v>
      </c>
      <c r="B36" s="121" t="s">
        <v>32</v>
      </c>
      <c r="C36" s="121" t="s">
        <v>19</v>
      </c>
      <c r="D36" s="121" t="n">
        <v>584.5102852</v>
      </c>
      <c r="E36" s="121" t="n">
        <v>2724.5877851</v>
      </c>
      <c r="F36" s="121" t="n">
        <v>17.6637341288289</v>
      </c>
      <c r="G36" s="121" t="n">
        <v>82.3362658711711</v>
      </c>
    </row>
    <row r="37">
      <c r="A37" s="121" t="s">
        <v>33</v>
      </c>
      <c r="B37" s="121" t="s">
        <v>34</v>
      </c>
      <c r="C37" s="121" t="s">
        <v>18</v>
      </c>
      <c r="D37" s="121" t="n">
        <v>0</v>
      </c>
      <c r="E37" s="121" t="n">
        <v>53.9742742</v>
      </c>
      <c r="F37" s="121" t="n">
        <v>0</v>
      </c>
      <c r="G37" s="121" t="n">
        <v>100</v>
      </c>
    </row>
    <row r="38">
      <c r="A38" s="121" t="s">
        <v>33</v>
      </c>
      <c r="B38" s="121" t="s">
        <v>34</v>
      </c>
      <c r="C38" s="121" t="s">
        <v>19</v>
      </c>
      <c r="D38" s="121" t="n">
        <v>1756.4717186</v>
      </c>
      <c r="E38" s="121" t="n">
        <v>11907.9967191</v>
      </c>
      <c r="F38" s="121" t="n">
        <v>12.8542996502808</v>
      </c>
      <c r="G38" s="121" t="n">
        <v>87.1457003497192</v>
      </c>
    </row>
    <row r="39">
      <c r="A39" s="121" t="s">
        <v>35</v>
      </c>
      <c r="B39" s="121" t="s">
        <v>36</v>
      </c>
      <c r="C39" s="121" t="s">
        <v>18</v>
      </c>
      <c r="D39" s="121" t="n">
        <v>9.0667216</v>
      </c>
      <c r="E39" s="121" t="n">
        <v>0</v>
      </c>
      <c r="F39" s="121" t="n">
        <v>100</v>
      </c>
      <c r="G39" s="121" t="n">
        <v>0</v>
      </c>
    </row>
    <row r="40">
      <c r="A40" s="121" t="s">
        <v>35</v>
      </c>
      <c r="B40" s="121" t="s">
        <v>36</v>
      </c>
      <c r="C40" s="121" t="s">
        <v>19</v>
      </c>
      <c r="D40" s="121" t="n">
        <v>624.611066</v>
      </c>
      <c r="E40" s="121" t="n">
        <v>2020.4322143</v>
      </c>
      <c r="F40" s="121" t="n">
        <v>23.6143987000907</v>
      </c>
      <c r="G40" s="121" t="n">
        <v>76.3856012999093</v>
      </c>
    </row>
    <row r="41">
      <c r="A41" s="121" t="s">
        <v>37</v>
      </c>
      <c r="B41" s="121" t="s">
        <v>38</v>
      </c>
      <c r="C41" s="121" t="s">
        <v>18</v>
      </c>
      <c r="D41" s="121" t="n">
        <v>1.4395777</v>
      </c>
      <c r="E41" s="121" t="n">
        <v>0</v>
      </c>
      <c r="F41" s="121" t="n">
        <v>100</v>
      </c>
      <c r="G41" s="121" t="n">
        <v>0</v>
      </c>
    </row>
    <row r="42">
      <c r="A42" s="121" t="s">
        <v>37</v>
      </c>
      <c r="B42" s="121" t="s">
        <v>38</v>
      </c>
      <c r="C42" s="121" t="s">
        <v>19</v>
      </c>
      <c r="D42" s="121" t="n">
        <v>2105.9804765</v>
      </c>
      <c r="E42" s="121" t="n">
        <v>10814.7992426</v>
      </c>
      <c r="F42" s="121" t="n">
        <v>16.2991748352993</v>
      </c>
      <c r="G42" s="121" t="n">
        <v>83.7008251647007</v>
      </c>
    </row>
    <row r="43">
      <c r="A43" s="121" t="s">
        <v>39</v>
      </c>
      <c r="B43" s="121" t="s">
        <v>40</v>
      </c>
      <c r="C43" s="121" t="s">
        <v>18</v>
      </c>
      <c r="D43" s="121" t="n">
        <v>0</v>
      </c>
      <c r="E43" s="121" t="n">
        <v>749.2045642</v>
      </c>
      <c r="F43" s="121" t="n">
        <v>0</v>
      </c>
      <c r="G43" s="121" t="n">
        <v>100</v>
      </c>
    </row>
    <row r="44">
      <c r="A44" s="121" t="s">
        <v>39</v>
      </c>
      <c r="B44" s="121" t="s">
        <v>40</v>
      </c>
      <c r="C44" s="121" t="s">
        <v>19</v>
      </c>
      <c r="D44" s="121" t="n">
        <v>4973.5294962</v>
      </c>
      <c r="E44" s="121" t="n">
        <v>29675.904826</v>
      </c>
      <c r="F44" s="121" t="n">
        <v>14.3538548131894</v>
      </c>
      <c r="G44" s="121" t="n">
        <v>85.6461451868106</v>
      </c>
    </row>
    <row r="45">
      <c r="A45" s="121" t="s">
        <v>41</v>
      </c>
      <c r="B45" s="121" t="s">
        <v>42</v>
      </c>
      <c r="C45" s="121" t="s">
        <v>19</v>
      </c>
      <c r="D45" s="121" t="n">
        <v>328.328518</v>
      </c>
      <c r="E45" s="121" t="n">
        <v>1683.9281335</v>
      </c>
      <c r="F45" s="121" t="n">
        <v>16.316433480553</v>
      </c>
      <c r="G45" s="121" t="n">
        <v>83.683566519447</v>
      </c>
    </row>
    <row r="46">
      <c r="A46" t="s">
        <v>22</v>
      </c>
    </row>
    <row r="47">
      <c r="A47" t="s">
        <v>23</v>
      </c>
    </row>
    <row r="48">
      <c r="A48" t="s">
        <v>24</v>
      </c>
    </row>
    <row r="49">
      <c r="A49" t="s">
        <v>25</v>
      </c>
    </row>
    <row r="50">
      <c r="A50" t="s">
        <v>26</v>
      </c>
    </row>
    <row r="53">
      <c r="G53" s="7" t="str">
        <f>=HYPERLINK("#'Indice'!A1", "Ir al Índice")</f>
      </c>
    </row>
    <row r="54">
      <c r="A54" s="4" t="s">
        <v>451</v>
      </c>
    </row>
    <row r="55">
      <c r="A55" s="5" t="s">
        <v>28</v>
      </c>
      <c r="B55" s="5" t="s">
        <v>10</v>
      </c>
      <c r="C55" s="5" t="s">
        <v>11</v>
      </c>
      <c r="D55" s="5" t="s">
        <v>12</v>
      </c>
      <c r="E55" s="5" t="s">
        <v>13</v>
      </c>
      <c r="F55" s="5" t="s">
        <v>14</v>
      </c>
      <c r="G55" s="5" t="s">
        <v>15</v>
      </c>
    </row>
    <row r="56">
      <c r="A56" s="122" t="s">
        <v>16</v>
      </c>
      <c r="B56" s="122" t="s">
        <v>17</v>
      </c>
      <c r="C56" s="122" t="s">
        <v>18</v>
      </c>
      <c r="D56" s="122" t="n">
        <v>1423.9807891</v>
      </c>
      <c r="E56" s="122" t="n">
        <v>2571.1913948</v>
      </c>
      <c r="F56" s="122" t="n">
        <v>35.6425386329643</v>
      </c>
      <c r="G56" s="122" t="n">
        <v>64.3574613670357</v>
      </c>
    </row>
    <row r="57">
      <c r="A57" s="122" t="s">
        <v>16</v>
      </c>
      <c r="B57" s="122" t="s">
        <v>17</v>
      </c>
      <c r="C57" s="122" t="s">
        <v>19</v>
      </c>
      <c r="D57" s="122" t="n">
        <v>173339.6144538</v>
      </c>
      <c r="E57" s="122" t="n">
        <v>908874.7357132</v>
      </c>
      <c r="F57" s="122" t="n">
        <v>16.0171240038585</v>
      </c>
      <c r="G57" s="122" t="n">
        <v>83.9828759961415</v>
      </c>
    </row>
    <row r="58">
      <c r="A58" s="122" t="s">
        <v>44</v>
      </c>
      <c r="B58" s="122" t="s">
        <v>45</v>
      </c>
      <c r="C58" s="122" t="s">
        <v>18</v>
      </c>
      <c r="D58" s="122" t="n">
        <v>0</v>
      </c>
      <c r="E58" s="122" t="n">
        <v>6.2268724</v>
      </c>
      <c r="F58" s="122" t="n">
        <v>0</v>
      </c>
      <c r="G58" s="122" t="n">
        <v>100</v>
      </c>
    </row>
    <row r="59">
      <c r="A59" s="122" t="s">
        <v>44</v>
      </c>
      <c r="B59" s="122" t="s">
        <v>45</v>
      </c>
      <c r="C59" s="122" t="s">
        <v>19</v>
      </c>
      <c r="D59" s="122" t="n">
        <v>29.781924</v>
      </c>
      <c r="E59" s="122" t="n">
        <v>308.0320462</v>
      </c>
      <c r="F59" s="122" t="n">
        <v>8.81607234371268</v>
      </c>
      <c r="G59" s="122" t="n">
        <v>91.1839276562873</v>
      </c>
    </row>
    <row r="60">
      <c r="A60" s="122" t="s">
        <v>46</v>
      </c>
      <c r="B60" s="122" t="s">
        <v>47</v>
      </c>
      <c r="C60" s="122" t="s">
        <v>19</v>
      </c>
      <c r="D60" s="122" t="n">
        <v>2011.1272145</v>
      </c>
      <c r="E60" s="122" t="n">
        <v>5256.2075884</v>
      </c>
      <c r="F60" s="122" t="n">
        <v>27.673518133463</v>
      </c>
      <c r="G60" s="122" t="n">
        <v>72.326481866537</v>
      </c>
    </row>
    <row r="61">
      <c r="A61" s="122" t="s">
        <v>29</v>
      </c>
      <c r="B61" s="122" t="s">
        <v>30</v>
      </c>
      <c r="C61" s="122" t="s">
        <v>19</v>
      </c>
      <c r="D61" s="122" t="n">
        <v>2101.3002079</v>
      </c>
      <c r="E61" s="122" t="n">
        <v>9985.3917995</v>
      </c>
      <c r="F61" s="122" t="n">
        <v>17.3852382985642</v>
      </c>
      <c r="G61" s="122" t="n">
        <v>82.6147617014358</v>
      </c>
    </row>
    <row r="62">
      <c r="A62" s="122" t="s">
        <v>31</v>
      </c>
      <c r="B62" s="122" t="s">
        <v>32</v>
      </c>
      <c r="C62" s="122" t="s">
        <v>19</v>
      </c>
      <c r="D62" s="122" t="n">
        <v>486.1009475</v>
      </c>
      <c r="E62" s="122" t="n">
        <v>2094.3443649</v>
      </c>
      <c r="F62" s="122" t="n">
        <v>18.8378705475409</v>
      </c>
      <c r="G62" s="122" t="n">
        <v>81.1621294524591</v>
      </c>
    </row>
    <row r="63">
      <c r="A63" s="122" t="s">
        <v>48</v>
      </c>
      <c r="B63" s="122" t="s">
        <v>49</v>
      </c>
      <c r="C63" s="122" t="s">
        <v>18</v>
      </c>
      <c r="D63" s="122" t="n">
        <v>15.1317216</v>
      </c>
      <c r="E63" s="122" t="n">
        <v>13.3995644</v>
      </c>
      <c r="F63" s="122" t="n">
        <v>53.0355400033493</v>
      </c>
      <c r="G63" s="122" t="n">
        <v>46.9644599966507</v>
      </c>
    </row>
    <row r="64">
      <c r="A64" s="122" t="s">
        <v>48</v>
      </c>
      <c r="B64" s="122" t="s">
        <v>49</v>
      </c>
      <c r="C64" s="122" t="s">
        <v>19</v>
      </c>
      <c r="D64" s="122" t="n">
        <v>100.6439613</v>
      </c>
      <c r="E64" s="122" t="n">
        <v>303.0899628</v>
      </c>
      <c r="F64" s="122" t="n">
        <v>24.9282894729133</v>
      </c>
      <c r="G64" s="122" t="n">
        <v>75.0717105270867</v>
      </c>
    </row>
    <row r="65">
      <c r="A65" s="122" t="s">
        <v>50</v>
      </c>
      <c r="B65" s="122" t="s">
        <v>51</v>
      </c>
      <c r="C65" s="122" t="s">
        <v>19</v>
      </c>
      <c r="D65" s="122" t="n">
        <v>479.909605</v>
      </c>
      <c r="E65" s="122" t="n">
        <v>5123.5001295</v>
      </c>
      <c r="F65" s="122" t="n">
        <v>8.56459955168392</v>
      </c>
      <c r="G65" s="122" t="n">
        <v>91.4354004483161</v>
      </c>
    </row>
    <row r="66">
      <c r="A66" s="122" t="s">
        <v>33</v>
      </c>
      <c r="B66" s="122" t="s">
        <v>34</v>
      </c>
      <c r="C66" s="122" t="s">
        <v>18</v>
      </c>
      <c r="D66" s="122" t="n">
        <v>0</v>
      </c>
      <c r="E66" s="122" t="n">
        <v>53.9742742</v>
      </c>
      <c r="F66" s="122" t="n">
        <v>0</v>
      </c>
      <c r="G66" s="122" t="n">
        <v>100</v>
      </c>
    </row>
    <row r="67">
      <c r="A67" s="122" t="s">
        <v>33</v>
      </c>
      <c r="B67" s="122" t="s">
        <v>34</v>
      </c>
      <c r="C67" s="122" t="s">
        <v>19</v>
      </c>
      <c r="D67" s="122" t="n">
        <v>1749.6816566</v>
      </c>
      <c r="E67" s="122" t="n">
        <v>11884.2315021</v>
      </c>
      <c r="F67" s="122" t="n">
        <v>12.8333049817286</v>
      </c>
      <c r="G67" s="122" t="n">
        <v>87.1666950182714</v>
      </c>
    </row>
    <row r="68">
      <c r="A68" s="122" t="s">
        <v>52</v>
      </c>
      <c r="B68" s="122" t="s">
        <v>53</v>
      </c>
      <c r="C68" s="122" t="s">
        <v>19</v>
      </c>
      <c r="D68" s="122" t="n">
        <v>2632.3899877</v>
      </c>
      <c r="E68" s="122" t="n">
        <v>5567.629754</v>
      </c>
      <c r="F68" s="122" t="n">
        <v>32.1022396362458</v>
      </c>
      <c r="G68" s="122" t="n">
        <v>67.8977603637542</v>
      </c>
    </row>
    <row r="69">
      <c r="A69" s="122" t="s">
        <v>54</v>
      </c>
      <c r="B69" s="122" t="s">
        <v>55</v>
      </c>
      <c r="C69" s="122" t="s">
        <v>19</v>
      </c>
      <c r="D69" s="122" t="n">
        <v>26.8583835</v>
      </c>
      <c r="E69" s="122" t="n">
        <v>472.6576379</v>
      </c>
      <c r="F69" s="122" t="n">
        <v>5.37688129095913</v>
      </c>
      <c r="G69" s="122" t="n">
        <v>94.6231187090409</v>
      </c>
    </row>
    <row r="70">
      <c r="A70" s="122" t="s">
        <v>35</v>
      </c>
      <c r="B70" s="122" t="s">
        <v>36</v>
      </c>
      <c r="C70" s="122" t="s">
        <v>19</v>
      </c>
      <c r="D70" s="122" t="n">
        <v>279.7856833</v>
      </c>
      <c r="E70" s="122" t="n">
        <v>1427.5377604</v>
      </c>
      <c r="F70" s="122" t="n">
        <v>16.387386018297</v>
      </c>
      <c r="G70" s="122" t="n">
        <v>83.612613981703</v>
      </c>
    </row>
    <row r="71">
      <c r="A71" s="122" t="s">
        <v>56</v>
      </c>
      <c r="B71" s="122" t="s">
        <v>57</v>
      </c>
      <c r="C71" s="122" t="s">
        <v>19</v>
      </c>
      <c r="D71" s="122" t="n">
        <v>1396.8592065</v>
      </c>
      <c r="E71" s="122" t="n">
        <v>8324.7493671</v>
      </c>
      <c r="F71" s="122" t="n">
        <v>14.3686016148944</v>
      </c>
      <c r="G71" s="122" t="n">
        <v>85.6313983851056</v>
      </c>
    </row>
    <row r="72">
      <c r="A72" s="122" t="s">
        <v>37</v>
      </c>
      <c r="B72" s="122" t="s">
        <v>38</v>
      </c>
      <c r="C72" s="122" t="s">
        <v>19</v>
      </c>
      <c r="D72" s="122" t="n">
        <v>2096.4456111</v>
      </c>
      <c r="E72" s="122" t="n">
        <v>10784.1334328</v>
      </c>
      <c r="F72" s="122" t="n">
        <v>16.2760199208035</v>
      </c>
      <c r="G72" s="122" t="n">
        <v>83.7239800791965</v>
      </c>
    </row>
    <row r="73">
      <c r="A73" s="122" t="s">
        <v>58</v>
      </c>
      <c r="B73" s="122" t="s">
        <v>59</v>
      </c>
      <c r="C73" s="122" t="s">
        <v>19</v>
      </c>
      <c r="D73" s="122" t="n">
        <v>228.3936095</v>
      </c>
      <c r="E73" s="122" t="n">
        <v>1339.7700143</v>
      </c>
      <c r="F73" s="122" t="n">
        <v>14.5643991502974</v>
      </c>
      <c r="G73" s="122" t="n">
        <v>85.4356008497026</v>
      </c>
    </row>
    <row r="74">
      <c r="A74" s="122" t="s">
        <v>39</v>
      </c>
      <c r="B74" s="122" t="s">
        <v>40</v>
      </c>
      <c r="C74" s="122" t="s">
        <v>18</v>
      </c>
      <c r="D74" s="122" t="n">
        <v>0</v>
      </c>
      <c r="E74" s="122" t="n">
        <v>749.2045642</v>
      </c>
      <c r="F74" s="122" t="n">
        <v>0</v>
      </c>
      <c r="G74" s="122" t="n">
        <v>100</v>
      </c>
    </row>
    <row r="75">
      <c r="A75" s="122" t="s">
        <v>39</v>
      </c>
      <c r="B75" s="122" t="s">
        <v>40</v>
      </c>
      <c r="C75" s="122" t="s">
        <v>19</v>
      </c>
      <c r="D75" s="122" t="n">
        <v>4969.6965665</v>
      </c>
      <c r="E75" s="122" t="n">
        <v>29654.2821029</v>
      </c>
      <c r="F75" s="122" t="n">
        <v>14.3533376506268</v>
      </c>
      <c r="G75" s="122" t="n">
        <v>85.6466623493731</v>
      </c>
    </row>
    <row r="76">
      <c r="A76" s="122" t="s">
        <v>41</v>
      </c>
      <c r="B76" s="122" t="s">
        <v>42</v>
      </c>
      <c r="C76" s="122" t="s">
        <v>19</v>
      </c>
      <c r="D76" s="122" t="n">
        <v>153.2803461</v>
      </c>
      <c r="E76" s="122" t="n">
        <v>1251.3230559</v>
      </c>
      <c r="F76" s="122" t="n">
        <v>10.9127135732226</v>
      </c>
      <c r="G76" s="122" t="n">
        <v>89.0872864267774</v>
      </c>
    </row>
    <row r="77">
      <c r="A77" s="122" t="s">
        <v>60</v>
      </c>
      <c r="B77" s="122" t="s">
        <v>61</v>
      </c>
      <c r="C77" s="122" t="s">
        <v>19</v>
      </c>
      <c r="D77" s="122" t="n">
        <v>44.5397931</v>
      </c>
      <c r="E77" s="122" t="n">
        <v>476.2739287</v>
      </c>
      <c r="F77" s="122" t="n">
        <v>8.55196229201963</v>
      </c>
      <c r="G77" s="122" t="n">
        <v>91.4480377079804</v>
      </c>
    </row>
    <row r="78">
      <c r="A78" s="122" t="s">
        <v>62</v>
      </c>
      <c r="B78" s="122" t="s">
        <v>63</v>
      </c>
      <c r="C78" s="122" t="s">
        <v>18</v>
      </c>
      <c r="D78" s="122" t="n">
        <v>0</v>
      </c>
      <c r="E78" s="122" t="n">
        <v>3.1941993</v>
      </c>
      <c r="F78" s="122" t="n">
        <v>0</v>
      </c>
      <c r="G78" s="122" t="n">
        <v>100</v>
      </c>
    </row>
    <row r="79">
      <c r="A79" s="122" t="s">
        <v>62</v>
      </c>
      <c r="B79" s="122" t="s">
        <v>63</v>
      </c>
      <c r="C79" s="122" t="s">
        <v>19</v>
      </c>
      <c r="D79" s="122" t="n">
        <v>206.6071306</v>
      </c>
      <c r="E79" s="122" t="n">
        <v>643.8193461</v>
      </c>
      <c r="F79" s="122" t="n">
        <v>24.2945317744245</v>
      </c>
      <c r="G79" s="122" t="n">
        <v>75.7054682255755</v>
      </c>
    </row>
    <row r="80">
      <c r="A80" s="122" t="s">
        <v>64</v>
      </c>
      <c r="B80" s="122" t="s">
        <v>65</v>
      </c>
      <c r="C80" s="122" t="s">
        <v>19</v>
      </c>
      <c r="D80" s="122" t="n">
        <v>169.1783115</v>
      </c>
      <c r="E80" s="122" t="n">
        <v>761.841865</v>
      </c>
      <c r="F80" s="122" t="n">
        <v>18.1712830473766</v>
      </c>
      <c r="G80" s="122" t="n">
        <v>81.8287169526234</v>
      </c>
    </row>
    <row r="81">
      <c r="A81" s="122" t="s">
        <v>66</v>
      </c>
      <c r="B81" s="122" t="s">
        <v>67</v>
      </c>
      <c r="C81" s="122" t="s">
        <v>18</v>
      </c>
      <c r="D81" s="122" t="n">
        <v>15.0465146</v>
      </c>
      <c r="E81" s="122" t="n">
        <v>0</v>
      </c>
      <c r="F81" s="122" t="n">
        <v>100</v>
      </c>
      <c r="G81" s="122" t="n">
        <v>0</v>
      </c>
    </row>
    <row r="82">
      <c r="A82" s="122" t="s">
        <v>66</v>
      </c>
      <c r="B82" s="122" t="s">
        <v>67</v>
      </c>
      <c r="C82" s="122" t="s">
        <v>19</v>
      </c>
      <c r="D82" s="122" t="n">
        <v>215.1294539</v>
      </c>
      <c r="E82" s="122" t="n">
        <v>1199.0439904</v>
      </c>
      <c r="F82" s="122" t="n">
        <v>15.2123811097646</v>
      </c>
      <c r="G82" s="122" t="n">
        <v>84.7876188902354</v>
      </c>
    </row>
    <row r="83">
      <c r="A83" s="122" t="s">
        <v>68</v>
      </c>
      <c r="B83" s="122" t="s">
        <v>69</v>
      </c>
      <c r="C83" s="122" t="s">
        <v>18</v>
      </c>
      <c r="D83" s="122" t="n">
        <v>0</v>
      </c>
      <c r="E83" s="122" t="n">
        <v>1.7535946</v>
      </c>
      <c r="F83" s="122" t="n">
        <v>0</v>
      </c>
      <c r="G83" s="122" t="n">
        <v>100</v>
      </c>
    </row>
    <row r="84">
      <c r="A84" s="122" t="s">
        <v>68</v>
      </c>
      <c r="B84" s="122" t="s">
        <v>69</v>
      </c>
      <c r="C84" s="122" t="s">
        <v>19</v>
      </c>
      <c r="D84" s="122" t="n">
        <v>2.7028517</v>
      </c>
      <c r="E84" s="122" t="n">
        <v>43.2136181</v>
      </c>
      <c r="F84" s="122" t="n">
        <v>5.88645362279136</v>
      </c>
      <c r="G84" s="122" t="n">
        <v>94.1135463772086</v>
      </c>
    </row>
    <row r="85">
      <c r="A85" s="122" t="s">
        <v>70</v>
      </c>
      <c r="B85" s="122" t="s">
        <v>71</v>
      </c>
      <c r="C85" s="122" t="s">
        <v>18</v>
      </c>
      <c r="D85" s="122" t="n">
        <v>0</v>
      </c>
      <c r="E85" s="122" t="n">
        <v>36.641741</v>
      </c>
      <c r="F85" s="122" t="n">
        <v>0</v>
      </c>
      <c r="G85" s="122" t="n">
        <v>100</v>
      </c>
    </row>
    <row r="86">
      <c r="A86" s="122" t="s">
        <v>70</v>
      </c>
      <c r="B86" s="122" t="s">
        <v>71</v>
      </c>
      <c r="C86" s="122" t="s">
        <v>19</v>
      </c>
      <c r="D86" s="122" t="n">
        <v>1879.9226308</v>
      </c>
      <c r="E86" s="122" t="n">
        <v>9973.8038986</v>
      </c>
      <c r="F86" s="122" t="n">
        <v>15.859338631926</v>
      </c>
      <c r="G86" s="122" t="n">
        <v>84.140661368074</v>
      </c>
    </row>
    <row r="87">
      <c r="A87" t="s">
        <v>22</v>
      </c>
    </row>
    <row r="88">
      <c r="A88" t="s">
        <v>23</v>
      </c>
    </row>
    <row r="89">
      <c r="A89" t="s">
        <v>24</v>
      </c>
    </row>
    <row r="90">
      <c r="A90" t="s">
        <v>25</v>
      </c>
    </row>
    <row r="91">
      <c r="A91" t="s">
        <v>26</v>
      </c>
    </row>
    <row r="94">
      <c r="G94" s="7" t="str">
        <f>=HYPERLINK("#'Indice'!A1", "Ir al Índice")</f>
      </c>
    </row>
    <row r="95">
      <c r="A95" s="4" t="s">
        <v>452</v>
      </c>
    </row>
    <row r="96">
      <c r="A96" s="5" t="s">
        <v>28</v>
      </c>
      <c r="B96" s="5" t="s">
        <v>73</v>
      </c>
      <c r="C96" s="5" t="s">
        <v>11</v>
      </c>
      <c r="D96" s="5" t="s">
        <v>12</v>
      </c>
      <c r="E96" s="5" t="s">
        <v>13</v>
      </c>
      <c r="F96" s="5" t="s">
        <v>14</v>
      </c>
      <c r="G96" s="5" t="s">
        <v>15</v>
      </c>
    </row>
    <row r="97">
      <c r="A97" s="123" t="s">
        <v>74</v>
      </c>
      <c r="B97" s="123" t="s">
        <v>75</v>
      </c>
      <c r="C97" s="123" t="s">
        <v>19</v>
      </c>
      <c r="D97" s="123" t="n">
        <v>25307.3867269</v>
      </c>
      <c r="E97" s="123" t="n">
        <v>104816.6435237</v>
      </c>
      <c r="F97" s="123" t="n">
        <v>19.4486649992024</v>
      </c>
      <c r="G97" s="123" t="n">
        <v>80.5513350007976</v>
      </c>
    </row>
    <row r="98">
      <c r="A98" s="123" t="s">
        <v>76</v>
      </c>
      <c r="B98" s="123" t="s">
        <v>77</v>
      </c>
      <c r="C98" s="123" t="s">
        <v>19</v>
      </c>
      <c r="D98" s="123" t="n">
        <v>10573.4622961</v>
      </c>
      <c r="E98" s="123" t="n">
        <v>44797.1977703</v>
      </c>
      <c r="F98" s="123" t="n">
        <v>19.0957851747124</v>
      </c>
      <c r="G98" s="123" t="n">
        <v>80.9042148252876</v>
      </c>
    </row>
    <row r="99">
      <c r="A99" s="123" t="s">
        <v>78</v>
      </c>
      <c r="B99" s="123" t="s">
        <v>79</v>
      </c>
      <c r="C99" s="123" t="s">
        <v>18</v>
      </c>
      <c r="D99" s="123" t="n">
        <v>14.8546182</v>
      </c>
      <c r="E99" s="123" t="n">
        <v>82.603246</v>
      </c>
      <c r="F99" s="123" t="n">
        <v>15.2420929002875</v>
      </c>
      <c r="G99" s="123" t="n">
        <v>84.7579070997125</v>
      </c>
    </row>
    <row r="100">
      <c r="A100" s="123" t="s">
        <v>78</v>
      </c>
      <c r="B100" s="123" t="s">
        <v>79</v>
      </c>
      <c r="C100" s="123" t="s">
        <v>19</v>
      </c>
      <c r="D100" s="123" t="n">
        <v>2101.2865718</v>
      </c>
      <c r="E100" s="123" t="n">
        <v>11161.0327598</v>
      </c>
      <c r="F100" s="123" t="n">
        <v>15.8440354153838</v>
      </c>
      <c r="G100" s="123" t="n">
        <v>84.1559645846162</v>
      </c>
    </row>
    <row r="101">
      <c r="A101" s="123" t="s">
        <v>80</v>
      </c>
      <c r="B101" s="123" t="s">
        <v>81</v>
      </c>
      <c r="C101" s="123" t="s">
        <v>18</v>
      </c>
      <c r="D101" s="123" t="n">
        <v>21.1743119</v>
      </c>
      <c r="E101" s="123" t="n">
        <v>160.8426922</v>
      </c>
      <c r="F101" s="123" t="n">
        <v>11.6331504326743</v>
      </c>
      <c r="G101" s="123" t="n">
        <v>88.3668495673257</v>
      </c>
    </row>
    <row r="102">
      <c r="A102" s="123" t="s">
        <v>80</v>
      </c>
      <c r="B102" s="123" t="s">
        <v>81</v>
      </c>
      <c r="C102" s="123" t="s">
        <v>19</v>
      </c>
      <c r="D102" s="123" t="n">
        <v>1869.0877864</v>
      </c>
      <c r="E102" s="123" t="n">
        <v>25742.035616</v>
      </c>
      <c r="F102" s="123" t="n">
        <v>6.76932900976255</v>
      </c>
      <c r="G102" s="123" t="n">
        <v>93.2306709902375</v>
      </c>
    </row>
    <row r="103">
      <c r="A103" s="123" t="s">
        <v>82</v>
      </c>
      <c r="B103" s="123" t="s">
        <v>83</v>
      </c>
      <c r="C103" s="123" t="s">
        <v>18</v>
      </c>
      <c r="D103" s="123" t="n">
        <v>314.2331828</v>
      </c>
      <c r="E103" s="123" t="n">
        <v>308.570757</v>
      </c>
      <c r="F103" s="123" t="n">
        <v>50.4545913599887</v>
      </c>
      <c r="G103" s="123" t="n">
        <v>49.5454086400113</v>
      </c>
    </row>
    <row r="104">
      <c r="A104" s="123" t="s">
        <v>82</v>
      </c>
      <c r="B104" s="123" t="s">
        <v>83</v>
      </c>
      <c r="C104" s="123" t="s">
        <v>19</v>
      </c>
      <c r="D104" s="123" t="n">
        <v>2463.8897953</v>
      </c>
      <c r="E104" s="123" t="n">
        <v>10438.5073876</v>
      </c>
      <c r="F104" s="123" t="n">
        <v>19.0963722506193</v>
      </c>
      <c r="G104" s="123" t="n">
        <v>80.9036277493807</v>
      </c>
    </row>
    <row r="105">
      <c r="A105" s="123" t="s">
        <v>84</v>
      </c>
      <c r="B105" s="123" t="s">
        <v>85</v>
      </c>
      <c r="C105" s="123" t="s">
        <v>19</v>
      </c>
      <c r="D105" s="123" t="n">
        <v>2745.6802696</v>
      </c>
      <c r="E105" s="123" t="n">
        <v>17885.4130283</v>
      </c>
      <c r="F105" s="123" t="n">
        <v>13.3084574334191</v>
      </c>
      <c r="G105" s="123" t="n">
        <v>86.6915425665809</v>
      </c>
    </row>
    <row r="106">
      <c r="A106" s="123" t="s">
        <v>86</v>
      </c>
      <c r="B106" s="123" t="s">
        <v>87</v>
      </c>
      <c r="C106" s="123" t="s">
        <v>18</v>
      </c>
      <c r="D106" s="123" t="n">
        <v>84.0935693</v>
      </c>
      <c r="E106" s="123" t="n">
        <v>328.1967564</v>
      </c>
      <c r="F106" s="123" t="n">
        <v>20.3966874937517</v>
      </c>
      <c r="G106" s="123" t="n">
        <v>79.6033125062483</v>
      </c>
    </row>
    <row r="107">
      <c r="A107" s="123" t="s">
        <v>86</v>
      </c>
      <c r="B107" s="123" t="s">
        <v>87</v>
      </c>
      <c r="C107" s="123" t="s">
        <v>19</v>
      </c>
      <c r="D107" s="123" t="n">
        <v>5074.0976378</v>
      </c>
      <c r="E107" s="123" t="n">
        <v>35788.1854471</v>
      </c>
      <c r="F107" s="123" t="n">
        <v>12.4175578424179</v>
      </c>
      <c r="G107" s="123" t="n">
        <v>87.5824421575821</v>
      </c>
    </row>
    <row r="108">
      <c r="A108" s="123" t="s">
        <v>88</v>
      </c>
      <c r="B108" s="123" t="s">
        <v>89</v>
      </c>
      <c r="C108" s="123" t="s">
        <v>18</v>
      </c>
      <c r="D108" s="123" t="n">
        <v>399.8599812</v>
      </c>
      <c r="E108" s="123" t="n">
        <v>565.6574946</v>
      </c>
      <c r="F108" s="123" t="n">
        <v>41.4140594263908</v>
      </c>
      <c r="G108" s="123" t="n">
        <v>58.5859405736092</v>
      </c>
    </row>
    <row r="109">
      <c r="A109" s="123" t="s">
        <v>88</v>
      </c>
      <c r="B109" s="123" t="s">
        <v>89</v>
      </c>
      <c r="C109" s="123" t="s">
        <v>19</v>
      </c>
      <c r="D109" s="123" t="n">
        <v>16610.6244644</v>
      </c>
      <c r="E109" s="123" t="n">
        <v>107979.082906</v>
      </c>
      <c r="F109" s="123" t="n">
        <v>13.3322605975928</v>
      </c>
      <c r="G109" s="123" t="n">
        <v>86.6677394024072</v>
      </c>
    </row>
    <row r="110">
      <c r="A110" s="123" t="s">
        <v>90</v>
      </c>
      <c r="B110" s="123" t="s">
        <v>91</v>
      </c>
      <c r="C110" s="123" t="s">
        <v>18</v>
      </c>
      <c r="D110" s="123" t="n">
        <v>0</v>
      </c>
      <c r="E110" s="123" t="n">
        <v>116.6415081</v>
      </c>
      <c r="F110" s="123" t="n">
        <v>0</v>
      </c>
      <c r="G110" s="123" t="n">
        <v>100</v>
      </c>
    </row>
    <row r="111">
      <c r="A111" s="123" t="s">
        <v>90</v>
      </c>
      <c r="B111" s="123" t="s">
        <v>91</v>
      </c>
      <c r="C111" s="123" t="s">
        <v>19</v>
      </c>
      <c r="D111" s="123" t="n">
        <v>8128.6419251</v>
      </c>
      <c r="E111" s="123" t="n">
        <v>62066.2308249</v>
      </c>
      <c r="F111" s="123" t="n">
        <v>11.5801077865762</v>
      </c>
      <c r="G111" s="123" t="n">
        <v>88.4198922134238</v>
      </c>
    </row>
    <row r="112">
      <c r="A112" s="123" t="s">
        <v>92</v>
      </c>
      <c r="B112" s="123" t="s">
        <v>93</v>
      </c>
      <c r="C112" s="123" t="s">
        <v>18</v>
      </c>
      <c r="D112" s="123" t="n">
        <v>39.1581644</v>
      </c>
      <c r="E112" s="123" t="n">
        <v>254.1503675</v>
      </c>
      <c r="F112" s="123" t="n">
        <v>13.3505030168541</v>
      </c>
      <c r="G112" s="123" t="n">
        <v>86.6494969831459</v>
      </c>
    </row>
    <row r="113">
      <c r="A113" s="123" t="s">
        <v>92</v>
      </c>
      <c r="B113" s="123" t="s">
        <v>93</v>
      </c>
      <c r="C113" s="123" t="s">
        <v>19</v>
      </c>
      <c r="D113" s="123" t="n">
        <v>20590.9668091</v>
      </c>
      <c r="E113" s="123" t="n">
        <v>108174.9372469</v>
      </c>
      <c r="F113" s="123" t="n">
        <v>15.9910086136972</v>
      </c>
      <c r="G113" s="123" t="n">
        <v>84.0089913863028</v>
      </c>
    </row>
    <row r="114">
      <c r="A114" s="123" t="s">
        <v>94</v>
      </c>
      <c r="B114" s="123" t="s">
        <v>95</v>
      </c>
      <c r="C114" s="123" t="s">
        <v>18</v>
      </c>
      <c r="D114" s="123" t="n">
        <v>93.2218047</v>
      </c>
      <c r="E114" s="123" t="n">
        <v>247.1973215</v>
      </c>
      <c r="F114" s="123" t="n">
        <v>27.3844204174448</v>
      </c>
      <c r="G114" s="123" t="n">
        <v>72.6155795825552</v>
      </c>
    </row>
    <row r="115">
      <c r="A115" s="123" t="s">
        <v>94</v>
      </c>
      <c r="B115" s="123" t="s">
        <v>95</v>
      </c>
      <c r="C115" s="123" t="s">
        <v>19</v>
      </c>
      <c r="D115" s="123" t="n">
        <v>39612.47782</v>
      </c>
      <c r="E115" s="123" t="n">
        <v>203762.1203076</v>
      </c>
      <c r="F115" s="123" t="n">
        <v>16.2763403102699</v>
      </c>
      <c r="G115" s="123" t="n">
        <v>83.7236596897301</v>
      </c>
    </row>
    <row r="116">
      <c r="A116" s="123" t="s">
        <v>96</v>
      </c>
      <c r="B116" s="123" t="s">
        <v>97</v>
      </c>
      <c r="C116" s="123" t="s">
        <v>18</v>
      </c>
      <c r="D116" s="123" t="n">
        <v>17.3112195</v>
      </c>
      <c r="E116" s="123" t="n">
        <v>0</v>
      </c>
      <c r="F116" s="123" t="n">
        <v>100</v>
      </c>
      <c r="G116" s="123" t="n">
        <v>0</v>
      </c>
    </row>
    <row r="117">
      <c r="A117" s="123" t="s">
        <v>96</v>
      </c>
      <c r="B117" s="123" t="s">
        <v>97</v>
      </c>
      <c r="C117" s="123" t="s">
        <v>19</v>
      </c>
      <c r="D117" s="123" t="n">
        <v>7761.5726857</v>
      </c>
      <c r="E117" s="123" t="n">
        <v>22949.6442166</v>
      </c>
      <c r="F117" s="123" t="n">
        <v>25.2727617742777</v>
      </c>
      <c r="G117" s="123" t="n">
        <v>74.7272382257222</v>
      </c>
    </row>
    <row r="118">
      <c r="A118" s="123" t="s">
        <v>98</v>
      </c>
      <c r="B118" s="123" t="s">
        <v>99</v>
      </c>
      <c r="C118" s="123" t="s">
        <v>19</v>
      </c>
      <c r="D118" s="123" t="n">
        <v>10016.5176573</v>
      </c>
      <c r="E118" s="123" t="n">
        <v>46535.5922439</v>
      </c>
      <c r="F118" s="123" t="n">
        <v>17.7120140606592</v>
      </c>
      <c r="G118" s="123" t="n">
        <v>82.2879859393408</v>
      </c>
    </row>
    <row r="119">
      <c r="A119" s="123" t="s">
        <v>100</v>
      </c>
      <c r="B119" s="123" t="s">
        <v>101</v>
      </c>
      <c r="C119" s="123" t="s">
        <v>19</v>
      </c>
      <c r="D119" s="123" t="n">
        <v>1860.4043469</v>
      </c>
      <c r="E119" s="123" t="n">
        <v>6283.0524114</v>
      </c>
      <c r="F119" s="123" t="n">
        <v>22.845388661318</v>
      </c>
      <c r="G119" s="123" t="n">
        <v>77.154611338682</v>
      </c>
    </row>
    <row r="120">
      <c r="A120" s="123" t="s">
        <v>102</v>
      </c>
      <c r="B120" s="123" t="s">
        <v>103</v>
      </c>
      <c r="C120" s="123" t="s">
        <v>18</v>
      </c>
      <c r="D120" s="123" t="n">
        <v>0</v>
      </c>
      <c r="E120" s="123" t="n">
        <v>33.4470173</v>
      </c>
      <c r="F120" s="123" t="n">
        <v>0</v>
      </c>
      <c r="G120" s="123" t="n">
        <v>100</v>
      </c>
    </row>
    <row r="121">
      <c r="A121" s="123" t="s">
        <v>102</v>
      </c>
      <c r="B121" s="123" t="s">
        <v>103</v>
      </c>
      <c r="C121" s="123" t="s">
        <v>19</v>
      </c>
      <c r="D121" s="123" t="n">
        <v>3078.71988</v>
      </c>
      <c r="E121" s="123" t="n">
        <v>9973.4486928</v>
      </c>
      <c r="F121" s="123" t="n">
        <v>23.5878035349305</v>
      </c>
      <c r="G121" s="123" t="n">
        <v>76.4121964650695</v>
      </c>
    </row>
    <row r="122">
      <c r="A122" s="123" t="s">
        <v>104</v>
      </c>
      <c r="B122" s="123" t="s">
        <v>105</v>
      </c>
      <c r="C122" s="123" t="s">
        <v>18</v>
      </c>
      <c r="D122" s="123" t="n">
        <v>53.3032576</v>
      </c>
      <c r="E122" s="123" t="n">
        <v>90.6262677</v>
      </c>
      <c r="F122" s="123" t="n">
        <v>37.0342759686709</v>
      </c>
      <c r="G122" s="123" t="n">
        <v>62.9657240313291</v>
      </c>
    </row>
    <row r="123">
      <c r="A123" s="123" t="s">
        <v>104</v>
      </c>
      <c r="B123" s="123" t="s">
        <v>105</v>
      </c>
      <c r="C123" s="123" t="s">
        <v>19</v>
      </c>
      <c r="D123" s="123" t="n">
        <v>5833.2380833</v>
      </c>
      <c r="E123" s="123" t="n">
        <v>31047.6262148</v>
      </c>
      <c r="F123" s="123" t="n">
        <v>15.816435417975</v>
      </c>
      <c r="G123" s="123" t="n">
        <v>84.183564582025</v>
      </c>
    </row>
    <row r="124">
      <c r="A124" s="123" t="s">
        <v>106</v>
      </c>
      <c r="B124" s="123" t="s">
        <v>107</v>
      </c>
      <c r="C124" s="123" t="s">
        <v>19</v>
      </c>
      <c r="D124" s="123" t="n">
        <v>488.05215</v>
      </c>
      <c r="E124" s="123" t="n">
        <v>2624.778006</v>
      </c>
      <c r="F124" s="123" t="n">
        <v>15.678727252731</v>
      </c>
      <c r="G124" s="123" t="n">
        <v>84.321272747269</v>
      </c>
    </row>
    <row r="125">
      <c r="A125" s="123" t="s">
        <v>108</v>
      </c>
      <c r="B125" s="123" t="s">
        <v>109</v>
      </c>
      <c r="C125" s="123" t="s">
        <v>18</v>
      </c>
      <c r="D125" s="123" t="n">
        <v>81.83693</v>
      </c>
      <c r="E125" s="123" t="n">
        <v>35.6684596</v>
      </c>
      <c r="F125" s="123" t="n">
        <v>69.6452565100044</v>
      </c>
      <c r="G125" s="123" t="n">
        <v>30.3547434899956</v>
      </c>
    </row>
    <row r="126">
      <c r="A126" s="123" t="s">
        <v>108</v>
      </c>
      <c r="B126" s="123" t="s">
        <v>109</v>
      </c>
      <c r="C126" s="123" t="s">
        <v>19</v>
      </c>
      <c r="D126" s="123" t="n">
        <v>5103.6808022</v>
      </c>
      <c r="E126" s="123" t="n">
        <v>26000.524734</v>
      </c>
      <c r="F126" s="123" t="n">
        <v>16.4083303663236</v>
      </c>
      <c r="G126" s="123" t="n">
        <v>83.5916696336764</v>
      </c>
    </row>
    <row r="127">
      <c r="A127" s="123" t="s">
        <v>110</v>
      </c>
      <c r="B127" s="123" t="s">
        <v>111</v>
      </c>
      <c r="C127" s="123" t="s">
        <v>18</v>
      </c>
      <c r="D127" s="123" t="n">
        <v>304.9337495</v>
      </c>
      <c r="E127" s="123" t="n">
        <v>347.5895069</v>
      </c>
      <c r="F127" s="123" t="n">
        <v>46.7314760829113</v>
      </c>
      <c r="G127" s="123" t="n">
        <v>53.2685239170887</v>
      </c>
    </row>
    <row r="128">
      <c r="A128" s="123" t="s">
        <v>110</v>
      </c>
      <c r="B128" s="123" t="s">
        <v>111</v>
      </c>
      <c r="C128" s="123" t="s">
        <v>19</v>
      </c>
      <c r="D128" s="123" t="n">
        <v>4231.2521612</v>
      </c>
      <c r="E128" s="123" t="n">
        <v>31180.4320576</v>
      </c>
      <c r="F128" s="123" t="n">
        <v>11.9487458858385</v>
      </c>
      <c r="G128" s="123" t="n">
        <v>88.0512541141615</v>
      </c>
    </row>
    <row r="129">
      <c r="A129" s="123" t="s">
        <v>112</v>
      </c>
      <c r="B129" s="123" t="s">
        <v>113</v>
      </c>
      <c r="C129" s="123" t="s">
        <v>18</v>
      </c>
      <c r="D129" s="123" t="n">
        <v>3.6092648</v>
      </c>
      <c r="E129" s="123" t="n">
        <v>0</v>
      </c>
      <c r="F129" s="123" t="n">
        <v>100</v>
      </c>
      <c r="G129" s="123" t="n">
        <v>0</v>
      </c>
    </row>
    <row r="130">
      <c r="A130" s="123" t="s">
        <v>112</v>
      </c>
      <c r="B130" s="123" t="s">
        <v>113</v>
      </c>
      <c r="C130" s="123" t="s">
        <v>19</v>
      </c>
      <c r="D130" s="123" t="n">
        <v>1.8046324</v>
      </c>
      <c r="E130" s="123" t="n">
        <v>36.092648</v>
      </c>
      <c r="F130" s="123" t="n">
        <v>4.76190476190476</v>
      </c>
      <c r="G130" s="123" t="n">
        <v>95.2380952380952</v>
      </c>
    </row>
    <row r="131">
      <c r="A131" t="s">
        <v>22</v>
      </c>
    </row>
    <row r="132">
      <c r="A132" t="s">
        <v>23</v>
      </c>
    </row>
    <row r="133">
      <c r="A133" t="s">
        <v>24</v>
      </c>
    </row>
    <row r="134">
      <c r="A134" t="s">
        <v>25</v>
      </c>
    </row>
    <row r="135">
      <c r="A135" t="s">
        <v>26</v>
      </c>
    </row>
    <row r="138">
      <c r="G138" s="7" t="str">
        <f>=HYPERLINK("#'Indice'!A1", "Ir al Índice")</f>
      </c>
    </row>
    <row r="139">
      <c r="A139" s="4" t="s">
        <v>453</v>
      </c>
    </row>
    <row r="140">
      <c r="A140" s="5" t="s">
        <v>28</v>
      </c>
      <c r="B140" s="5" t="s">
        <v>73</v>
      </c>
      <c r="C140" s="5" t="s">
        <v>11</v>
      </c>
      <c r="D140" s="5" t="s">
        <v>12</v>
      </c>
      <c r="E140" s="5" t="s">
        <v>13</v>
      </c>
      <c r="F140" s="5" t="s">
        <v>14</v>
      </c>
      <c r="G140" s="5" t="s">
        <v>15</v>
      </c>
    </row>
    <row r="141">
      <c r="A141" s="124" t="s">
        <v>74</v>
      </c>
      <c r="B141" s="124" t="s">
        <v>75</v>
      </c>
      <c r="C141" s="124" t="s">
        <v>19</v>
      </c>
      <c r="D141" s="124" t="n">
        <v>25301.1475864</v>
      </c>
      <c r="E141" s="124" t="n">
        <v>104789.6586122</v>
      </c>
      <c r="F141" s="124" t="n">
        <v>19.4488360290231</v>
      </c>
      <c r="G141" s="124" t="n">
        <v>80.5511639709769</v>
      </c>
    </row>
    <row r="142">
      <c r="A142" s="124" t="s">
        <v>76</v>
      </c>
      <c r="B142" s="124" t="s">
        <v>77</v>
      </c>
      <c r="C142" s="124" t="s">
        <v>19</v>
      </c>
      <c r="D142" s="124" t="n">
        <v>10551.3818936</v>
      </c>
      <c r="E142" s="124" t="n">
        <v>44753.0369653</v>
      </c>
      <c r="F142" s="124" t="n">
        <v>19.0787320639244</v>
      </c>
      <c r="G142" s="124" t="n">
        <v>80.9212679360756</v>
      </c>
    </row>
    <row r="143">
      <c r="A143" s="124" t="s">
        <v>78</v>
      </c>
      <c r="B143" s="124" t="s">
        <v>79</v>
      </c>
      <c r="C143" s="124" t="s">
        <v>18</v>
      </c>
      <c r="D143" s="124" t="n">
        <v>14.8546182</v>
      </c>
      <c r="E143" s="124" t="n">
        <v>82.603246</v>
      </c>
      <c r="F143" s="124" t="n">
        <v>15.2420929002875</v>
      </c>
      <c r="G143" s="124" t="n">
        <v>84.7579070997125</v>
      </c>
    </row>
    <row r="144">
      <c r="A144" s="124" t="s">
        <v>78</v>
      </c>
      <c r="B144" s="124" t="s">
        <v>79</v>
      </c>
      <c r="C144" s="124" t="s">
        <v>19</v>
      </c>
      <c r="D144" s="124" t="n">
        <v>2094.7324102</v>
      </c>
      <c r="E144" s="124" t="n">
        <v>11156.9734712</v>
      </c>
      <c r="F144" s="124" t="n">
        <v>15.8072660904748</v>
      </c>
      <c r="G144" s="124" t="n">
        <v>84.1927339095252</v>
      </c>
    </row>
    <row r="145">
      <c r="A145" s="124" t="s">
        <v>80</v>
      </c>
      <c r="B145" s="124" t="s">
        <v>81</v>
      </c>
      <c r="C145" s="124" t="s">
        <v>18</v>
      </c>
      <c r="D145" s="124" t="n">
        <v>21.1743119</v>
      </c>
      <c r="E145" s="124" t="n">
        <v>160.8426922</v>
      </c>
      <c r="F145" s="124" t="n">
        <v>11.6331504326743</v>
      </c>
      <c r="G145" s="124" t="n">
        <v>88.3668495673257</v>
      </c>
    </row>
    <row r="146">
      <c r="A146" s="124" t="s">
        <v>80</v>
      </c>
      <c r="B146" s="124" t="s">
        <v>81</v>
      </c>
      <c r="C146" s="124" t="s">
        <v>19</v>
      </c>
      <c r="D146" s="124" t="n">
        <v>1869.0877864</v>
      </c>
      <c r="E146" s="124" t="n">
        <v>25742.035616</v>
      </c>
      <c r="F146" s="124" t="n">
        <v>6.76932900976255</v>
      </c>
      <c r="G146" s="124" t="n">
        <v>93.2306709902375</v>
      </c>
    </row>
    <row r="147">
      <c r="A147" s="124" t="s">
        <v>82</v>
      </c>
      <c r="B147" s="124" t="s">
        <v>83</v>
      </c>
      <c r="C147" s="124" t="s">
        <v>18</v>
      </c>
      <c r="D147" s="124" t="n">
        <v>314.2331828</v>
      </c>
      <c r="E147" s="124" t="n">
        <v>308.570757</v>
      </c>
      <c r="F147" s="124" t="n">
        <v>50.4545913599887</v>
      </c>
      <c r="G147" s="124" t="n">
        <v>49.5454086400113</v>
      </c>
    </row>
    <row r="148">
      <c r="A148" s="124" t="s">
        <v>82</v>
      </c>
      <c r="B148" s="124" t="s">
        <v>83</v>
      </c>
      <c r="C148" s="124" t="s">
        <v>19</v>
      </c>
      <c r="D148" s="124" t="n">
        <v>2454.9716955</v>
      </c>
      <c r="E148" s="124" t="n">
        <v>10391.6202809</v>
      </c>
      <c r="F148" s="124" t="n">
        <v>19.1099063472237</v>
      </c>
      <c r="G148" s="124" t="n">
        <v>80.8900936527763</v>
      </c>
    </row>
    <row r="149">
      <c r="A149" s="124" t="s">
        <v>84</v>
      </c>
      <c r="B149" s="124" t="s">
        <v>85</v>
      </c>
      <c r="C149" s="124" t="s">
        <v>19</v>
      </c>
      <c r="D149" s="124" t="n">
        <v>2745.6802696</v>
      </c>
      <c r="E149" s="124" t="n">
        <v>17885.4130283</v>
      </c>
      <c r="F149" s="124" t="n">
        <v>13.3084574334191</v>
      </c>
      <c r="G149" s="124" t="n">
        <v>86.6915425665809</v>
      </c>
    </row>
    <row r="150">
      <c r="A150" s="124" t="s">
        <v>86</v>
      </c>
      <c r="B150" s="124" t="s">
        <v>87</v>
      </c>
      <c r="C150" s="124" t="s">
        <v>18</v>
      </c>
      <c r="D150" s="124" t="n">
        <v>84.0935693</v>
      </c>
      <c r="E150" s="124" t="n">
        <v>328.1967564</v>
      </c>
      <c r="F150" s="124" t="n">
        <v>20.3966874937517</v>
      </c>
      <c r="G150" s="124" t="n">
        <v>79.6033125062483</v>
      </c>
    </row>
    <row r="151">
      <c r="A151" s="124" t="s">
        <v>86</v>
      </c>
      <c r="B151" s="124" t="s">
        <v>87</v>
      </c>
      <c r="C151" s="124" t="s">
        <v>19</v>
      </c>
      <c r="D151" s="124" t="n">
        <v>5074.0976378</v>
      </c>
      <c r="E151" s="124" t="n">
        <v>35788.1854471</v>
      </c>
      <c r="F151" s="124" t="n">
        <v>12.4175578424179</v>
      </c>
      <c r="G151" s="124" t="n">
        <v>87.5824421575821</v>
      </c>
    </row>
    <row r="152">
      <c r="A152" s="124" t="s">
        <v>88</v>
      </c>
      <c r="B152" s="124" t="s">
        <v>89</v>
      </c>
      <c r="C152" s="124" t="s">
        <v>18</v>
      </c>
      <c r="D152" s="124" t="n">
        <v>399.8599812</v>
      </c>
      <c r="E152" s="124" t="n">
        <v>565.6574946</v>
      </c>
      <c r="F152" s="124" t="n">
        <v>41.4140594263908</v>
      </c>
      <c r="G152" s="124" t="n">
        <v>58.5859405736092</v>
      </c>
    </row>
    <row r="153">
      <c r="A153" s="124" t="s">
        <v>88</v>
      </c>
      <c r="B153" s="124" t="s">
        <v>89</v>
      </c>
      <c r="C153" s="124" t="s">
        <v>19</v>
      </c>
      <c r="D153" s="124" t="n">
        <v>16610.6244644</v>
      </c>
      <c r="E153" s="124" t="n">
        <v>107979.082906</v>
      </c>
      <c r="F153" s="124" t="n">
        <v>13.3322605975928</v>
      </c>
      <c r="G153" s="124" t="n">
        <v>86.6677394024072</v>
      </c>
    </row>
    <row r="154">
      <c r="A154" s="124" t="s">
        <v>90</v>
      </c>
      <c r="B154" s="124" t="s">
        <v>91</v>
      </c>
      <c r="C154" s="124" t="s">
        <v>18</v>
      </c>
      <c r="D154" s="124" t="n">
        <v>0</v>
      </c>
      <c r="E154" s="124" t="n">
        <v>116.6415081</v>
      </c>
      <c r="F154" s="124" t="n">
        <v>0</v>
      </c>
      <c r="G154" s="124" t="n">
        <v>100</v>
      </c>
    </row>
    <row r="155">
      <c r="A155" s="124" t="s">
        <v>90</v>
      </c>
      <c r="B155" s="124" t="s">
        <v>91</v>
      </c>
      <c r="C155" s="124" t="s">
        <v>19</v>
      </c>
      <c r="D155" s="124" t="n">
        <v>8128.6419251</v>
      </c>
      <c r="E155" s="124" t="n">
        <v>62066.2308249</v>
      </c>
      <c r="F155" s="124" t="n">
        <v>11.5801077865762</v>
      </c>
      <c r="G155" s="124" t="n">
        <v>88.4198922134238</v>
      </c>
    </row>
    <row r="156">
      <c r="A156" s="124" t="s">
        <v>92</v>
      </c>
      <c r="B156" s="124" t="s">
        <v>93</v>
      </c>
      <c r="C156" s="124" t="s">
        <v>18</v>
      </c>
      <c r="D156" s="124" t="n">
        <v>39.1581644</v>
      </c>
      <c r="E156" s="124" t="n">
        <v>254.1503675</v>
      </c>
      <c r="F156" s="124" t="n">
        <v>13.3505030168541</v>
      </c>
      <c r="G156" s="124" t="n">
        <v>86.6494969831459</v>
      </c>
    </row>
    <row r="157">
      <c r="A157" s="124" t="s">
        <v>92</v>
      </c>
      <c r="B157" s="124" t="s">
        <v>93</v>
      </c>
      <c r="C157" s="124" t="s">
        <v>19</v>
      </c>
      <c r="D157" s="124" t="n">
        <v>20590.9668091</v>
      </c>
      <c r="E157" s="124" t="n">
        <v>108174.9372469</v>
      </c>
      <c r="F157" s="124" t="n">
        <v>15.9910086136972</v>
      </c>
      <c r="G157" s="124" t="n">
        <v>84.0089913863028</v>
      </c>
    </row>
    <row r="158">
      <c r="A158" s="124" t="s">
        <v>94</v>
      </c>
      <c r="B158" s="124" t="s">
        <v>95</v>
      </c>
      <c r="C158" s="124" t="s">
        <v>18</v>
      </c>
      <c r="D158" s="124" t="n">
        <v>93.2218047</v>
      </c>
      <c r="E158" s="124" t="n">
        <v>247.1973215</v>
      </c>
      <c r="F158" s="124" t="n">
        <v>27.3844204174448</v>
      </c>
      <c r="G158" s="124" t="n">
        <v>72.6155795825552</v>
      </c>
    </row>
    <row r="159">
      <c r="A159" s="124" t="s">
        <v>94</v>
      </c>
      <c r="B159" s="124" t="s">
        <v>95</v>
      </c>
      <c r="C159" s="124" t="s">
        <v>19</v>
      </c>
      <c r="D159" s="124" t="n">
        <v>39564.2188257</v>
      </c>
      <c r="E159" s="124" t="n">
        <v>203615.2192849</v>
      </c>
      <c r="F159" s="124" t="n">
        <v>16.2695576291717</v>
      </c>
      <c r="G159" s="124" t="n">
        <v>83.7304423708283</v>
      </c>
    </row>
    <row r="160">
      <c r="A160" s="124" t="s">
        <v>96</v>
      </c>
      <c r="B160" s="124" t="s">
        <v>97</v>
      </c>
      <c r="C160" s="124" t="s">
        <v>18</v>
      </c>
      <c r="D160" s="124" t="n">
        <v>17.3112195</v>
      </c>
      <c r="E160" s="124" t="n">
        <v>0</v>
      </c>
      <c r="F160" s="124" t="n">
        <v>100</v>
      </c>
      <c r="G160" s="124" t="n">
        <v>0</v>
      </c>
    </row>
    <row r="161">
      <c r="A161" s="124" t="s">
        <v>96</v>
      </c>
      <c r="B161" s="124" t="s">
        <v>97</v>
      </c>
      <c r="C161" s="124" t="s">
        <v>19</v>
      </c>
      <c r="D161" s="124" t="n">
        <v>7761.5726857</v>
      </c>
      <c r="E161" s="124" t="n">
        <v>22949.6442166</v>
      </c>
      <c r="F161" s="124" t="n">
        <v>25.2727617742777</v>
      </c>
      <c r="G161" s="124" t="n">
        <v>74.7272382257222</v>
      </c>
    </row>
    <row r="162">
      <c r="A162" s="124" t="s">
        <v>98</v>
      </c>
      <c r="B162" s="124" t="s">
        <v>99</v>
      </c>
      <c r="C162" s="124" t="s">
        <v>19</v>
      </c>
      <c r="D162" s="124" t="n">
        <v>10016.5176573</v>
      </c>
      <c r="E162" s="124" t="n">
        <v>46535.5922439</v>
      </c>
      <c r="F162" s="124" t="n">
        <v>17.7120140606592</v>
      </c>
      <c r="G162" s="124" t="n">
        <v>82.2879859393408</v>
      </c>
    </row>
    <row r="163">
      <c r="A163" s="124" t="s">
        <v>100</v>
      </c>
      <c r="B163" s="124" t="s">
        <v>101</v>
      </c>
      <c r="C163" s="124" t="s">
        <v>19</v>
      </c>
      <c r="D163" s="124" t="n">
        <v>1860.4043469</v>
      </c>
      <c r="E163" s="124" t="n">
        <v>6283.0524114</v>
      </c>
      <c r="F163" s="124" t="n">
        <v>22.845388661318</v>
      </c>
      <c r="G163" s="124" t="n">
        <v>77.154611338682</v>
      </c>
    </row>
    <row r="164">
      <c r="A164" s="124" t="s">
        <v>102</v>
      </c>
      <c r="B164" s="124" t="s">
        <v>103</v>
      </c>
      <c r="C164" s="124" t="s">
        <v>18</v>
      </c>
      <c r="D164" s="124" t="n">
        <v>0</v>
      </c>
      <c r="E164" s="124" t="n">
        <v>33.4470173</v>
      </c>
      <c r="F164" s="124" t="n">
        <v>0</v>
      </c>
      <c r="G164" s="124" t="n">
        <v>100</v>
      </c>
    </row>
    <row r="165">
      <c r="A165" s="124" t="s">
        <v>102</v>
      </c>
      <c r="B165" s="124" t="s">
        <v>103</v>
      </c>
      <c r="C165" s="124" t="s">
        <v>19</v>
      </c>
      <c r="D165" s="124" t="n">
        <v>3078.71988</v>
      </c>
      <c r="E165" s="124" t="n">
        <v>9973.4486928</v>
      </c>
      <c r="F165" s="124" t="n">
        <v>23.5878035349305</v>
      </c>
      <c r="G165" s="124" t="n">
        <v>76.4121964650695</v>
      </c>
    </row>
    <row r="166">
      <c r="A166" s="124" t="s">
        <v>104</v>
      </c>
      <c r="B166" s="124" t="s">
        <v>105</v>
      </c>
      <c r="C166" s="124" t="s">
        <v>18</v>
      </c>
      <c r="D166" s="124" t="n">
        <v>53.3032576</v>
      </c>
      <c r="E166" s="124" t="n">
        <v>90.6262677</v>
      </c>
      <c r="F166" s="124" t="n">
        <v>37.0342759686709</v>
      </c>
      <c r="G166" s="124" t="n">
        <v>62.9657240313291</v>
      </c>
    </row>
    <row r="167">
      <c r="A167" s="124" t="s">
        <v>104</v>
      </c>
      <c r="B167" s="124" t="s">
        <v>105</v>
      </c>
      <c r="C167" s="124" t="s">
        <v>19</v>
      </c>
      <c r="D167" s="124" t="n">
        <v>5833.2380833</v>
      </c>
      <c r="E167" s="124" t="n">
        <v>31047.6262148</v>
      </c>
      <c r="F167" s="124" t="n">
        <v>15.816435417975</v>
      </c>
      <c r="G167" s="124" t="n">
        <v>84.183564582025</v>
      </c>
    </row>
    <row r="168">
      <c r="A168" s="124" t="s">
        <v>106</v>
      </c>
      <c r="B168" s="124" t="s">
        <v>107</v>
      </c>
      <c r="C168" s="124" t="s">
        <v>19</v>
      </c>
      <c r="D168" s="124" t="n">
        <v>488.05215</v>
      </c>
      <c r="E168" s="124" t="n">
        <v>2624.778006</v>
      </c>
      <c r="F168" s="124" t="n">
        <v>15.678727252731</v>
      </c>
      <c r="G168" s="124" t="n">
        <v>84.321272747269</v>
      </c>
    </row>
    <row r="169">
      <c r="A169" s="124" t="s">
        <v>108</v>
      </c>
      <c r="B169" s="124" t="s">
        <v>109</v>
      </c>
      <c r="C169" s="124" t="s">
        <v>18</v>
      </c>
      <c r="D169" s="124" t="n">
        <v>81.83693</v>
      </c>
      <c r="E169" s="124" t="n">
        <v>35.6684596</v>
      </c>
      <c r="F169" s="124" t="n">
        <v>69.6452565100044</v>
      </c>
      <c r="G169" s="124" t="n">
        <v>30.3547434899956</v>
      </c>
    </row>
    <row r="170">
      <c r="A170" s="124" t="s">
        <v>108</v>
      </c>
      <c r="B170" s="124" t="s">
        <v>109</v>
      </c>
      <c r="C170" s="124" t="s">
        <v>19</v>
      </c>
      <c r="D170" s="124" t="n">
        <v>5103.6808022</v>
      </c>
      <c r="E170" s="124" t="n">
        <v>26000.524734</v>
      </c>
      <c r="F170" s="124" t="n">
        <v>16.4083303663236</v>
      </c>
      <c r="G170" s="124" t="n">
        <v>83.5916696336764</v>
      </c>
    </row>
    <row r="171">
      <c r="A171" s="124" t="s">
        <v>110</v>
      </c>
      <c r="B171" s="124" t="s">
        <v>111</v>
      </c>
      <c r="C171" s="124" t="s">
        <v>18</v>
      </c>
      <c r="D171" s="124" t="n">
        <v>304.9337495</v>
      </c>
      <c r="E171" s="124" t="n">
        <v>347.5895069</v>
      </c>
      <c r="F171" s="124" t="n">
        <v>46.7314760829113</v>
      </c>
      <c r="G171" s="124" t="n">
        <v>53.2685239170887</v>
      </c>
    </row>
    <row r="172">
      <c r="A172" s="124" t="s">
        <v>110</v>
      </c>
      <c r="B172" s="124" t="s">
        <v>111</v>
      </c>
      <c r="C172" s="124" t="s">
        <v>19</v>
      </c>
      <c r="D172" s="124" t="n">
        <v>4211.8775446</v>
      </c>
      <c r="E172" s="124" t="n">
        <v>31117.67551</v>
      </c>
      <c r="F172" s="124" t="n">
        <v>11.9216836343521</v>
      </c>
      <c r="G172" s="124" t="n">
        <v>88.0783163656479</v>
      </c>
    </row>
    <row r="173">
      <c r="A173" t="s">
        <v>22</v>
      </c>
    </row>
    <row r="174">
      <c r="A174" t="s">
        <v>23</v>
      </c>
    </row>
    <row r="175">
      <c r="A175" t="s">
        <v>24</v>
      </c>
    </row>
    <row r="176">
      <c r="A176" t="s">
        <v>25</v>
      </c>
    </row>
    <row r="177">
      <c r="A177" t="s">
        <v>26</v>
      </c>
    </row>
    <row r="180">
      <c r="G180" s="7" t="str">
        <f>=HYPERLINK("#'Indice'!A1", "Ir al Índice")</f>
      </c>
    </row>
    <row r="181">
      <c r="A181" s="4" t="s">
        <v>454</v>
      </c>
    </row>
    <row r="182">
      <c r="A182" s="5" t="s">
        <v>28</v>
      </c>
      <c r="B182" s="5" t="s">
        <v>116</v>
      </c>
      <c r="C182" s="5" t="s">
        <v>11</v>
      </c>
      <c r="D182" s="5" t="s">
        <v>12</v>
      </c>
      <c r="E182" s="5" t="s">
        <v>13</v>
      </c>
      <c r="F182" s="5" t="s">
        <v>14</v>
      </c>
      <c r="G182" s="5" t="s">
        <v>15</v>
      </c>
    </row>
    <row r="183">
      <c r="A183" s="125" t="s">
        <v>90</v>
      </c>
      <c r="B183" s="125" t="s">
        <v>117</v>
      </c>
      <c r="C183" s="125" t="s">
        <v>19</v>
      </c>
      <c r="D183" s="125" t="n">
        <v>3414.0302443</v>
      </c>
      <c r="E183" s="125" t="n">
        <v>11736.5346419</v>
      </c>
      <c r="F183" s="125" t="n">
        <v>22.5340128895768</v>
      </c>
      <c r="G183" s="125" t="n">
        <v>77.4659871104232</v>
      </c>
    </row>
    <row r="184">
      <c r="A184" s="125" t="s">
        <v>94</v>
      </c>
      <c r="B184" s="125" t="s">
        <v>118</v>
      </c>
      <c r="C184" s="125" t="s">
        <v>19</v>
      </c>
      <c r="D184" s="125" t="n">
        <v>1237.8747609</v>
      </c>
      <c r="E184" s="125" t="n">
        <v>4009.3157432</v>
      </c>
      <c r="F184" s="125" t="n">
        <v>23.591191513492</v>
      </c>
      <c r="G184" s="125" t="n">
        <v>76.4088084865079</v>
      </c>
    </row>
    <row r="185">
      <c r="A185" s="125" t="s">
        <v>96</v>
      </c>
      <c r="B185" s="125" t="s">
        <v>119</v>
      </c>
      <c r="C185" s="125" t="s">
        <v>19</v>
      </c>
      <c r="D185" s="125" t="n">
        <v>2239.2613012</v>
      </c>
      <c r="E185" s="125" t="n">
        <v>10010.2792022</v>
      </c>
      <c r="F185" s="125" t="n">
        <v>18.2803697867562</v>
      </c>
      <c r="G185" s="125" t="n">
        <v>81.7196302132438</v>
      </c>
    </row>
    <row r="186">
      <c r="A186" s="125" t="s">
        <v>98</v>
      </c>
      <c r="B186" s="125" t="s">
        <v>120</v>
      </c>
      <c r="C186" s="125" t="s">
        <v>19</v>
      </c>
      <c r="D186" s="125" t="n">
        <v>7933.8660407</v>
      </c>
      <c r="E186" s="125" t="n">
        <v>35830.1460719</v>
      </c>
      <c r="F186" s="125" t="n">
        <v>18.128744732743</v>
      </c>
      <c r="G186" s="125" t="n">
        <v>81.871255267257</v>
      </c>
    </row>
    <row r="187">
      <c r="A187" s="125" t="s">
        <v>100</v>
      </c>
      <c r="B187" s="125" t="s">
        <v>121</v>
      </c>
      <c r="C187" s="125" t="s">
        <v>19</v>
      </c>
      <c r="D187" s="125" t="n">
        <v>2288.6391715</v>
      </c>
      <c r="E187" s="125" t="n">
        <v>10200.5240076</v>
      </c>
      <c r="F187" s="125" t="n">
        <v>18.3250001515708</v>
      </c>
      <c r="G187" s="125" t="n">
        <v>81.6749998484292</v>
      </c>
    </row>
    <row r="188">
      <c r="A188" s="125" t="s">
        <v>108</v>
      </c>
      <c r="B188" s="125" t="s">
        <v>122</v>
      </c>
      <c r="C188" s="125" t="s">
        <v>18</v>
      </c>
      <c r="D188" s="125" t="n">
        <v>0</v>
      </c>
      <c r="E188" s="125" t="n">
        <v>40.1980354</v>
      </c>
      <c r="F188" s="125" t="n">
        <v>0</v>
      </c>
      <c r="G188" s="125" t="n">
        <v>100</v>
      </c>
    </row>
    <row r="189">
      <c r="A189" s="125" t="s">
        <v>108</v>
      </c>
      <c r="B189" s="125" t="s">
        <v>122</v>
      </c>
      <c r="C189" s="125" t="s">
        <v>19</v>
      </c>
      <c r="D189" s="125" t="n">
        <v>6047.6183444</v>
      </c>
      <c r="E189" s="125" t="n">
        <v>23824.6760872</v>
      </c>
      <c r="F189" s="125" t="n">
        <v>20.2449073948689</v>
      </c>
      <c r="G189" s="125" t="n">
        <v>79.7550926051311</v>
      </c>
    </row>
    <row r="190">
      <c r="A190" s="125" t="s">
        <v>110</v>
      </c>
      <c r="B190" s="125" t="s">
        <v>123</v>
      </c>
      <c r="C190" s="125" t="s">
        <v>18</v>
      </c>
      <c r="D190" s="125" t="n">
        <v>0</v>
      </c>
      <c r="E190" s="125" t="n">
        <v>44.399751</v>
      </c>
      <c r="F190" s="125" t="n">
        <v>0</v>
      </c>
      <c r="G190" s="125" t="n">
        <v>100</v>
      </c>
    </row>
    <row r="191">
      <c r="A191" s="125" t="s">
        <v>110</v>
      </c>
      <c r="B191" s="125" t="s">
        <v>123</v>
      </c>
      <c r="C191" s="125" t="s">
        <v>19</v>
      </c>
      <c r="D191" s="125" t="n">
        <v>5213.4782992</v>
      </c>
      <c r="E191" s="125" t="n">
        <v>26166.6793009</v>
      </c>
      <c r="F191" s="125" t="n">
        <v>16.6139328095133</v>
      </c>
      <c r="G191" s="125" t="n">
        <v>83.3860671904867</v>
      </c>
    </row>
    <row r="192">
      <c r="A192" s="125" t="s">
        <v>112</v>
      </c>
      <c r="B192" s="125" t="s">
        <v>124</v>
      </c>
      <c r="C192" s="125" t="s">
        <v>19</v>
      </c>
      <c r="D192" s="125" t="n">
        <v>2263.8480094</v>
      </c>
      <c r="E192" s="125" t="n">
        <v>14080.8371428</v>
      </c>
      <c r="F192" s="125" t="n">
        <v>13.85066759206</v>
      </c>
      <c r="G192" s="125" t="n">
        <v>86.1493324079401</v>
      </c>
    </row>
    <row r="193">
      <c r="A193" s="125" t="s">
        <v>125</v>
      </c>
      <c r="B193" s="125" t="s">
        <v>126</v>
      </c>
      <c r="C193" s="125" t="s">
        <v>19</v>
      </c>
      <c r="D193" s="125" t="n">
        <v>1399.3152517</v>
      </c>
      <c r="E193" s="125" t="n">
        <v>5353.6854232</v>
      </c>
      <c r="F193" s="125" t="n">
        <v>20.7213847453187</v>
      </c>
      <c r="G193" s="125" t="n">
        <v>79.2786152546813</v>
      </c>
    </row>
    <row r="194">
      <c r="A194" s="125" t="s">
        <v>127</v>
      </c>
      <c r="B194" s="125" t="s">
        <v>128</v>
      </c>
      <c r="C194" s="125" t="s">
        <v>18</v>
      </c>
      <c r="D194" s="125" t="n">
        <v>0</v>
      </c>
      <c r="E194" s="125" t="n">
        <v>45.5703938</v>
      </c>
      <c r="F194" s="125" t="n">
        <v>0</v>
      </c>
      <c r="G194" s="125" t="n">
        <v>100</v>
      </c>
    </row>
    <row r="195">
      <c r="A195" s="125" t="s">
        <v>127</v>
      </c>
      <c r="B195" s="125" t="s">
        <v>128</v>
      </c>
      <c r="C195" s="125" t="s">
        <v>19</v>
      </c>
      <c r="D195" s="125" t="n">
        <v>2766.2415439</v>
      </c>
      <c r="E195" s="125" t="n">
        <v>12279.640236</v>
      </c>
      <c r="F195" s="125" t="n">
        <v>18.3853733823395</v>
      </c>
      <c r="G195" s="125" t="n">
        <v>81.6146266176605</v>
      </c>
    </row>
    <row r="196">
      <c r="A196" s="125" t="s">
        <v>129</v>
      </c>
      <c r="B196" s="125" t="s">
        <v>130</v>
      </c>
      <c r="C196" s="125" t="s">
        <v>18</v>
      </c>
      <c r="D196" s="125" t="n">
        <v>37.7712766</v>
      </c>
      <c r="E196" s="125" t="n">
        <v>0</v>
      </c>
      <c r="F196" s="125" t="n">
        <v>100</v>
      </c>
      <c r="G196" s="125" t="n">
        <v>0</v>
      </c>
    </row>
    <row r="197">
      <c r="A197" s="125" t="s">
        <v>129</v>
      </c>
      <c r="B197" s="125" t="s">
        <v>130</v>
      </c>
      <c r="C197" s="125" t="s">
        <v>19</v>
      </c>
      <c r="D197" s="125" t="n">
        <v>5937.1778143</v>
      </c>
      <c r="E197" s="125" t="n">
        <v>17458.7780638</v>
      </c>
      <c r="F197" s="125" t="n">
        <v>25.3769405500442</v>
      </c>
      <c r="G197" s="125" t="n">
        <v>74.6230594499558</v>
      </c>
    </row>
    <row r="198">
      <c r="A198" s="125" t="s">
        <v>131</v>
      </c>
      <c r="B198" s="125" t="s">
        <v>132</v>
      </c>
      <c r="C198" s="125" t="s">
        <v>18</v>
      </c>
      <c r="D198" s="125" t="n">
        <v>55.4505281</v>
      </c>
      <c r="E198" s="125" t="n">
        <v>26.2153535</v>
      </c>
      <c r="F198" s="125" t="n">
        <v>67.8992585564643</v>
      </c>
      <c r="G198" s="125" t="n">
        <v>32.1007414435357</v>
      </c>
    </row>
    <row r="199">
      <c r="A199" s="125" t="s">
        <v>131</v>
      </c>
      <c r="B199" s="125" t="s">
        <v>132</v>
      </c>
      <c r="C199" s="125" t="s">
        <v>19</v>
      </c>
      <c r="D199" s="125" t="n">
        <v>2616.7043299</v>
      </c>
      <c r="E199" s="125" t="n">
        <v>12887.5180707</v>
      </c>
      <c r="F199" s="125" t="n">
        <v>16.8773658058384</v>
      </c>
      <c r="G199" s="125" t="n">
        <v>83.1226341941616</v>
      </c>
    </row>
    <row r="200">
      <c r="A200" s="125" t="s">
        <v>133</v>
      </c>
      <c r="B200" s="125" t="s">
        <v>134</v>
      </c>
      <c r="C200" s="125" t="s">
        <v>19</v>
      </c>
      <c r="D200" s="125" t="n">
        <v>3116.4906181</v>
      </c>
      <c r="E200" s="125" t="n">
        <v>11919.5745438</v>
      </c>
      <c r="F200" s="125" t="n">
        <v>20.7267698333531</v>
      </c>
      <c r="G200" s="125" t="n">
        <v>79.2732301666469</v>
      </c>
    </row>
    <row r="201">
      <c r="A201" s="125" t="s">
        <v>135</v>
      </c>
      <c r="B201" s="125" t="s">
        <v>136</v>
      </c>
      <c r="C201" s="125" t="s">
        <v>19</v>
      </c>
      <c r="D201" s="125" t="n">
        <v>3613.8552058</v>
      </c>
      <c r="E201" s="125" t="n">
        <v>31122.9939368</v>
      </c>
      <c r="F201" s="125" t="n">
        <v>10.4035204545023</v>
      </c>
      <c r="G201" s="125" t="n">
        <v>89.5964795454977</v>
      </c>
    </row>
    <row r="202">
      <c r="A202" s="125" t="s">
        <v>137</v>
      </c>
      <c r="B202" s="125" t="s">
        <v>138</v>
      </c>
      <c r="C202" s="125" t="s">
        <v>18</v>
      </c>
      <c r="D202" s="125" t="n">
        <v>0</v>
      </c>
      <c r="E202" s="125" t="n">
        <v>90.8137878</v>
      </c>
      <c r="F202" s="125" t="n">
        <v>0</v>
      </c>
      <c r="G202" s="125" t="n">
        <v>100</v>
      </c>
    </row>
    <row r="203">
      <c r="A203" s="125" t="s">
        <v>137</v>
      </c>
      <c r="B203" s="125" t="s">
        <v>138</v>
      </c>
      <c r="C203" s="125" t="s">
        <v>19</v>
      </c>
      <c r="D203" s="125" t="n">
        <v>3861.6081588</v>
      </c>
      <c r="E203" s="125" t="n">
        <v>31372.3075612</v>
      </c>
      <c r="F203" s="125" t="n">
        <v>10.9599176812699</v>
      </c>
      <c r="G203" s="125" t="n">
        <v>89.0400823187302</v>
      </c>
    </row>
    <row r="204">
      <c r="A204" s="125" t="s">
        <v>139</v>
      </c>
      <c r="B204" s="125" t="s">
        <v>140</v>
      </c>
      <c r="C204" s="125" t="s">
        <v>18</v>
      </c>
      <c r="D204" s="125" t="n">
        <v>0</v>
      </c>
      <c r="E204" s="125" t="n">
        <v>95.8224899</v>
      </c>
      <c r="F204" s="125" t="n">
        <v>0</v>
      </c>
      <c r="G204" s="125" t="n">
        <v>100</v>
      </c>
    </row>
    <row r="205">
      <c r="A205" s="125" t="s">
        <v>139</v>
      </c>
      <c r="B205" s="125" t="s">
        <v>140</v>
      </c>
      <c r="C205" s="125" t="s">
        <v>19</v>
      </c>
      <c r="D205" s="125" t="n">
        <v>2399.080041</v>
      </c>
      <c r="E205" s="125" t="n">
        <v>11652.4162075</v>
      </c>
      <c r="F205" s="125" t="n">
        <v>17.073484549776</v>
      </c>
      <c r="G205" s="125" t="n">
        <v>82.926515450224</v>
      </c>
    </row>
    <row r="206">
      <c r="A206" s="125" t="s">
        <v>141</v>
      </c>
      <c r="B206" s="125" t="s">
        <v>142</v>
      </c>
      <c r="C206" s="125" t="s">
        <v>19</v>
      </c>
      <c r="D206" s="125" t="n">
        <v>4377.4085353</v>
      </c>
      <c r="E206" s="125" t="n">
        <v>18432.5810163</v>
      </c>
      <c r="F206" s="125" t="n">
        <v>19.1907520404495</v>
      </c>
      <c r="G206" s="125" t="n">
        <v>80.8092479595505</v>
      </c>
    </row>
    <row r="207">
      <c r="A207" s="125" t="s">
        <v>143</v>
      </c>
      <c r="B207" s="125" t="s">
        <v>144</v>
      </c>
      <c r="C207" s="125" t="s">
        <v>19</v>
      </c>
      <c r="D207" s="125" t="n">
        <v>79.4356922</v>
      </c>
      <c r="E207" s="125" t="n">
        <v>5393.278216</v>
      </c>
      <c r="F207" s="125" t="n">
        <v>1.45148629240381</v>
      </c>
      <c r="G207" s="125" t="n">
        <v>98.5485137075962</v>
      </c>
    </row>
    <row r="208">
      <c r="A208" s="125" t="s">
        <v>145</v>
      </c>
      <c r="B208" s="125" t="s">
        <v>146</v>
      </c>
      <c r="C208" s="125" t="s">
        <v>18</v>
      </c>
      <c r="D208" s="125" t="n">
        <v>0</v>
      </c>
      <c r="E208" s="125" t="n">
        <v>44.3145478</v>
      </c>
      <c r="F208" s="125" t="n">
        <v>0</v>
      </c>
      <c r="G208" s="125" t="n">
        <v>100</v>
      </c>
    </row>
    <row r="209">
      <c r="A209" s="125" t="s">
        <v>145</v>
      </c>
      <c r="B209" s="125" t="s">
        <v>146</v>
      </c>
      <c r="C209" s="125" t="s">
        <v>19</v>
      </c>
      <c r="D209" s="125" t="n">
        <v>683.9433935</v>
      </c>
      <c r="E209" s="125" t="n">
        <v>6707.8195619</v>
      </c>
      <c r="F209" s="125" t="n">
        <v>9.25277768817451</v>
      </c>
      <c r="G209" s="125" t="n">
        <v>90.7472223118255</v>
      </c>
    </row>
    <row r="210">
      <c r="A210" s="125" t="s">
        <v>147</v>
      </c>
      <c r="B210" s="125" t="s">
        <v>148</v>
      </c>
      <c r="C210" s="125" t="s">
        <v>18</v>
      </c>
      <c r="D210" s="125" t="n">
        <v>21.1743119</v>
      </c>
      <c r="E210" s="125" t="n">
        <v>52.0956527</v>
      </c>
      <c r="F210" s="125" t="n">
        <v>28.8990338887102</v>
      </c>
      <c r="G210" s="125" t="n">
        <v>71.1009661112898</v>
      </c>
    </row>
    <row r="211">
      <c r="A211" s="125" t="s">
        <v>147</v>
      </c>
      <c r="B211" s="125" t="s">
        <v>148</v>
      </c>
      <c r="C211" s="125" t="s">
        <v>19</v>
      </c>
      <c r="D211" s="125" t="n">
        <v>708.0000856</v>
      </c>
      <c r="E211" s="125" t="n">
        <v>6777.8362451</v>
      </c>
      <c r="F211" s="125" t="n">
        <v>9.45786221235477</v>
      </c>
      <c r="G211" s="125" t="n">
        <v>90.5421377876452</v>
      </c>
    </row>
    <row r="212">
      <c r="A212" s="125" t="s">
        <v>149</v>
      </c>
      <c r="B212" s="125" t="s">
        <v>150</v>
      </c>
      <c r="C212" s="125" t="s">
        <v>18</v>
      </c>
      <c r="D212" s="125" t="n">
        <v>0</v>
      </c>
      <c r="E212" s="125" t="n">
        <v>33.4470173</v>
      </c>
      <c r="F212" s="125" t="n">
        <v>0</v>
      </c>
      <c r="G212" s="125" t="n">
        <v>100</v>
      </c>
    </row>
    <row r="213">
      <c r="A213" s="125" t="s">
        <v>149</v>
      </c>
      <c r="B213" s="125" t="s">
        <v>150</v>
      </c>
      <c r="C213" s="125" t="s">
        <v>19</v>
      </c>
      <c r="D213" s="125" t="n">
        <v>1290.807544</v>
      </c>
      <c r="E213" s="125" t="n">
        <v>3420.2809351</v>
      </c>
      <c r="F213" s="125" t="n">
        <v>27.3993483613493</v>
      </c>
      <c r="G213" s="125" t="n">
        <v>72.6006516386507</v>
      </c>
    </row>
    <row r="214">
      <c r="A214" s="125" t="s">
        <v>151</v>
      </c>
      <c r="B214" s="125" t="s">
        <v>152</v>
      </c>
      <c r="C214" s="125" t="s">
        <v>18</v>
      </c>
      <c r="D214" s="125" t="n">
        <v>16.4776618</v>
      </c>
      <c r="E214" s="125" t="n">
        <v>0</v>
      </c>
      <c r="F214" s="125" t="n">
        <v>100</v>
      </c>
      <c r="G214" s="125" t="n">
        <v>0</v>
      </c>
    </row>
    <row r="215">
      <c r="A215" s="125" t="s">
        <v>151</v>
      </c>
      <c r="B215" s="125" t="s">
        <v>152</v>
      </c>
      <c r="C215" s="125" t="s">
        <v>19</v>
      </c>
      <c r="D215" s="125" t="n">
        <v>1491.7011733</v>
      </c>
      <c r="E215" s="125" t="n">
        <v>6057.6915713</v>
      </c>
      <c r="F215" s="125" t="n">
        <v>19.7592206918497</v>
      </c>
      <c r="G215" s="125" t="n">
        <v>80.2407793081503</v>
      </c>
    </row>
    <row r="216">
      <c r="A216" s="125" t="s">
        <v>153</v>
      </c>
      <c r="B216" s="125" t="s">
        <v>154</v>
      </c>
      <c r="C216" s="125" t="s">
        <v>19</v>
      </c>
      <c r="D216" s="125" t="n">
        <v>1336.6886578</v>
      </c>
      <c r="E216" s="125" t="n">
        <v>3554.8684082</v>
      </c>
      <c r="F216" s="125" t="n">
        <v>27.326445133207</v>
      </c>
      <c r="G216" s="125" t="n">
        <v>72.673554866793</v>
      </c>
    </row>
    <row r="217">
      <c r="A217" s="125" t="s">
        <v>155</v>
      </c>
      <c r="B217" s="125" t="s">
        <v>156</v>
      </c>
      <c r="C217" s="125" t="s">
        <v>19</v>
      </c>
      <c r="D217" s="125" t="n">
        <v>1787.912336</v>
      </c>
      <c r="E217" s="125" t="n">
        <v>6553.1677577</v>
      </c>
      <c r="F217" s="125" t="n">
        <v>21.4350217947242</v>
      </c>
      <c r="G217" s="125" t="n">
        <v>78.5649782052758</v>
      </c>
    </row>
    <row r="218">
      <c r="A218" s="125" t="s">
        <v>157</v>
      </c>
      <c r="B218" s="125" t="s">
        <v>158</v>
      </c>
      <c r="C218" s="125" t="s">
        <v>18</v>
      </c>
      <c r="D218" s="125" t="n">
        <v>56.3822535</v>
      </c>
      <c r="E218" s="125" t="n">
        <v>0</v>
      </c>
      <c r="F218" s="125" t="n">
        <v>100</v>
      </c>
      <c r="G218" s="125" t="n">
        <v>0</v>
      </c>
    </row>
    <row r="219">
      <c r="A219" s="125" t="s">
        <v>157</v>
      </c>
      <c r="B219" s="125" t="s">
        <v>158</v>
      </c>
      <c r="C219" s="125" t="s">
        <v>19</v>
      </c>
      <c r="D219" s="125" t="n">
        <v>1437.0492557</v>
      </c>
      <c r="E219" s="125" t="n">
        <v>8632.8905792</v>
      </c>
      <c r="F219" s="125" t="n">
        <v>14.2706836312917</v>
      </c>
      <c r="G219" s="125" t="n">
        <v>85.7293163687083</v>
      </c>
    </row>
    <row r="220">
      <c r="A220" s="125" t="s">
        <v>159</v>
      </c>
      <c r="B220" s="125" t="s">
        <v>160</v>
      </c>
      <c r="C220" s="125" t="s">
        <v>18</v>
      </c>
      <c r="D220" s="125" t="n">
        <v>0</v>
      </c>
      <c r="E220" s="125" t="n">
        <v>38.2901837</v>
      </c>
      <c r="F220" s="125" t="n">
        <v>0</v>
      </c>
      <c r="G220" s="125" t="n">
        <v>100</v>
      </c>
    </row>
    <row r="221">
      <c r="A221" s="125" t="s">
        <v>159</v>
      </c>
      <c r="B221" s="125" t="s">
        <v>160</v>
      </c>
      <c r="C221" s="125" t="s">
        <v>19</v>
      </c>
      <c r="D221" s="125" t="n">
        <v>1447.9504259</v>
      </c>
      <c r="E221" s="125" t="n">
        <v>13169.3404302</v>
      </c>
      <c r="F221" s="125" t="n">
        <v>9.90573725428573</v>
      </c>
      <c r="G221" s="125" t="n">
        <v>90.0942627457143</v>
      </c>
    </row>
    <row r="222">
      <c r="A222" s="125" t="s">
        <v>161</v>
      </c>
      <c r="B222" s="125" t="s">
        <v>162</v>
      </c>
      <c r="C222" s="125" t="s">
        <v>18</v>
      </c>
      <c r="D222" s="125" t="n">
        <v>53.3032576</v>
      </c>
      <c r="E222" s="125" t="n">
        <v>0</v>
      </c>
      <c r="F222" s="125" t="n">
        <v>100</v>
      </c>
      <c r="G222" s="125" t="n">
        <v>0</v>
      </c>
    </row>
    <row r="223">
      <c r="A223" s="125" t="s">
        <v>161</v>
      </c>
      <c r="B223" s="125" t="s">
        <v>162</v>
      </c>
      <c r="C223" s="125" t="s">
        <v>19</v>
      </c>
      <c r="D223" s="125" t="n">
        <v>2028.4689972</v>
      </c>
      <c r="E223" s="125" t="n">
        <v>7560.8417401</v>
      </c>
      <c r="F223" s="125" t="n">
        <v>21.15343899859</v>
      </c>
      <c r="G223" s="125" t="n">
        <v>78.84656100141</v>
      </c>
    </row>
    <row r="224">
      <c r="A224" s="125" t="s">
        <v>163</v>
      </c>
      <c r="B224" s="125" t="s">
        <v>164</v>
      </c>
      <c r="C224" s="125" t="s">
        <v>19</v>
      </c>
      <c r="D224" s="125" t="n">
        <v>2478.4426426</v>
      </c>
      <c r="E224" s="125" t="n">
        <v>16079.1143436</v>
      </c>
      <c r="F224" s="125" t="n">
        <v>13.3554359792243</v>
      </c>
      <c r="G224" s="125" t="n">
        <v>86.6445640207757</v>
      </c>
    </row>
    <row r="225">
      <c r="A225" s="125" t="s">
        <v>165</v>
      </c>
      <c r="B225" s="125" t="s">
        <v>166</v>
      </c>
      <c r="C225" s="125" t="s">
        <v>18</v>
      </c>
      <c r="D225" s="125" t="n">
        <v>0</v>
      </c>
      <c r="E225" s="125" t="n">
        <v>52.336084</v>
      </c>
      <c r="F225" s="125" t="n">
        <v>0</v>
      </c>
      <c r="G225" s="125" t="n">
        <v>100</v>
      </c>
    </row>
    <row r="226">
      <c r="A226" s="125" t="s">
        <v>165</v>
      </c>
      <c r="B226" s="125" t="s">
        <v>166</v>
      </c>
      <c r="C226" s="125" t="s">
        <v>19</v>
      </c>
      <c r="D226" s="125" t="n">
        <v>2178.3461126</v>
      </c>
      <c r="E226" s="125" t="n">
        <v>9407.4004417</v>
      </c>
      <c r="F226" s="125" t="n">
        <v>18.8019486046112</v>
      </c>
      <c r="G226" s="125" t="n">
        <v>81.1980513953888</v>
      </c>
    </row>
    <row r="227">
      <c r="A227" s="125" t="s">
        <v>167</v>
      </c>
      <c r="B227" s="125" t="s">
        <v>168</v>
      </c>
      <c r="C227" s="125" t="s">
        <v>19</v>
      </c>
      <c r="D227" s="125" t="n">
        <v>2069.5213447</v>
      </c>
      <c r="E227" s="125" t="n">
        <v>12959.0411803</v>
      </c>
      <c r="F227" s="125" t="n">
        <v>13.7705874481166</v>
      </c>
      <c r="G227" s="125" t="n">
        <v>86.2294125518834</v>
      </c>
    </row>
    <row r="228">
      <c r="A228" s="125" t="s">
        <v>169</v>
      </c>
      <c r="B228" s="125" t="s">
        <v>170</v>
      </c>
      <c r="C228" s="125" t="s">
        <v>18</v>
      </c>
      <c r="D228" s="125" t="n">
        <v>0</v>
      </c>
      <c r="E228" s="125" t="n">
        <v>33.3239567</v>
      </c>
      <c r="F228" s="125" t="n">
        <v>0</v>
      </c>
      <c r="G228" s="125" t="n">
        <v>100</v>
      </c>
    </row>
    <row r="229">
      <c r="A229" s="125" t="s">
        <v>169</v>
      </c>
      <c r="B229" s="125" t="s">
        <v>170</v>
      </c>
      <c r="C229" s="125" t="s">
        <v>19</v>
      </c>
      <c r="D229" s="125" t="n">
        <v>1976.5836033</v>
      </c>
      <c r="E229" s="125" t="n">
        <v>7920.62083</v>
      </c>
      <c r="F229" s="125" t="n">
        <v>19.9711303997078</v>
      </c>
      <c r="G229" s="125" t="n">
        <v>80.0288696002923</v>
      </c>
    </row>
    <row r="230">
      <c r="A230" s="125" t="s">
        <v>171</v>
      </c>
      <c r="B230" s="125" t="s">
        <v>172</v>
      </c>
      <c r="C230" s="125" t="s">
        <v>18</v>
      </c>
      <c r="D230" s="125" t="n">
        <v>85.6273114</v>
      </c>
      <c r="E230" s="125" t="n">
        <v>85.6273114</v>
      </c>
      <c r="F230" s="125" t="n">
        <v>50</v>
      </c>
      <c r="G230" s="125" t="n">
        <v>50</v>
      </c>
    </row>
    <row r="231">
      <c r="A231" s="125" t="s">
        <v>171</v>
      </c>
      <c r="B231" s="125" t="s">
        <v>172</v>
      </c>
      <c r="C231" s="125" t="s">
        <v>19</v>
      </c>
      <c r="D231" s="125" t="n">
        <v>1593.2160249</v>
      </c>
      <c r="E231" s="125" t="n">
        <v>9403.2456961</v>
      </c>
      <c r="F231" s="125" t="n">
        <v>14.4884424219604</v>
      </c>
      <c r="G231" s="125" t="n">
        <v>85.5115575780396</v>
      </c>
    </row>
    <row r="232">
      <c r="A232" s="125" t="s">
        <v>173</v>
      </c>
      <c r="B232" s="125" t="s">
        <v>174</v>
      </c>
      <c r="C232" s="125" t="s">
        <v>18</v>
      </c>
      <c r="D232" s="125" t="n">
        <v>0</v>
      </c>
      <c r="E232" s="125" t="n">
        <v>44.0098913</v>
      </c>
      <c r="F232" s="125" t="n">
        <v>0</v>
      </c>
      <c r="G232" s="125" t="n">
        <v>100</v>
      </c>
    </row>
    <row r="233">
      <c r="A233" s="125" t="s">
        <v>173</v>
      </c>
      <c r="B233" s="125" t="s">
        <v>174</v>
      </c>
      <c r="C233" s="125" t="s">
        <v>19</v>
      </c>
      <c r="D233" s="125" t="n">
        <v>2212.3231808</v>
      </c>
      <c r="E233" s="125" t="n">
        <v>16968.3859349</v>
      </c>
      <c r="F233" s="125" t="n">
        <v>11.534105269284</v>
      </c>
      <c r="G233" s="125" t="n">
        <v>88.4658947307159</v>
      </c>
    </row>
    <row r="234">
      <c r="A234" s="125" t="s">
        <v>175</v>
      </c>
      <c r="B234" s="125" t="s">
        <v>176</v>
      </c>
      <c r="C234" s="125" t="s">
        <v>18</v>
      </c>
      <c r="D234" s="125" t="n">
        <v>0</v>
      </c>
      <c r="E234" s="125" t="n">
        <v>27.1295871</v>
      </c>
      <c r="F234" s="125" t="n">
        <v>0</v>
      </c>
      <c r="G234" s="125" t="n">
        <v>100</v>
      </c>
    </row>
    <row r="235">
      <c r="A235" s="125" t="s">
        <v>175</v>
      </c>
      <c r="B235" s="125" t="s">
        <v>176</v>
      </c>
      <c r="C235" s="125" t="s">
        <v>19</v>
      </c>
      <c r="D235" s="125" t="n">
        <v>419.1081992</v>
      </c>
      <c r="E235" s="125" t="n">
        <v>3121.6923195</v>
      </c>
      <c r="F235" s="125" t="n">
        <v>11.8365380084692</v>
      </c>
      <c r="G235" s="125" t="n">
        <v>88.1634619915308</v>
      </c>
    </row>
    <row r="236">
      <c r="A236" s="125" t="s">
        <v>177</v>
      </c>
      <c r="B236" s="125" t="s">
        <v>178</v>
      </c>
      <c r="C236" s="125" t="s">
        <v>18</v>
      </c>
      <c r="D236" s="125" t="n">
        <v>0</v>
      </c>
      <c r="E236" s="125" t="n">
        <v>64.4324917</v>
      </c>
      <c r="F236" s="125" t="n">
        <v>0</v>
      </c>
      <c r="G236" s="125" t="n">
        <v>100</v>
      </c>
    </row>
    <row r="237">
      <c r="A237" s="125" t="s">
        <v>177</v>
      </c>
      <c r="B237" s="125" t="s">
        <v>178</v>
      </c>
      <c r="C237" s="125" t="s">
        <v>19</v>
      </c>
      <c r="D237" s="125" t="n">
        <v>296.3995175</v>
      </c>
      <c r="E237" s="125" t="n">
        <v>4038.5339061</v>
      </c>
      <c r="F237" s="125" t="n">
        <v>6.83746412081806</v>
      </c>
      <c r="G237" s="125" t="n">
        <v>93.1625358791819</v>
      </c>
    </row>
    <row r="238">
      <c r="A238" s="125" t="s">
        <v>179</v>
      </c>
      <c r="B238" s="125" t="s">
        <v>180</v>
      </c>
      <c r="C238" s="125" t="s">
        <v>19</v>
      </c>
      <c r="D238" s="125" t="n">
        <v>101.3090976</v>
      </c>
      <c r="E238" s="125" t="n">
        <v>2824.5676869</v>
      </c>
      <c r="F238" s="125" t="n">
        <v>3.46252098299869</v>
      </c>
      <c r="G238" s="125" t="n">
        <v>96.5374790170013</v>
      </c>
    </row>
    <row r="239">
      <c r="A239" s="125" t="s">
        <v>181</v>
      </c>
      <c r="B239" s="125" t="s">
        <v>182</v>
      </c>
      <c r="C239" s="125" t="s">
        <v>18</v>
      </c>
      <c r="D239" s="125" t="n">
        <v>21.7865878</v>
      </c>
      <c r="E239" s="125" t="n">
        <v>0</v>
      </c>
      <c r="F239" s="125" t="n">
        <v>100</v>
      </c>
      <c r="G239" s="125" t="n">
        <v>0</v>
      </c>
    </row>
    <row r="240">
      <c r="A240" s="125" t="s">
        <v>181</v>
      </c>
      <c r="B240" s="125" t="s">
        <v>182</v>
      </c>
      <c r="C240" s="125" t="s">
        <v>19</v>
      </c>
      <c r="D240" s="125" t="n">
        <v>68.9756949</v>
      </c>
      <c r="E240" s="125" t="n">
        <v>390.5492587</v>
      </c>
      <c r="F240" s="125" t="n">
        <v>15.010217477774</v>
      </c>
      <c r="G240" s="125" t="n">
        <v>84.989782522226</v>
      </c>
    </row>
    <row r="241">
      <c r="A241" s="125" t="s">
        <v>183</v>
      </c>
      <c r="B241" s="125" t="s">
        <v>184</v>
      </c>
      <c r="C241" s="125" t="s">
        <v>18</v>
      </c>
      <c r="D241" s="125" t="n">
        <v>8.9770147</v>
      </c>
      <c r="E241" s="125" t="n">
        <v>0</v>
      </c>
      <c r="F241" s="125" t="n">
        <v>100</v>
      </c>
      <c r="G241" s="125" t="n">
        <v>0</v>
      </c>
    </row>
    <row r="242">
      <c r="A242" s="125" t="s">
        <v>183</v>
      </c>
      <c r="B242" s="125" t="s">
        <v>184</v>
      </c>
      <c r="C242" s="125" t="s">
        <v>19</v>
      </c>
      <c r="D242" s="125" t="n">
        <v>512.6806132</v>
      </c>
      <c r="E242" s="125" t="n">
        <v>1436.8092069</v>
      </c>
      <c r="F242" s="125" t="n">
        <v>26.2981939127901</v>
      </c>
      <c r="G242" s="125" t="n">
        <v>73.7018060872099</v>
      </c>
    </row>
    <row r="243">
      <c r="A243" s="125" t="s">
        <v>185</v>
      </c>
      <c r="B243" s="125" t="s">
        <v>186</v>
      </c>
      <c r="C243" s="125" t="s">
        <v>19</v>
      </c>
      <c r="D243" s="125" t="n">
        <v>994.4128132</v>
      </c>
      <c r="E243" s="125" t="n">
        <v>6605.9733928</v>
      </c>
      <c r="F243" s="125" t="n">
        <v>13.0837142514545</v>
      </c>
      <c r="G243" s="125" t="n">
        <v>86.9162857485456</v>
      </c>
    </row>
    <row r="244">
      <c r="A244" s="125" t="s">
        <v>187</v>
      </c>
      <c r="B244" s="125" t="s">
        <v>188</v>
      </c>
      <c r="C244" s="125" t="s">
        <v>18</v>
      </c>
      <c r="D244" s="125" t="n">
        <v>0</v>
      </c>
      <c r="E244" s="125" t="n">
        <v>35.6684596</v>
      </c>
      <c r="F244" s="125" t="n">
        <v>0</v>
      </c>
      <c r="G244" s="125" t="n">
        <v>100</v>
      </c>
    </row>
    <row r="245">
      <c r="A245" s="125" t="s">
        <v>187</v>
      </c>
      <c r="B245" s="125" t="s">
        <v>188</v>
      </c>
      <c r="C245" s="125" t="s">
        <v>19</v>
      </c>
      <c r="D245" s="125" t="n">
        <v>667.8369468</v>
      </c>
      <c r="E245" s="125" t="n">
        <v>3267.1599838</v>
      </c>
      <c r="F245" s="125" t="n">
        <v>16.9717272612502</v>
      </c>
      <c r="G245" s="125" t="n">
        <v>83.0282727387498</v>
      </c>
    </row>
    <row r="246">
      <c r="A246" s="125" t="s">
        <v>189</v>
      </c>
      <c r="B246" s="125" t="s">
        <v>190</v>
      </c>
      <c r="C246" s="125" t="s">
        <v>18</v>
      </c>
      <c r="D246" s="125" t="n">
        <v>0</v>
      </c>
      <c r="E246" s="125" t="n">
        <v>119.51525</v>
      </c>
      <c r="F246" s="125" t="n">
        <v>0</v>
      </c>
      <c r="G246" s="125" t="n">
        <v>100</v>
      </c>
    </row>
    <row r="247">
      <c r="A247" s="125" t="s">
        <v>189</v>
      </c>
      <c r="B247" s="125" t="s">
        <v>190</v>
      </c>
      <c r="C247" s="125" t="s">
        <v>19</v>
      </c>
      <c r="D247" s="125" t="n">
        <v>823.5128032</v>
      </c>
      <c r="E247" s="125" t="n">
        <v>3628.9796167</v>
      </c>
      <c r="F247" s="125" t="n">
        <v>18.4955464386505</v>
      </c>
      <c r="G247" s="125" t="n">
        <v>81.5044535613495</v>
      </c>
    </row>
    <row r="248">
      <c r="A248" s="125" t="s">
        <v>191</v>
      </c>
      <c r="B248" s="125" t="s">
        <v>192</v>
      </c>
      <c r="C248" s="125" t="s">
        <v>18</v>
      </c>
      <c r="D248" s="125" t="n">
        <v>0</v>
      </c>
      <c r="E248" s="125" t="n">
        <v>139.5451208</v>
      </c>
      <c r="F248" s="125" t="n">
        <v>0</v>
      </c>
      <c r="G248" s="125" t="n">
        <v>100</v>
      </c>
    </row>
    <row r="249">
      <c r="A249" s="125" t="s">
        <v>191</v>
      </c>
      <c r="B249" s="125" t="s">
        <v>192</v>
      </c>
      <c r="C249" s="125" t="s">
        <v>19</v>
      </c>
      <c r="D249" s="125" t="n">
        <v>248.5563614</v>
      </c>
      <c r="E249" s="125" t="n">
        <v>2220.4594859</v>
      </c>
      <c r="F249" s="125" t="n">
        <v>10.0670217111733</v>
      </c>
      <c r="G249" s="125" t="n">
        <v>89.9329782888267</v>
      </c>
    </row>
    <row r="250">
      <c r="A250" s="125" t="s">
        <v>193</v>
      </c>
      <c r="B250" s="125" t="s">
        <v>194</v>
      </c>
      <c r="C250" s="125" t="s">
        <v>19</v>
      </c>
      <c r="D250" s="125" t="n">
        <v>267.237627</v>
      </c>
      <c r="E250" s="125" t="n">
        <v>1806.2986847</v>
      </c>
      <c r="F250" s="125" t="n">
        <v>12.8880128836955</v>
      </c>
      <c r="G250" s="125" t="n">
        <v>87.1119871163045</v>
      </c>
    </row>
    <row r="251">
      <c r="A251" s="125" t="s">
        <v>195</v>
      </c>
      <c r="B251" s="125" t="s">
        <v>196</v>
      </c>
      <c r="C251" s="125" t="s">
        <v>18</v>
      </c>
      <c r="D251" s="125" t="n">
        <v>44.4797551</v>
      </c>
      <c r="E251" s="125" t="n">
        <v>0</v>
      </c>
      <c r="F251" s="125" t="n">
        <v>100</v>
      </c>
      <c r="G251" s="125" t="n">
        <v>0</v>
      </c>
    </row>
    <row r="252">
      <c r="A252" s="125" t="s">
        <v>195</v>
      </c>
      <c r="B252" s="125" t="s">
        <v>196</v>
      </c>
      <c r="C252" s="125" t="s">
        <v>19</v>
      </c>
      <c r="D252" s="125" t="n">
        <v>1100.0361269</v>
      </c>
      <c r="E252" s="125" t="n">
        <v>10442.5656682</v>
      </c>
      <c r="F252" s="125" t="n">
        <v>9.53022677579487</v>
      </c>
      <c r="G252" s="125" t="n">
        <v>90.4697732242051</v>
      </c>
    </row>
    <row r="253">
      <c r="A253" s="125" t="s">
        <v>197</v>
      </c>
      <c r="B253" s="125" t="s">
        <v>198</v>
      </c>
      <c r="C253" s="125" t="s">
        <v>18</v>
      </c>
      <c r="D253" s="125" t="n">
        <v>59.5315648</v>
      </c>
      <c r="E253" s="125" t="n">
        <v>122.4156363</v>
      </c>
      <c r="F253" s="125" t="n">
        <v>32.7191429382202</v>
      </c>
      <c r="G253" s="125" t="n">
        <v>67.2808570617798</v>
      </c>
    </row>
    <row r="254">
      <c r="A254" s="125" t="s">
        <v>197</v>
      </c>
      <c r="B254" s="125" t="s">
        <v>198</v>
      </c>
      <c r="C254" s="125" t="s">
        <v>19</v>
      </c>
      <c r="D254" s="125" t="n">
        <v>907.1295854</v>
      </c>
      <c r="E254" s="125" t="n">
        <v>3542.0479084</v>
      </c>
      <c r="F254" s="125" t="n">
        <v>20.3887030055353</v>
      </c>
      <c r="G254" s="125" t="n">
        <v>79.6112969944647</v>
      </c>
    </row>
    <row r="255">
      <c r="A255" s="125" t="s">
        <v>199</v>
      </c>
      <c r="B255" s="125" t="s">
        <v>200</v>
      </c>
      <c r="C255" s="125" t="s">
        <v>18</v>
      </c>
      <c r="D255" s="125" t="n">
        <v>91.0434372</v>
      </c>
      <c r="E255" s="125" t="n">
        <v>55.7013567</v>
      </c>
      <c r="F255" s="125" t="n">
        <v>62.0420219214332</v>
      </c>
      <c r="G255" s="125" t="n">
        <v>37.9579780785668</v>
      </c>
    </row>
    <row r="256">
      <c r="A256" s="125" t="s">
        <v>199</v>
      </c>
      <c r="B256" s="125" t="s">
        <v>200</v>
      </c>
      <c r="C256" s="125" t="s">
        <v>19</v>
      </c>
      <c r="D256" s="125" t="n">
        <v>241.1507735</v>
      </c>
      <c r="E256" s="125" t="n">
        <v>2436.0613252</v>
      </c>
      <c r="F256" s="125" t="n">
        <v>9.00753338209916</v>
      </c>
      <c r="G256" s="125" t="n">
        <v>90.9924666179008</v>
      </c>
    </row>
    <row r="257">
      <c r="A257" s="125" t="s">
        <v>201</v>
      </c>
      <c r="B257" s="125" t="s">
        <v>202</v>
      </c>
      <c r="C257" s="125" t="s">
        <v>18</v>
      </c>
      <c r="D257" s="125" t="n">
        <v>72.7142453</v>
      </c>
      <c r="E257" s="125" t="n">
        <v>140.318514</v>
      </c>
      <c r="F257" s="125" t="n">
        <v>34.1328937103055</v>
      </c>
      <c r="G257" s="125" t="n">
        <v>65.8671062896945</v>
      </c>
    </row>
    <row r="258">
      <c r="A258" s="125" t="s">
        <v>201</v>
      </c>
      <c r="B258" s="125" t="s">
        <v>202</v>
      </c>
      <c r="C258" s="125" t="s">
        <v>19</v>
      </c>
      <c r="D258" s="125" t="n">
        <v>1609.0194339</v>
      </c>
      <c r="E258" s="125" t="n">
        <v>10866.6651675</v>
      </c>
      <c r="F258" s="125" t="n">
        <v>12.8972436007194</v>
      </c>
      <c r="G258" s="125" t="n">
        <v>87.1027563992806</v>
      </c>
    </row>
    <row r="259">
      <c r="A259" s="125" t="s">
        <v>203</v>
      </c>
      <c r="B259" s="125" t="s">
        <v>204</v>
      </c>
      <c r="C259" s="125" t="s">
        <v>18</v>
      </c>
      <c r="D259" s="125" t="n">
        <v>37.1647471</v>
      </c>
      <c r="E259" s="125" t="n">
        <v>29.1539999</v>
      </c>
      <c r="F259" s="125" t="n">
        <v>56.0395797284891</v>
      </c>
      <c r="G259" s="125" t="n">
        <v>43.9604202715109</v>
      </c>
    </row>
    <row r="260">
      <c r="A260" s="125" t="s">
        <v>203</v>
      </c>
      <c r="B260" s="125" t="s">
        <v>204</v>
      </c>
      <c r="C260" s="125" t="s">
        <v>19</v>
      </c>
      <c r="D260" s="125" t="n">
        <v>336.5131247</v>
      </c>
      <c r="E260" s="125" t="n">
        <v>3416.76551</v>
      </c>
      <c r="F260" s="125" t="n">
        <v>8.96584446432652</v>
      </c>
      <c r="G260" s="125" t="n">
        <v>91.0341555356735</v>
      </c>
    </row>
    <row r="261">
      <c r="A261" s="125" t="s">
        <v>205</v>
      </c>
      <c r="B261" s="125" t="s">
        <v>206</v>
      </c>
      <c r="C261" s="125" t="s">
        <v>19</v>
      </c>
      <c r="D261" s="125" t="n">
        <v>3174.0230118</v>
      </c>
      <c r="E261" s="125" t="n">
        <v>21525.0598374</v>
      </c>
      <c r="F261" s="125" t="n">
        <v>12.8507727642316</v>
      </c>
      <c r="G261" s="125" t="n">
        <v>87.1492272357684</v>
      </c>
    </row>
    <row r="262">
      <c r="A262" s="125" t="s">
        <v>207</v>
      </c>
      <c r="B262" s="125" t="s">
        <v>208</v>
      </c>
      <c r="C262" s="125" t="s">
        <v>19</v>
      </c>
      <c r="D262" s="125" t="n">
        <v>1821.9241464</v>
      </c>
      <c r="E262" s="125" t="n">
        <v>18355.3210438</v>
      </c>
      <c r="F262" s="125" t="n">
        <v>9.02959809045142</v>
      </c>
      <c r="G262" s="125" t="n">
        <v>90.9704019095486</v>
      </c>
    </row>
    <row r="263">
      <c r="A263" s="125" t="s">
        <v>209</v>
      </c>
      <c r="B263" s="125" t="s">
        <v>210</v>
      </c>
      <c r="C263" s="125" t="s">
        <v>18</v>
      </c>
      <c r="D263" s="125" t="n">
        <v>0</v>
      </c>
      <c r="E263" s="125" t="n">
        <v>55.4603917</v>
      </c>
      <c r="F263" s="125" t="n">
        <v>0</v>
      </c>
      <c r="G263" s="125" t="n">
        <v>100</v>
      </c>
    </row>
    <row r="264">
      <c r="A264" s="125" t="s">
        <v>209</v>
      </c>
      <c r="B264" s="125" t="s">
        <v>210</v>
      </c>
      <c r="C264" s="125" t="s">
        <v>19</v>
      </c>
      <c r="D264" s="125" t="n">
        <v>5043.1095237</v>
      </c>
      <c r="E264" s="125" t="n">
        <v>23479.649514</v>
      </c>
      <c r="F264" s="125" t="n">
        <v>17.6810017468305</v>
      </c>
      <c r="G264" s="125" t="n">
        <v>82.3189982531695</v>
      </c>
    </row>
    <row r="265">
      <c r="A265" s="125" t="s">
        <v>211</v>
      </c>
      <c r="B265" s="125" t="s">
        <v>212</v>
      </c>
      <c r="C265" s="125" t="s">
        <v>18</v>
      </c>
      <c r="D265" s="125" t="n">
        <v>0</v>
      </c>
      <c r="E265" s="125" t="n">
        <v>60.1604834</v>
      </c>
      <c r="F265" s="125" t="n">
        <v>0</v>
      </c>
      <c r="G265" s="125" t="n">
        <v>100</v>
      </c>
    </row>
    <row r="266">
      <c r="A266" s="125" t="s">
        <v>211</v>
      </c>
      <c r="B266" s="125" t="s">
        <v>212</v>
      </c>
      <c r="C266" s="125" t="s">
        <v>19</v>
      </c>
      <c r="D266" s="125" t="n">
        <v>1135.3296117</v>
      </c>
      <c r="E266" s="125" t="n">
        <v>7816.528616</v>
      </c>
      <c r="F266" s="125" t="n">
        <v>12.682613853143</v>
      </c>
      <c r="G266" s="125" t="n">
        <v>87.317386146857</v>
      </c>
    </row>
    <row r="267">
      <c r="A267" s="125" t="s">
        <v>213</v>
      </c>
      <c r="B267" s="125" t="s">
        <v>214</v>
      </c>
      <c r="C267" s="125" t="s">
        <v>18</v>
      </c>
      <c r="D267" s="125" t="n">
        <v>0</v>
      </c>
      <c r="E267" s="125" t="n">
        <v>106.4803427</v>
      </c>
      <c r="F267" s="125" t="n">
        <v>0</v>
      </c>
      <c r="G267" s="125" t="n">
        <v>100</v>
      </c>
    </row>
    <row r="268">
      <c r="A268" s="125" t="s">
        <v>213</v>
      </c>
      <c r="B268" s="125" t="s">
        <v>214</v>
      </c>
      <c r="C268" s="125" t="s">
        <v>19</v>
      </c>
      <c r="D268" s="125" t="n">
        <v>2785.6090452</v>
      </c>
      <c r="E268" s="125" t="n">
        <v>14603.1815729</v>
      </c>
      <c r="F268" s="125" t="n">
        <v>16.0195674695195</v>
      </c>
      <c r="G268" s="125" t="n">
        <v>83.9804325304805</v>
      </c>
    </row>
    <row r="269">
      <c r="A269" s="125" t="s">
        <v>215</v>
      </c>
      <c r="B269" s="125" t="s">
        <v>216</v>
      </c>
      <c r="C269" s="125" t="s">
        <v>18</v>
      </c>
      <c r="D269" s="125" t="n">
        <v>0</v>
      </c>
      <c r="E269" s="125" t="n">
        <v>10.1611654</v>
      </c>
      <c r="F269" s="125" t="n">
        <v>0</v>
      </c>
      <c r="G269" s="125" t="n">
        <v>100</v>
      </c>
    </row>
    <row r="270">
      <c r="A270" s="125" t="s">
        <v>215</v>
      </c>
      <c r="B270" s="125" t="s">
        <v>216</v>
      </c>
      <c r="C270" s="125" t="s">
        <v>19</v>
      </c>
      <c r="D270" s="125" t="n">
        <v>77.7022984</v>
      </c>
      <c r="E270" s="125" t="n">
        <v>1769.4444854</v>
      </c>
      <c r="F270" s="125" t="n">
        <v>4.20661200731155</v>
      </c>
      <c r="G270" s="125" t="n">
        <v>95.7933879926885</v>
      </c>
    </row>
    <row r="271">
      <c r="A271" s="125" t="s">
        <v>217</v>
      </c>
      <c r="B271" s="125" t="s">
        <v>218</v>
      </c>
      <c r="C271" s="125" t="s">
        <v>19</v>
      </c>
      <c r="D271" s="125" t="n">
        <v>388.596905</v>
      </c>
      <c r="E271" s="125" t="n">
        <v>7841.076213</v>
      </c>
      <c r="F271" s="125" t="n">
        <v>4.72189963596559</v>
      </c>
      <c r="G271" s="125" t="n">
        <v>95.2781003640344</v>
      </c>
    </row>
    <row r="272">
      <c r="A272" s="125" t="s">
        <v>219</v>
      </c>
      <c r="B272" s="125" t="s">
        <v>220</v>
      </c>
      <c r="C272" s="125" t="s">
        <v>19</v>
      </c>
      <c r="D272" s="125" t="n">
        <v>446.4832572</v>
      </c>
      <c r="E272" s="125" t="n">
        <v>4590.3752503</v>
      </c>
      <c r="F272" s="125" t="n">
        <v>8.86432002279151</v>
      </c>
      <c r="G272" s="125" t="n">
        <v>91.1356799772085</v>
      </c>
    </row>
    <row r="273">
      <c r="A273" s="125" t="s">
        <v>221</v>
      </c>
      <c r="B273" s="125" t="s">
        <v>222</v>
      </c>
      <c r="C273" s="125" t="s">
        <v>18</v>
      </c>
      <c r="D273" s="125" t="n">
        <v>200.1586173</v>
      </c>
      <c r="E273" s="125" t="n">
        <v>184.8603253</v>
      </c>
      <c r="F273" s="125" t="n">
        <v>51.9866934204187</v>
      </c>
      <c r="G273" s="125" t="n">
        <v>48.0133065795813</v>
      </c>
    </row>
    <row r="274">
      <c r="A274" s="125" t="s">
        <v>221</v>
      </c>
      <c r="B274" s="125" t="s">
        <v>222</v>
      </c>
      <c r="C274" s="125" t="s">
        <v>19</v>
      </c>
      <c r="D274" s="125" t="n">
        <v>1663.8542633</v>
      </c>
      <c r="E274" s="125" t="n">
        <v>16305.9427446</v>
      </c>
      <c r="F274" s="125" t="n">
        <v>9.25917116686697</v>
      </c>
      <c r="G274" s="125" t="n">
        <v>90.740828833133</v>
      </c>
    </row>
    <row r="275">
      <c r="A275" s="125" t="s">
        <v>223</v>
      </c>
      <c r="B275" s="125" t="s">
        <v>224</v>
      </c>
      <c r="C275" s="125" t="s">
        <v>18</v>
      </c>
      <c r="D275" s="125" t="n">
        <v>22.5837122</v>
      </c>
      <c r="E275" s="125" t="n">
        <v>15.4069098</v>
      </c>
      <c r="F275" s="125" t="n">
        <v>59.4454921006558</v>
      </c>
      <c r="G275" s="125" t="n">
        <v>40.5545078993442</v>
      </c>
    </row>
    <row r="276">
      <c r="A276" s="125" t="s">
        <v>223</v>
      </c>
      <c r="B276" s="125" t="s">
        <v>224</v>
      </c>
      <c r="C276" s="125" t="s">
        <v>19</v>
      </c>
      <c r="D276" s="125" t="n">
        <v>580.9158752</v>
      </c>
      <c r="E276" s="125" t="n">
        <v>1748.7600944</v>
      </c>
      <c r="F276" s="125" t="n">
        <v>24.9354795594059</v>
      </c>
      <c r="G276" s="125" t="n">
        <v>75.0645204405941</v>
      </c>
    </row>
    <row r="277">
      <c r="A277" s="125" t="s">
        <v>225</v>
      </c>
      <c r="B277" s="125" t="s">
        <v>226</v>
      </c>
      <c r="C277" s="125" t="s">
        <v>18</v>
      </c>
      <c r="D277" s="125" t="n">
        <v>30.9677525</v>
      </c>
      <c r="E277" s="125" t="n">
        <v>25.5790663</v>
      </c>
      <c r="F277" s="125" t="n">
        <v>54.7648004913055</v>
      </c>
      <c r="G277" s="125" t="n">
        <v>45.2351995086946</v>
      </c>
    </row>
    <row r="278">
      <c r="A278" s="125" t="s">
        <v>225</v>
      </c>
      <c r="B278" s="125" t="s">
        <v>226</v>
      </c>
      <c r="C278" s="125" t="s">
        <v>19</v>
      </c>
      <c r="D278" s="125" t="n">
        <v>537.1043749</v>
      </c>
      <c r="E278" s="125" t="n">
        <v>3030.3732091</v>
      </c>
      <c r="F278" s="125" t="n">
        <v>15.0555781291771</v>
      </c>
      <c r="G278" s="125" t="n">
        <v>84.9444218708229</v>
      </c>
    </row>
    <row r="279">
      <c r="A279" s="125" t="s">
        <v>227</v>
      </c>
      <c r="B279" s="125" t="s">
        <v>228</v>
      </c>
      <c r="C279" s="125" t="s">
        <v>18</v>
      </c>
      <c r="D279" s="125" t="n">
        <v>60.5225878</v>
      </c>
      <c r="E279" s="125" t="n">
        <v>39.2350374</v>
      </c>
      <c r="F279" s="125" t="n">
        <v>60.6696357082085</v>
      </c>
      <c r="G279" s="125" t="n">
        <v>39.3303642917915</v>
      </c>
    </row>
    <row r="280">
      <c r="A280" s="125" t="s">
        <v>227</v>
      </c>
      <c r="B280" s="125" t="s">
        <v>228</v>
      </c>
      <c r="C280" s="125" t="s">
        <v>19</v>
      </c>
      <c r="D280" s="125" t="n">
        <v>551.3953242</v>
      </c>
      <c r="E280" s="125" t="n">
        <v>4106.5124043</v>
      </c>
      <c r="F280" s="125" t="n">
        <v>11.8378326995663</v>
      </c>
      <c r="G280" s="125" t="n">
        <v>88.1621673004337</v>
      </c>
    </row>
    <row r="281">
      <c r="A281" s="125" t="s">
        <v>229</v>
      </c>
      <c r="B281" s="125" t="s">
        <v>230</v>
      </c>
      <c r="C281" s="125" t="s">
        <v>19</v>
      </c>
      <c r="D281" s="125" t="n">
        <v>286.0868041</v>
      </c>
      <c r="E281" s="125" t="n">
        <v>2864.6233882</v>
      </c>
      <c r="F281" s="125" t="n">
        <v>9.08007359100071</v>
      </c>
      <c r="G281" s="125" t="n">
        <v>90.9199264089993</v>
      </c>
    </row>
    <row r="282">
      <c r="A282" s="125" t="s">
        <v>231</v>
      </c>
      <c r="B282" s="125" t="s">
        <v>232</v>
      </c>
      <c r="C282" s="125" t="s">
        <v>18</v>
      </c>
      <c r="D282" s="125" t="n">
        <v>0</v>
      </c>
      <c r="E282" s="125" t="n">
        <v>168.6413654</v>
      </c>
      <c r="F282" s="125" t="n">
        <v>0</v>
      </c>
      <c r="G282" s="125" t="n">
        <v>100</v>
      </c>
    </row>
    <row r="283">
      <c r="A283" s="125" t="s">
        <v>231</v>
      </c>
      <c r="B283" s="125" t="s">
        <v>232</v>
      </c>
      <c r="C283" s="125" t="s">
        <v>19</v>
      </c>
      <c r="D283" s="125" t="n">
        <v>1527.364711</v>
      </c>
      <c r="E283" s="125" t="n">
        <v>8173.140977</v>
      </c>
      <c r="F283" s="125" t="n">
        <v>15.7452071069803</v>
      </c>
      <c r="G283" s="125" t="n">
        <v>84.2547928930198</v>
      </c>
    </row>
    <row r="284">
      <c r="A284" s="125" t="s">
        <v>233</v>
      </c>
      <c r="B284" s="125" t="s">
        <v>234</v>
      </c>
      <c r="C284" s="125" t="s">
        <v>18</v>
      </c>
      <c r="D284" s="125" t="n">
        <v>0</v>
      </c>
      <c r="E284" s="125" t="n">
        <v>98.7365927</v>
      </c>
      <c r="F284" s="125" t="n">
        <v>0</v>
      </c>
      <c r="G284" s="125" t="n">
        <v>100</v>
      </c>
    </row>
    <row r="285">
      <c r="A285" s="125" t="s">
        <v>233</v>
      </c>
      <c r="B285" s="125" t="s">
        <v>234</v>
      </c>
      <c r="C285" s="125" t="s">
        <v>19</v>
      </c>
      <c r="D285" s="125" t="n">
        <v>831.6575875</v>
      </c>
      <c r="E285" s="125" t="n">
        <v>10858.3156502</v>
      </c>
      <c r="F285" s="125" t="n">
        <v>7.11428136394629</v>
      </c>
      <c r="G285" s="125" t="n">
        <v>92.8857186360537</v>
      </c>
    </row>
    <row r="286">
      <c r="A286" s="125" t="s">
        <v>235</v>
      </c>
      <c r="B286" s="125" t="s">
        <v>236</v>
      </c>
      <c r="C286" s="125" t="s">
        <v>19</v>
      </c>
      <c r="D286" s="125" t="n">
        <v>1417.0649323</v>
      </c>
      <c r="E286" s="125" t="n">
        <v>7819.2818714</v>
      </c>
      <c r="F286" s="125" t="n">
        <v>15.3422664005247</v>
      </c>
      <c r="G286" s="125" t="n">
        <v>84.6577335994753</v>
      </c>
    </row>
    <row r="287">
      <c r="A287" s="125" t="s">
        <v>237</v>
      </c>
      <c r="B287" s="125" t="s">
        <v>238</v>
      </c>
      <c r="C287" s="125" t="s">
        <v>18</v>
      </c>
      <c r="D287" s="125" t="n">
        <v>84.0935693</v>
      </c>
      <c r="E287" s="125" t="n">
        <v>33.6892112</v>
      </c>
      <c r="F287" s="125" t="n">
        <v>71.3971676870033</v>
      </c>
      <c r="G287" s="125" t="n">
        <v>28.6028323129967</v>
      </c>
    </row>
    <row r="288">
      <c r="A288" s="125" t="s">
        <v>237</v>
      </c>
      <c r="B288" s="125" t="s">
        <v>238</v>
      </c>
      <c r="C288" s="125" t="s">
        <v>19</v>
      </c>
      <c r="D288" s="125" t="n">
        <v>878.9022078</v>
      </c>
      <c r="E288" s="125" t="n">
        <v>5815.754629</v>
      </c>
      <c r="F288" s="125" t="n">
        <v>13.1284131393971</v>
      </c>
      <c r="G288" s="125" t="n">
        <v>86.8715868606029</v>
      </c>
    </row>
    <row r="289">
      <c r="A289" s="125" t="s">
        <v>239</v>
      </c>
      <c r="B289" s="125" t="s">
        <v>240</v>
      </c>
      <c r="C289" s="125" t="s">
        <v>19</v>
      </c>
      <c r="D289" s="125" t="n">
        <v>142.7282244</v>
      </c>
      <c r="E289" s="125" t="n">
        <v>763.3151326</v>
      </c>
      <c r="F289" s="125" t="n">
        <v>15.7529132902191</v>
      </c>
      <c r="G289" s="125" t="n">
        <v>84.2470867097809</v>
      </c>
    </row>
    <row r="290">
      <c r="A290" s="125" t="s">
        <v>241</v>
      </c>
      <c r="B290" s="125" t="s">
        <v>242</v>
      </c>
      <c r="C290" s="125" t="s">
        <v>18</v>
      </c>
      <c r="D290" s="125" t="n">
        <v>0</v>
      </c>
      <c r="E290" s="125" t="n">
        <v>14.8225089</v>
      </c>
      <c r="F290" s="125" t="n">
        <v>0</v>
      </c>
      <c r="G290" s="125" t="n">
        <v>100</v>
      </c>
    </row>
    <row r="291">
      <c r="A291" s="125" t="s">
        <v>241</v>
      </c>
      <c r="B291" s="125" t="s">
        <v>242</v>
      </c>
      <c r="C291" s="125" t="s">
        <v>19</v>
      </c>
      <c r="D291" s="125" t="n">
        <v>403.1168477</v>
      </c>
      <c r="E291" s="125" t="n">
        <v>2135.2329652</v>
      </c>
      <c r="F291" s="125" t="n">
        <v>15.8810596416358</v>
      </c>
      <c r="G291" s="125" t="n">
        <v>84.1189403583642</v>
      </c>
    </row>
    <row r="292">
      <c r="A292" s="125" t="s">
        <v>243</v>
      </c>
      <c r="B292" s="125" t="s">
        <v>244</v>
      </c>
      <c r="C292" s="125" t="s">
        <v>19</v>
      </c>
      <c r="D292" s="125" t="n">
        <v>488.05215</v>
      </c>
      <c r="E292" s="125" t="n">
        <v>2624.778006</v>
      </c>
      <c r="F292" s="125" t="n">
        <v>15.678727252731</v>
      </c>
      <c r="G292" s="125" t="n">
        <v>84.321272747269</v>
      </c>
    </row>
    <row r="293">
      <c r="A293" s="125" t="s">
        <v>245</v>
      </c>
      <c r="B293" s="125" t="s">
        <v>246</v>
      </c>
      <c r="C293" s="125" t="s">
        <v>18</v>
      </c>
      <c r="D293" s="125" t="n">
        <v>0</v>
      </c>
      <c r="E293" s="125" t="n">
        <v>7.9238562</v>
      </c>
      <c r="F293" s="125" t="n">
        <v>0</v>
      </c>
      <c r="G293" s="125" t="n">
        <v>100</v>
      </c>
    </row>
    <row r="294">
      <c r="A294" s="125" t="s">
        <v>245</v>
      </c>
      <c r="B294" s="125" t="s">
        <v>246</v>
      </c>
      <c r="C294" s="125" t="s">
        <v>19</v>
      </c>
      <c r="D294" s="125" t="n">
        <v>224.1046302</v>
      </c>
      <c r="E294" s="125" t="n">
        <v>1164.5692651</v>
      </c>
      <c r="F294" s="125" t="n">
        <v>16.138031467178</v>
      </c>
      <c r="G294" s="125" t="n">
        <v>83.861968532822</v>
      </c>
    </row>
    <row r="295">
      <c r="A295" s="125" t="s">
        <v>247</v>
      </c>
      <c r="B295" s="125" t="s">
        <v>248</v>
      </c>
      <c r="C295" s="125" t="s">
        <v>18</v>
      </c>
      <c r="D295" s="125" t="n">
        <v>14.8546182</v>
      </c>
      <c r="E295" s="125" t="n">
        <v>51.7246812</v>
      </c>
      <c r="F295" s="125" t="n">
        <v>22.311166284216</v>
      </c>
      <c r="G295" s="125" t="n">
        <v>77.688833715784</v>
      </c>
    </row>
    <row r="296">
      <c r="A296" s="125" t="s">
        <v>247</v>
      </c>
      <c r="B296" s="125" t="s">
        <v>248</v>
      </c>
      <c r="C296" s="125" t="s">
        <v>19</v>
      </c>
      <c r="D296" s="125" t="n">
        <v>305.5829608</v>
      </c>
      <c r="E296" s="125" t="n">
        <v>1659.6926585</v>
      </c>
      <c r="F296" s="125" t="n">
        <v>15.5491147297112</v>
      </c>
      <c r="G296" s="125" t="n">
        <v>84.4508852702888</v>
      </c>
    </row>
    <row r="297">
      <c r="A297" s="125" t="s">
        <v>249</v>
      </c>
      <c r="B297" s="125" t="s">
        <v>250</v>
      </c>
      <c r="C297" s="125" t="s">
        <v>18</v>
      </c>
      <c r="D297" s="125" t="n">
        <v>17.3112195</v>
      </c>
      <c r="E297" s="125" t="n">
        <v>0</v>
      </c>
      <c r="F297" s="125" t="n">
        <v>100</v>
      </c>
      <c r="G297" s="125" t="n">
        <v>0</v>
      </c>
    </row>
    <row r="298">
      <c r="A298" s="125" t="s">
        <v>249</v>
      </c>
      <c r="B298" s="125" t="s">
        <v>250</v>
      </c>
      <c r="C298" s="125" t="s">
        <v>19</v>
      </c>
      <c r="D298" s="125" t="n">
        <v>2105.2951379</v>
      </c>
      <c r="E298" s="125" t="n">
        <v>5549.0714882</v>
      </c>
      <c r="F298" s="125" t="n">
        <v>27.5044982914893</v>
      </c>
      <c r="G298" s="125" t="n">
        <v>72.4955017085107</v>
      </c>
    </row>
    <row r="299">
      <c r="A299" s="125" t="s">
        <v>251</v>
      </c>
      <c r="B299" s="125" t="s">
        <v>252</v>
      </c>
      <c r="C299" s="125" t="s">
        <v>19</v>
      </c>
      <c r="D299" s="125" t="n">
        <v>2497.8000168</v>
      </c>
      <c r="E299" s="125" t="n">
        <v>10124.2534507</v>
      </c>
      <c r="F299" s="125" t="n">
        <v>19.789173158167</v>
      </c>
      <c r="G299" s="125" t="n">
        <v>80.210826841833</v>
      </c>
    </row>
    <row r="300">
      <c r="A300" s="125" t="s">
        <v>253</v>
      </c>
      <c r="B300" s="125" t="s">
        <v>254</v>
      </c>
      <c r="C300" s="125" t="s">
        <v>19</v>
      </c>
      <c r="D300" s="125" t="n">
        <v>1956.3899317</v>
      </c>
      <c r="E300" s="125" t="n">
        <v>7647.6476102</v>
      </c>
      <c r="F300" s="125" t="n">
        <v>20.3704944213802</v>
      </c>
      <c r="G300" s="125" t="n">
        <v>79.6295055786198</v>
      </c>
    </row>
    <row r="301">
      <c r="A301" s="125" t="s">
        <v>255</v>
      </c>
      <c r="B301" s="125" t="s">
        <v>256</v>
      </c>
      <c r="C301" s="125" t="s">
        <v>19</v>
      </c>
      <c r="D301" s="125" t="n">
        <v>523.7156891</v>
      </c>
      <c r="E301" s="125" t="n">
        <v>2728.1840032</v>
      </c>
      <c r="F301" s="125" t="n">
        <v>16.1049152389318</v>
      </c>
      <c r="G301" s="125" t="n">
        <v>83.8950847610682</v>
      </c>
    </row>
    <row r="302">
      <c r="A302" s="125" t="s">
        <v>257</v>
      </c>
      <c r="B302" s="125" t="s">
        <v>258</v>
      </c>
      <c r="C302" s="125" t="s">
        <v>19</v>
      </c>
      <c r="D302" s="125" t="n">
        <v>1582.4567712</v>
      </c>
      <c r="E302" s="125" t="n">
        <v>9067.9429176</v>
      </c>
      <c r="F302" s="125" t="n">
        <v>14.8581914053809</v>
      </c>
      <c r="G302" s="125" t="n">
        <v>85.1418085946191</v>
      </c>
    </row>
    <row r="303">
      <c r="A303" s="125" t="s">
        <v>259</v>
      </c>
      <c r="B303" s="125" t="s">
        <v>260</v>
      </c>
      <c r="C303" s="125" t="s">
        <v>19</v>
      </c>
      <c r="D303" s="125" t="n">
        <v>811.8294467</v>
      </c>
      <c r="E303" s="125" t="n">
        <v>8209.8682911</v>
      </c>
      <c r="F303" s="125" t="n">
        <v>8.99863274401798</v>
      </c>
      <c r="G303" s="125" t="n">
        <v>91.001367255982</v>
      </c>
    </row>
    <row r="304">
      <c r="A304" s="125" t="s">
        <v>261</v>
      </c>
      <c r="B304" s="125" t="s">
        <v>262</v>
      </c>
      <c r="C304" s="125" t="s">
        <v>19</v>
      </c>
      <c r="D304" s="125" t="n">
        <v>1295.6764311</v>
      </c>
      <c r="E304" s="125" t="n">
        <v>12146.7104679</v>
      </c>
      <c r="F304" s="125" t="n">
        <v>9.63873782859491</v>
      </c>
      <c r="G304" s="125" t="n">
        <v>90.3612621714051</v>
      </c>
    </row>
    <row r="305">
      <c r="A305" s="125" t="s">
        <v>263</v>
      </c>
      <c r="B305" s="125" t="s">
        <v>264</v>
      </c>
      <c r="C305" s="125" t="s">
        <v>19</v>
      </c>
      <c r="D305" s="125" t="n">
        <v>1142.2891436</v>
      </c>
      <c r="E305" s="125" t="n">
        <v>12383.1742728</v>
      </c>
      <c r="F305" s="125" t="n">
        <v>8.44547139297972</v>
      </c>
      <c r="G305" s="125" t="n">
        <v>91.5545286070203</v>
      </c>
    </row>
    <row r="306">
      <c r="A306" s="125" t="s">
        <v>265</v>
      </c>
      <c r="B306" s="125" t="s">
        <v>266</v>
      </c>
      <c r="C306" s="125" t="s">
        <v>19</v>
      </c>
      <c r="D306" s="125" t="n">
        <v>1610.361988</v>
      </c>
      <c r="E306" s="125" t="n">
        <v>9774.8183239</v>
      </c>
      <c r="F306" s="125" t="n">
        <v>14.14436964443</v>
      </c>
      <c r="G306" s="125" t="n">
        <v>85.85563035557</v>
      </c>
    </row>
    <row r="307">
      <c r="A307" s="125" t="s">
        <v>267</v>
      </c>
      <c r="B307" s="125" t="s">
        <v>268</v>
      </c>
      <c r="C307" s="125" t="s">
        <v>18</v>
      </c>
      <c r="D307" s="125" t="n">
        <v>0</v>
      </c>
      <c r="E307" s="125" t="n">
        <v>3.5488381</v>
      </c>
      <c r="F307" s="125" t="n">
        <v>0</v>
      </c>
      <c r="G307" s="125" t="n">
        <v>100</v>
      </c>
    </row>
    <row r="308">
      <c r="A308" s="125" t="s">
        <v>267</v>
      </c>
      <c r="B308" s="125" t="s">
        <v>268</v>
      </c>
      <c r="C308" s="125" t="s">
        <v>19</v>
      </c>
      <c r="D308" s="125" t="n">
        <v>440.1848157</v>
      </c>
      <c r="E308" s="125" t="n">
        <v>2135.94097</v>
      </c>
      <c r="F308" s="125" t="n">
        <v>17.0870855042659</v>
      </c>
      <c r="G308" s="125" t="n">
        <v>82.9129144957341</v>
      </c>
    </row>
    <row r="309">
      <c r="A309" s="125" t="s">
        <v>269</v>
      </c>
      <c r="B309" s="125" t="s">
        <v>270</v>
      </c>
      <c r="C309" s="125" t="s">
        <v>18</v>
      </c>
      <c r="D309" s="125" t="n">
        <v>0</v>
      </c>
      <c r="E309" s="125" t="n">
        <v>137.6149964</v>
      </c>
      <c r="F309" s="125" t="n">
        <v>0</v>
      </c>
      <c r="G309" s="125" t="n">
        <v>100</v>
      </c>
    </row>
    <row r="310">
      <c r="A310" s="125" t="s">
        <v>269</v>
      </c>
      <c r="B310" s="125" t="s">
        <v>270</v>
      </c>
      <c r="C310" s="125" t="s">
        <v>19</v>
      </c>
      <c r="D310" s="125" t="n">
        <v>4693.1404118</v>
      </c>
      <c r="E310" s="125" t="n">
        <v>28081.2021738</v>
      </c>
      <c r="F310" s="125" t="n">
        <v>14.3195562185342</v>
      </c>
      <c r="G310" s="125" t="n">
        <v>85.6804437814657</v>
      </c>
    </row>
    <row r="311">
      <c r="A311" s="125" t="s">
        <v>271</v>
      </c>
      <c r="B311" s="125" t="s">
        <v>272</v>
      </c>
      <c r="C311" s="125" t="s">
        <v>19</v>
      </c>
      <c r="D311" s="125" t="n">
        <v>6214.3732754</v>
      </c>
      <c r="E311" s="125" t="n">
        <v>25871.9998485</v>
      </c>
      <c r="F311" s="125" t="n">
        <v>19.3676401237482</v>
      </c>
      <c r="G311" s="125" t="n">
        <v>80.6323598762519</v>
      </c>
    </row>
    <row r="312">
      <c r="A312" s="125" t="s">
        <v>273</v>
      </c>
      <c r="B312" s="125" t="s">
        <v>274</v>
      </c>
      <c r="C312" s="125" t="s">
        <v>19</v>
      </c>
      <c r="D312" s="125" t="n">
        <v>1973.1027924</v>
      </c>
      <c r="E312" s="125" t="n">
        <v>7130.8590969</v>
      </c>
      <c r="F312" s="125" t="n">
        <v>21.673012435597</v>
      </c>
      <c r="G312" s="125" t="n">
        <v>78.326987564403</v>
      </c>
    </row>
    <row r="313">
      <c r="A313" s="125" t="s">
        <v>275</v>
      </c>
      <c r="B313" s="125" t="s">
        <v>276</v>
      </c>
      <c r="C313" s="125" t="s">
        <v>19</v>
      </c>
      <c r="D313" s="125" t="n">
        <v>4069.6641082</v>
      </c>
      <c r="E313" s="125" t="n">
        <v>12896.7290481</v>
      </c>
      <c r="F313" s="125" t="n">
        <v>23.9866191400194</v>
      </c>
      <c r="G313" s="125" t="n">
        <v>76.0133808599806</v>
      </c>
    </row>
    <row r="314">
      <c r="A314" s="125" t="s">
        <v>277</v>
      </c>
      <c r="B314" s="125" t="s">
        <v>278</v>
      </c>
      <c r="C314" s="125" t="s">
        <v>19</v>
      </c>
      <c r="D314" s="125" t="n">
        <v>4256.9622961</v>
      </c>
      <c r="E314" s="125" t="n">
        <v>12046.8873052</v>
      </c>
      <c r="F314" s="125" t="n">
        <v>26.1101666183216</v>
      </c>
      <c r="G314" s="125" t="n">
        <v>73.8898333816783</v>
      </c>
    </row>
    <row r="315">
      <c r="A315" s="125" t="s">
        <v>279</v>
      </c>
      <c r="B315" s="125" t="s">
        <v>280</v>
      </c>
      <c r="C315" s="125" t="s">
        <v>19</v>
      </c>
      <c r="D315" s="125" t="n">
        <v>3168.0414909</v>
      </c>
      <c r="E315" s="125" t="n">
        <v>11485.8799743</v>
      </c>
      <c r="F315" s="125" t="n">
        <v>21.6190696696679</v>
      </c>
      <c r="G315" s="125" t="n">
        <v>78.3809303303321</v>
      </c>
    </row>
    <row r="316">
      <c r="A316" s="125" t="s">
        <v>281</v>
      </c>
      <c r="B316" s="125" t="s">
        <v>282</v>
      </c>
      <c r="C316" s="125" t="s">
        <v>19</v>
      </c>
      <c r="D316" s="125" t="n">
        <v>178.4725476</v>
      </c>
      <c r="E316" s="125" t="n">
        <v>910.0436028</v>
      </c>
      <c r="F316" s="125" t="n">
        <v>16.3959485152716</v>
      </c>
      <c r="G316" s="125" t="n">
        <v>83.6040514847284</v>
      </c>
    </row>
    <row r="317">
      <c r="A317" s="125" t="s">
        <v>283</v>
      </c>
      <c r="B317" s="125" t="s">
        <v>284</v>
      </c>
      <c r="C317" s="125" t="s">
        <v>18</v>
      </c>
      <c r="D317" s="125" t="n">
        <v>39.1581644</v>
      </c>
      <c r="E317" s="125" t="n">
        <v>39.1581644</v>
      </c>
      <c r="F317" s="125" t="n">
        <v>50</v>
      </c>
      <c r="G317" s="125" t="n">
        <v>50</v>
      </c>
    </row>
    <row r="318">
      <c r="A318" s="125" t="s">
        <v>283</v>
      </c>
      <c r="B318" s="125" t="s">
        <v>284</v>
      </c>
      <c r="C318" s="125" t="s">
        <v>19</v>
      </c>
      <c r="D318" s="125" t="n">
        <v>2257.4395172</v>
      </c>
      <c r="E318" s="125" t="n">
        <v>14382.9253355</v>
      </c>
      <c r="F318" s="125" t="n">
        <v>13.5660457999736</v>
      </c>
      <c r="G318" s="125" t="n">
        <v>86.4339542000263</v>
      </c>
    </row>
    <row r="319">
      <c r="A319" s="125" t="s">
        <v>285</v>
      </c>
      <c r="B319" s="125" t="s">
        <v>286</v>
      </c>
      <c r="C319" s="125" t="s">
        <v>18</v>
      </c>
      <c r="D319" s="125" t="n">
        <v>99.6955572</v>
      </c>
      <c r="E319" s="125" t="n">
        <v>33.3863783</v>
      </c>
      <c r="F319" s="125" t="n">
        <v>74.9129149838672</v>
      </c>
      <c r="G319" s="125" t="n">
        <v>25.0870850161328</v>
      </c>
    </row>
    <row r="320">
      <c r="A320" s="125" t="s">
        <v>285</v>
      </c>
      <c r="B320" s="125" t="s">
        <v>286</v>
      </c>
      <c r="C320" s="125" t="s">
        <v>19</v>
      </c>
      <c r="D320" s="125" t="n">
        <v>850.0488193</v>
      </c>
      <c r="E320" s="125" t="n">
        <v>1588.068548</v>
      </c>
      <c r="F320" s="125" t="n">
        <v>34.8649671546105</v>
      </c>
      <c r="G320" s="125" t="n">
        <v>65.1350328453895</v>
      </c>
    </row>
    <row r="321">
      <c r="A321" s="125" t="s">
        <v>287</v>
      </c>
      <c r="B321" s="125" t="s">
        <v>288</v>
      </c>
      <c r="C321" s="125" t="s">
        <v>18</v>
      </c>
      <c r="D321" s="125" t="n">
        <v>192.7510378</v>
      </c>
      <c r="E321" s="125" t="n">
        <v>16.1240079</v>
      </c>
      <c r="F321" s="125" t="n">
        <v>92.2805484753031</v>
      </c>
      <c r="G321" s="125" t="n">
        <v>7.7194515246969</v>
      </c>
    </row>
    <row r="322">
      <c r="A322" s="125" t="s">
        <v>287</v>
      </c>
      <c r="B322" s="125" t="s">
        <v>288</v>
      </c>
      <c r="C322" s="125" t="s">
        <v>19</v>
      </c>
      <c r="D322" s="125" t="n">
        <v>463.8780167</v>
      </c>
      <c r="E322" s="125" t="n">
        <v>2563.5633716</v>
      </c>
      <c r="F322" s="125" t="n">
        <v>15.3224441765487</v>
      </c>
      <c r="G322" s="125" t="n">
        <v>84.6775558234513</v>
      </c>
    </row>
    <row r="323">
      <c r="A323" s="125" t="s">
        <v>289</v>
      </c>
      <c r="B323" s="125" t="s">
        <v>290</v>
      </c>
      <c r="C323" s="125" t="s">
        <v>19</v>
      </c>
      <c r="D323" s="125" t="n">
        <v>828.4061138</v>
      </c>
      <c r="E323" s="125" t="n">
        <v>3547.825489</v>
      </c>
      <c r="F323" s="125" t="n">
        <v>18.9296680109428</v>
      </c>
      <c r="G323" s="125" t="n">
        <v>81.0703319890572</v>
      </c>
    </row>
    <row r="324">
      <c r="A324" s="125" t="s">
        <v>291</v>
      </c>
      <c r="B324" s="125" t="s">
        <v>292</v>
      </c>
      <c r="C324" s="125" t="s">
        <v>18</v>
      </c>
      <c r="D324" s="125" t="n">
        <v>0</v>
      </c>
      <c r="E324" s="125" t="n">
        <v>8.1321997</v>
      </c>
      <c r="F324" s="125" t="n">
        <v>0</v>
      </c>
      <c r="G324" s="125" t="n">
        <v>100</v>
      </c>
    </row>
    <row r="325">
      <c r="A325" s="125" t="s">
        <v>291</v>
      </c>
      <c r="B325" s="125" t="s">
        <v>292</v>
      </c>
      <c r="C325" s="125" t="s">
        <v>19</v>
      </c>
      <c r="D325" s="125" t="n">
        <v>1161.9279715</v>
      </c>
      <c r="E325" s="125" t="n">
        <v>6197.4785824</v>
      </c>
      <c r="F325" s="125" t="n">
        <v>15.7883378637949</v>
      </c>
      <c r="G325" s="125" t="n">
        <v>84.211662136205</v>
      </c>
    </row>
    <row r="326">
      <c r="A326" s="125" t="s">
        <v>293</v>
      </c>
      <c r="B326" s="125" t="s">
        <v>294</v>
      </c>
      <c r="C326" s="125" t="s">
        <v>19</v>
      </c>
      <c r="D326" s="125" t="n">
        <v>18.0285002</v>
      </c>
      <c r="E326" s="125" t="n">
        <v>413.5699307</v>
      </c>
      <c r="F326" s="125" t="n">
        <v>4.17714683586909</v>
      </c>
      <c r="G326" s="125" t="n">
        <v>95.8228531641309</v>
      </c>
    </row>
    <row r="327">
      <c r="A327" s="125" t="s">
        <v>295</v>
      </c>
      <c r="B327" s="125" t="s">
        <v>296</v>
      </c>
      <c r="C327" s="125" t="s">
        <v>19</v>
      </c>
      <c r="D327" s="125" t="n">
        <v>4962.2606978</v>
      </c>
      <c r="E327" s="125" t="n">
        <v>24471.1176164</v>
      </c>
      <c r="F327" s="125" t="n">
        <v>16.8592971042199</v>
      </c>
      <c r="G327" s="125" t="n">
        <v>83.1407028957801</v>
      </c>
    </row>
    <row r="328">
      <c r="A328" s="125" t="s">
        <v>297</v>
      </c>
      <c r="B328" s="125" t="s">
        <v>298</v>
      </c>
      <c r="C328" s="125" t="s">
        <v>19</v>
      </c>
      <c r="D328" s="125" t="n">
        <v>5446.3929714</v>
      </c>
      <c r="E328" s="125" t="n">
        <v>19518.6042163</v>
      </c>
      <c r="F328" s="125" t="n">
        <v>21.8161169034034</v>
      </c>
      <c r="G328" s="125" t="n">
        <v>78.1838830965966</v>
      </c>
    </row>
    <row r="329">
      <c r="A329" t="s">
        <v>22</v>
      </c>
    </row>
    <row r="330">
      <c r="A330" t="s">
        <v>23</v>
      </c>
    </row>
    <row r="331">
      <c r="A331" t="s">
        <v>24</v>
      </c>
    </row>
    <row r="332">
      <c r="A332" t="s">
        <v>25</v>
      </c>
    </row>
    <row r="333">
      <c r="A333" t="s">
        <v>26</v>
      </c>
    </row>
    <row r="336">
      <c r="G336" s="7" t="str">
        <f>=HYPERLINK("#'Indice'!A1", "Ir al Índice")</f>
      </c>
    </row>
    <row r="337">
      <c r="A337" s="4" t="s">
        <v>455</v>
      </c>
    </row>
    <row r="338">
      <c r="A338" s="5" t="s">
        <v>28</v>
      </c>
      <c r="B338" s="5" t="s">
        <v>73</v>
      </c>
      <c r="C338" s="5" t="s">
        <v>11</v>
      </c>
      <c r="D338" s="5" t="s">
        <v>12</v>
      </c>
      <c r="E338" s="5" t="s">
        <v>13</v>
      </c>
      <c r="F338" s="5" t="s">
        <v>14</v>
      </c>
      <c r="G338" s="5" t="s">
        <v>15</v>
      </c>
    </row>
    <row r="339">
      <c r="A339" s="126" t="s">
        <v>74</v>
      </c>
      <c r="B339" s="126" t="s">
        <v>75</v>
      </c>
      <c r="C339" s="126" t="s">
        <v>19</v>
      </c>
      <c r="D339" s="126" t="n">
        <v>6.2391405</v>
      </c>
      <c r="E339" s="126" t="n">
        <v>26.9849115</v>
      </c>
      <c r="F339" s="126" t="n">
        <v>18.7789872830683</v>
      </c>
      <c r="G339" s="126" t="n">
        <v>81.2210127169317</v>
      </c>
    </row>
    <row r="340">
      <c r="A340" s="126" t="s">
        <v>76</v>
      </c>
      <c r="B340" s="126" t="s">
        <v>77</v>
      </c>
      <c r="C340" s="126" t="s">
        <v>19</v>
      </c>
      <c r="D340" s="126" t="n">
        <v>22.0804025</v>
      </c>
      <c r="E340" s="126" t="n">
        <v>44.160805</v>
      </c>
      <c r="F340" s="126" t="n">
        <v>33.3333333333333</v>
      </c>
      <c r="G340" s="126" t="n">
        <v>66.6666666666667</v>
      </c>
    </row>
    <row r="341">
      <c r="A341" s="126" t="s">
        <v>78</v>
      </c>
      <c r="B341" s="126" t="s">
        <v>79</v>
      </c>
      <c r="C341" s="126" t="s">
        <v>19</v>
      </c>
      <c r="D341" s="126" t="n">
        <v>6.5541616</v>
      </c>
      <c r="E341" s="126" t="n">
        <v>4.0592886</v>
      </c>
      <c r="F341" s="126" t="n">
        <v>61.753355190756</v>
      </c>
      <c r="G341" s="126" t="n">
        <v>38.246644809244</v>
      </c>
    </row>
    <row r="342">
      <c r="A342" s="126" t="s">
        <v>82</v>
      </c>
      <c r="B342" s="126" t="s">
        <v>83</v>
      </c>
      <c r="C342" s="126" t="s">
        <v>19</v>
      </c>
      <c r="D342" s="126" t="n">
        <v>8.9180998</v>
      </c>
      <c r="E342" s="126" t="n">
        <v>46.8871067</v>
      </c>
      <c r="F342" s="126" t="n">
        <v>15.9807665974679</v>
      </c>
      <c r="G342" s="126" t="n">
        <v>84.0192334025321</v>
      </c>
    </row>
    <row r="343">
      <c r="A343" s="126" t="s">
        <v>94</v>
      </c>
      <c r="B343" s="126" t="s">
        <v>95</v>
      </c>
      <c r="C343" s="126" t="s">
        <v>19</v>
      </c>
      <c r="D343" s="126" t="n">
        <v>48.2589943</v>
      </c>
      <c r="E343" s="126" t="n">
        <v>146.9010227</v>
      </c>
      <c r="F343" s="126" t="n">
        <v>24.7279104817869</v>
      </c>
      <c r="G343" s="126" t="n">
        <v>75.2720895182131</v>
      </c>
    </row>
    <row r="344">
      <c r="A344" s="126" t="s">
        <v>110</v>
      </c>
      <c r="B344" s="126" t="s">
        <v>111</v>
      </c>
      <c r="C344" s="126" t="s">
        <v>19</v>
      </c>
      <c r="D344" s="126" t="n">
        <v>19.3746166</v>
      </c>
      <c r="E344" s="126" t="n">
        <v>62.7565476</v>
      </c>
      <c r="F344" s="126" t="n">
        <v>23.5898477620752</v>
      </c>
      <c r="G344" s="126" t="n">
        <v>76.4101522379248</v>
      </c>
    </row>
    <row r="345">
      <c r="A345" s="126" t="s">
        <v>112</v>
      </c>
      <c r="B345" s="126" t="s">
        <v>113</v>
      </c>
      <c r="C345" s="126" t="s">
        <v>18</v>
      </c>
      <c r="D345" s="126" t="n">
        <v>3.6092648</v>
      </c>
      <c r="E345" s="126" t="n">
        <v>0</v>
      </c>
      <c r="F345" s="126" t="n">
        <v>100</v>
      </c>
      <c r="G345" s="126" t="n">
        <v>0</v>
      </c>
    </row>
    <row r="346">
      <c r="A346" s="126" t="s">
        <v>112</v>
      </c>
      <c r="B346" s="126" t="s">
        <v>113</v>
      </c>
      <c r="C346" s="126" t="s">
        <v>19</v>
      </c>
      <c r="D346" s="126" t="n">
        <v>1.8046324</v>
      </c>
      <c r="E346" s="126" t="n">
        <v>36.092648</v>
      </c>
      <c r="F346" s="126" t="n">
        <v>4.76190476190476</v>
      </c>
      <c r="G346" s="126" t="n">
        <v>95.2380952380952</v>
      </c>
    </row>
    <row r="347">
      <c r="A347" t="s">
        <v>22</v>
      </c>
    </row>
    <row r="348">
      <c r="A348" t="s">
        <v>23</v>
      </c>
    </row>
    <row r="349">
      <c r="A349" t="s">
        <v>24</v>
      </c>
    </row>
    <row r="350">
      <c r="A350" t="s">
        <v>25</v>
      </c>
    </row>
    <row r="351">
      <c r="A351" t="s">
        <v>26</v>
      </c>
    </row>
    <row r="354">
      <c r="G354" s="7" t="str">
        <f>=HYPERLINK("#'Indice'!A1", "Ir al Índice")</f>
      </c>
    </row>
    <row r="355">
      <c r="A355" s="14" t="s">
        <v>456</v>
      </c>
    </row>
    <row r="356">
      <c r="A356" s="5" t="s">
        <v>28</v>
      </c>
      <c r="B356" s="5" t="s">
        <v>10</v>
      </c>
      <c r="C356" s="5" t="s">
        <v>11</v>
      </c>
      <c r="D356" s="5" t="s">
        <v>12</v>
      </c>
      <c r="E356" s="5" t="s">
        <v>13</v>
      </c>
      <c r="F356" s="5" t="s">
        <v>14</v>
      </c>
      <c r="G356" s="5" t="s">
        <v>15</v>
      </c>
    </row>
    <row r="357">
      <c r="A357" s="127" t="s">
        <v>16</v>
      </c>
      <c r="B357" s="127" t="s">
        <v>17</v>
      </c>
      <c r="C357" s="127" t="s">
        <v>18</v>
      </c>
      <c r="D357" s="127" t="n">
        <v>3.6092648</v>
      </c>
      <c r="E357" s="127" t="n">
        <v>0</v>
      </c>
      <c r="F357" s="127" t="n">
        <v>100</v>
      </c>
      <c r="G357" s="127" t="n">
        <v>0</v>
      </c>
    </row>
    <row r="358">
      <c r="A358" s="127" t="s">
        <v>16</v>
      </c>
      <c r="B358" s="127" t="s">
        <v>17</v>
      </c>
      <c r="C358" s="127" t="s">
        <v>19</v>
      </c>
      <c r="D358" s="127" t="n">
        <v>113.2300477</v>
      </c>
      <c r="E358" s="127" t="n">
        <v>367.8423301</v>
      </c>
      <c r="F358" s="127" t="n">
        <v>23.5370087590175</v>
      </c>
      <c r="G358" s="127" t="n">
        <v>76.4629912409824</v>
      </c>
    </row>
    <row r="359">
      <c r="A359" s="127" t="s">
        <v>29</v>
      </c>
      <c r="B359" s="127" t="s">
        <v>30</v>
      </c>
      <c r="C359" s="127" t="s">
        <v>19</v>
      </c>
      <c r="D359" s="127" t="n">
        <v>338.1868768</v>
      </c>
      <c r="E359" s="127" t="n">
        <v>613.086693</v>
      </c>
      <c r="F359" s="127" t="n">
        <v>35.5509590023722</v>
      </c>
      <c r="G359" s="127" t="n">
        <v>64.4490409976278</v>
      </c>
    </row>
    <row r="360">
      <c r="A360" s="127" t="s">
        <v>31</v>
      </c>
      <c r="B360" s="127" t="s">
        <v>32</v>
      </c>
      <c r="C360" s="127" t="s">
        <v>19</v>
      </c>
      <c r="D360" s="127" t="n">
        <v>98.4093377</v>
      </c>
      <c r="E360" s="127" t="n">
        <v>630.2434202</v>
      </c>
      <c r="F360" s="127" t="n">
        <v>13.5056563820082</v>
      </c>
      <c r="G360" s="127" t="n">
        <v>86.4943436179918</v>
      </c>
    </row>
    <row r="361">
      <c r="A361" s="127" t="s">
        <v>33</v>
      </c>
      <c r="B361" s="127" t="s">
        <v>34</v>
      </c>
      <c r="C361" s="127" t="s">
        <v>19</v>
      </c>
      <c r="D361" s="127" t="n">
        <v>6.790062</v>
      </c>
      <c r="E361" s="127" t="n">
        <v>23.765217</v>
      </c>
      <c r="F361" s="127" t="n">
        <v>22.2222222222222</v>
      </c>
      <c r="G361" s="127" t="n">
        <v>77.7777777777778</v>
      </c>
    </row>
    <row r="362">
      <c r="A362" s="127" t="s">
        <v>35</v>
      </c>
      <c r="B362" s="127" t="s">
        <v>36</v>
      </c>
      <c r="C362" s="127" t="s">
        <v>18</v>
      </c>
      <c r="D362" s="127" t="n">
        <v>9.0667216</v>
      </c>
      <c r="E362" s="127" t="n">
        <v>0</v>
      </c>
      <c r="F362" s="127" t="n">
        <v>100</v>
      </c>
      <c r="G362" s="127" t="n">
        <v>0</v>
      </c>
    </row>
    <row r="363">
      <c r="A363" s="127" t="s">
        <v>35</v>
      </c>
      <c r="B363" s="127" t="s">
        <v>36</v>
      </c>
      <c r="C363" s="127" t="s">
        <v>19</v>
      </c>
      <c r="D363" s="127" t="n">
        <v>344.8253827</v>
      </c>
      <c r="E363" s="127" t="n">
        <v>592.8944539</v>
      </c>
      <c r="F363" s="127" t="n">
        <v>36.7727512249579</v>
      </c>
      <c r="G363" s="127" t="n">
        <v>63.2272487750421</v>
      </c>
    </row>
    <row r="364">
      <c r="A364" s="127" t="s">
        <v>37</v>
      </c>
      <c r="B364" s="127" t="s">
        <v>38</v>
      </c>
      <c r="C364" s="127" t="s">
        <v>18</v>
      </c>
      <c r="D364" s="127" t="n">
        <v>1.4395777</v>
      </c>
      <c r="E364" s="127" t="n">
        <v>0</v>
      </c>
      <c r="F364" s="127" t="n">
        <v>100</v>
      </c>
      <c r="G364" s="127" t="n">
        <v>0</v>
      </c>
    </row>
    <row r="365">
      <c r="A365" s="127" t="s">
        <v>37</v>
      </c>
      <c r="B365" s="127" t="s">
        <v>38</v>
      </c>
      <c r="C365" s="127" t="s">
        <v>19</v>
      </c>
      <c r="D365" s="127" t="n">
        <v>9.5348654</v>
      </c>
      <c r="E365" s="127" t="n">
        <v>30.6658098</v>
      </c>
      <c r="F365" s="127" t="n">
        <v>23.7181722758726</v>
      </c>
      <c r="G365" s="127" t="n">
        <v>76.2818277241274</v>
      </c>
    </row>
    <row r="366">
      <c r="A366" s="127" t="s">
        <v>39</v>
      </c>
      <c r="B366" s="127" t="s">
        <v>40</v>
      </c>
      <c r="C366" s="127" t="s">
        <v>19</v>
      </c>
      <c r="D366" s="127" t="n">
        <v>3.8329297</v>
      </c>
      <c r="E366" s="127" t="n">
        <v>21.6227231</v>
      </c>
      <c r="F366" s="127" t="n">
        <v>15.0572830723084</v>
      </c>
      <c r="G366" s="127" t="n">
        <v>84.9427169276916</v>
      </c>
    </row>
    <row r="367">
      <c r="A367" s="127" t="s">
        <v>41</v>
      </c>
      <c r="B367" s="127" t="s">
        <v>42</v>
      </c>
      <c r="C367" s="127" t="s">
        <v>19</v>
      </c>
      <c r="D367" s="127" t="n">
        <v>175.0481719</v>
      </c>
      <c r="E367" s="127" t="n">
        <v>432.6050776</v>
      </c>
      <c r="F367" s="127" t="n">
        <v>28.8072469034003</v>
      </c>
      <c r="G367" s="127" t="n">
        <v>71.1927530965997</v>
      </c>
    </row>
    <row r="368">
      <c r="A368" t="s">
        <v>22</v>
      </c>
    </row>
    <row r="369">
      <c r="A369" t="s">
        <v>23</v>
      </c>
    </row>
    <row r="370">
      <c r="A370" t="s">
        <v>24</v>
      </c>
    </row>
    <row r="371">
      <c r="A371" t="s">
        <v>25</v>
      </c>
    </row>
    <row r="372">
      <c r="A372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416</v>
      </c>
    </row>
    <row r="9">
      <c r="A9" t="s">
        <v>417</v>
      </c>
    </row>
    <row r="10">
      <c r="A10" t="s">
        <v>457</v>
      </c>
    </row>
    <row r="11">
      <c r="A11" t="s">
        <v>458</v>
      </c>
    </row>
    <row r="12">
      <c r="A12" s="3" t="s">
        <v>6</v>
      </c>
    </row>
    <row r="13">
      <c r="A13" s="3" t="s">
        <v>459</v>
      </c>
    </row>
    <row r="15">
      <c r="A15" s="4" t="s">
        <v>460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28" t="s">
        <v>16</v>
      </c>
      <c r="B17" s="128" t="s">
        <v>17</v>
      </c>
      <c r="C17" s="128" t="s">
        <v>18</v>
      </c>
      <c r="D17" s="128" t="n">
        <v>31.5629162</v>
      </c>
      <c r="E17" s="128" t="n">
        <v>3963.6092677</v>
      </c>
      <c r="F17" s="128" t="n">
        <v>0.790026430580245</v>
      </c>
      <c r="G17" s="128" t="n">
        <v>99.2099735694198</v>
      </c>
    </row>
    <row r="18">
      <c r="A18" s="128" t="s">
        <v>16</v>
      </c>
      <c r="B18" s="128" t="s">
        <v>17</v>
      </c>
      <c r="C18" s="128" t="s">
        <v>19</v>
      </c>
      <c r="D18" s="128" t="n">
        <v>7687.3384569</v>
      </c>
      <c r="E18" s="128" t="n">
        <v>1074527.0117101</v>
      </c>
      <c r="F18" s="128" t="n">
        <v>0.710334182476303</v>
      </c>
      <c r="G18" s="128" t="n">
        <v>99.2896658175237</v>
      </c>
    </row>
    <row r="19">
      <c r="A19" s="128" t="s">
        <v>16</v>
      </c>
      <c r="B19" s="128" t="s">
        <v>21</v>
      </c>
      <c r="C19" s="128" t="s">
        <v>18</v>
      </c>
      <c r="D19" s="128" t="n">
        <v>31.5629162</v>
      </c>
      <c r="E19" s="128" t="n">
        <v>3963.6092677</v>
      </c>
      <c r="F19" s="128" t="n">
        <v>0.790026430580245</v>
      </c>
      <c r="G19" s="128" t="n">
        <v>99.2099735694198</v>
      </c>
    </row>
    <row r="20">
      <c r="A20" s="128" t="s">
        <v>16</v>
      </c>
      <c r="B20" s="128" t="s">
        <v>21</v>
      </c>
      <c r="C20" s="128" t="s">
        <v>19</v>
      </c>
      <c r="D20" s="128" t="n">
        <v>7687.3384569</v>
      </c>
      <c r="E20" s="128" t="n">
        <v>1074527.0117101</v>
      </c>
      <c r="F20" s="128" t="n">
        <v>0.710334182476303</v>
      </c>
      <c r="G20" s="128" t="n">
        <v>99.2896658175237</v>
      </c>
    </row>
    <row r="21">
      <c r="A21" t="s">
        <v>22</v>
      </c>
    </row>
    <row r="22">
      <c r="A22" t="s">
        <v>23</v>
      </c>
    </row>
    <row r="23">
      <c r="A23" t="s">
        <v>24</v>
      </c>
    </row>
    <row r="24">
      <c r="A24" t="s">
        <v>25</v>
      </c>
    </row>
    <row r="25">
      <c r="A25" t="s">
        <v>26</v>
      </c>
    </row>
    <row r="28">
      <c r="G28" s="7" t="str">
        <f>=HYPERLINK("#'Indice'!A1", "Ir al Índice")</f>
      </c>
    </row>
    <row r="29">
      <c r="A29" s="4" t="s">
        <v>461</v>
      </c>
    </row>
    <row r="30">
      <c r="A30" s="5" t="s">
        <v>28</v>
      </c>
      <c r="B30" s="5" t="s">
        <v>10</v>
      </c>
      <c r="C30" s="5" t="s">
        <v>11</v>
      </c>
      <c r="D30" s="5" t="s">
        <v>12</v>
      </c>
      <c r="E30" s="5" t="s">
        <v>13</v>
      </c>
      <c r="F30" s="5" t="s">
        <v>14</v>
      </c>
      <c r="G30" s="5" t="s">
        <v>15</v>
      </c>
    </row>
    <row r="31">
      <c r="A31" s="129" t="s">
        <v>16</v>
      </c>
      <c r="B31" s="129" t="s">
        <v>17</v>
      </c>
      <c r="C31" s="129" t="s">
        <v>18</v>
      </c>
      <c r="D31" s="129" t="n">
        <v>31.5629162</v>
      </c>
      <c r="E31" s="129" t="n">
        <v>3963.6092677</v>
      </c>
      <c r="F31" s="129" t="n">
        <v>0.790026430580245</v>
      </c>
      <c r="G31" s="129" t="n">
        <v>99.2099735694198</v>
      </c>
    </row>
    <row r="32">
      <c r="A32" s="129" t="s">
        <v>16</v>
      </c>
      <c r="B32" s="129" t="s">
        <v>17</v>
      </c>
      <c r="C32" s="129" t="s">
        <v>19</v>
      </c>
      <c r="D32" s="129" t="n">
        <v>7687.3384569</v>
      </c>
      <c r="E32" s="129" t="n">
        <v>1074527.0117101</v>
      </c>
      <c r="F32" s="129" t="n">
        <v>0.710334182476303</v>
      </c>
      <c r="G32" s="129" t="n">
        <v>99.2896658175237</v>
      </c>
    </row>
    <row r="33">
      <c r="A33" s="129" t="s">
        <v>29</v>
      </c>
      <c r="B33" s="129" t="s">
        <v>30</v>
      </c>
      <c r="C33" s="129" t="s">
        <v>19</v>
      </c>
      <c r="D33" s="129" t="n">
        <v>131.2629762</v>
      </c>
      <c r="E33" s="129" t="n">
        <v>12906.702601</v>
      </c>
      <c r="F33" s="129" t="n">
        <v>1.00677498665547</v>
      </c>
      <c r="G33" s="129" t="n">
        <v>98.9932250133445</v>
      </c>
    </row>
    <row r="34">
      <c r="A34" s="129" t="s">
        <v>31</v>
      </c>
      <c r="B34" s="129" t="s">
        <v>32</v>
      </c>
      <c r="C34" s="129" t="s">
        <v>19</v>
      </c>
      <c r="D34" s="129" t="n">
        <v>17.3906636</v>
      </c>
      <c r="E34" s="129" t="n">
        <v>3291.7074067</v>
      </c>
      <c r="F34" s="129" t="n">
        <v>0.525540894544216</v>
      </c>
      <c r="G34" s="129" t="n">
        <v>99.4744591054558</v>
      </c>
    </row>
    <row r="35">
      <c r="A35" s="129" t="s">
        <v>33</v>
      </c>
      <c r="B35" s="129" t="s">
        <v>34</v>
      </c>
      <c r="C35" s="129" t="s">
        <v>18</v>
      </c>
      <c r="D35" s="129" t="n">
        <v>0</v>
      </c>
      <c r="E35" s="129" t="n">
        <v>53.9742742</v>
      </c>
      <c r="F35" s="129" t="n">
        <v>0</v>
      </c>
      <c r="G35" s="129" t="n">
        <v>100</v>
      </c>
    </row>
    <row r="36">
      <c r="A36" s="129" t="s">
        <v>33</v>
      </c>
      <c r="B36" s="129" t="s">
        <v>34</v>
      </c>
      <c r="C36" s="129" t="s">
        <v>19</v>
      </c>
      <c r="D36" s="129" t="n">
        <v>1.131677</v>
      </c>
      <c r="E36" s="129" t="n">
        <v>13663.3367607</v>
      </c>
      <c r="F36" s="129" t="n">
        <v>0.00828189552458349</v>
      </c>
      <c r="G36" s="129" t="n">
        <v>99.9917181044754</v>
      </c>
    </row>
    <row r="37">
      <c r="A37" s="129" t="s">
        <v>35</v>
      </c>
      <c r="B37" s="129" t="s">
        <v>36</v>
      </c>
      <c r="C37" s="129" t="s">
        <v>18</v>
      </c>
      <c r="D37" s="129" t="n">
        <v>0</v>
      </c>
      <c r="E37" s="129" t="n">
        <v>9.0667216</v>
      </c>
      <c r="F37" s="129" t="n">
        <v>0</v>
      </c>
      <c r="G37" s="129" t="n">
        <v>100</v>
      </c>
    </row>
    <row r="38">
      <c r="A38" s="129" t="s">
        <v>35</v>
      </c>
      <c r="B38" s="129" t="s">
        <v>36</v>
      </c>
      <c r="C38" s="129" t="s">
        <v>19</v>
      </c>
      <c r="D38" s="129" t="n">
        <v>17.1793967</v>
      </c>
      <c r="E38" s="129" t="n">
        <v>2627.8638836</v>
      </c>
      <c r="F38" s="129" t="n">
        <v>0.649493973423812</v>
      </c>
      <c r="G38" s="129" t="n">
        <v>99.3505060265762</v>
      </c>
    </row>
    <row r="39">
      <c r="A39" s="129" t="s">
        <v>37</v>
      </c>
      <c r="B39" s="129" t="s">
        <v>38</v>
      </c>
      <c r="C39" s="129" t="s">
        <v>18</v>
      </c>
      <c r="D39" s="129" t="n">
        <v>0</v>
      </c>
      <c r="E39" s="129" t="n">
        <v>1.4395777</v>
      </c>
      <c r="F39" s="129" t="n">
        <v>0</v>
      </c>
      <c r="G39" s="129" t="n">
        <v>100</v>
      </c>
    </row>
    <row r="40">
      <c r="A40" s="129" t="s">
        <v>37</v>
      </c>
      <c r="B40" s="129" t="s">
        <v>38</v>
      </c>
      <c r="C40" s="129" t="s">
        <v>19</v>
      </c>
      <c r="D40" s="129" t="n">
        <v>0</v>
      </c>
      <c r="E40" s="129" t="n">
        <v>12920.7797191</v>
      </c>
      <c r="F40" s="129" t="n">
        <v>0</v>
      </c>
      <c r="G40" s="129" t="n">
        <v>100</v>
      </c>
    </row>
    <row r="41">
      <c r="A41" s="129" t="s">
        <v>39</v>
      </c>
      <c r="B41" s="129" t="s">
        <v>40</v>
      </c>
      <c r="C41" s="129" t="s">
        <v>18</v>
      </c>
      <c r="D41" s="129" t="n">
        <v>0</v>
      </c>
      <c r="E41" s="129" t="n">
        <v>749.2045642</v>
      </c>
      <c r="F41" s="129" t="n">
        <v>0</v>
      </c>
      <c r="G41" s="129" t="n">
        <v>100</v>
      </c>
    </row>
    <row r="42">
      <c r="A42" s="129" t="s">
        <v>39</v>
      </c>
      <c r="B42" s="129" t="s">
        <v>40</v>
      </c>
      <c r="C42" s="129" t="s">
        <v>19</v>
      </c>
      <c r="D42" s="129" t="n">
        <v>681.8819983</v>
      </c>
      <c r="E42" s="129" t="n">
        <v>33967.5523239</v>
      </c>
      <c r="F42" s="129" t="n">
        <v>1.96794554265816</v>
      </c>
      <c r="G42" s="129" t="n">
        <v>98.0320544573419</v>
      </c>
    </row>
    <row r="43">
      <c r="A43" s="129" t="s">
        <v>41</v>
      </c>
      <c r="B43" s="129" t="s">
        <v>42</v>
      </c>
      <c r="C43" s="129" t="s">
        <v>19</v>
      </c>
      <c r="D43" s="129" t="n">
        <v>37.4600165</v>
      </c>
      <c r="E43" s="129" t="n">
        <v>1974.796635</v>
      </c>
      <c r="F43" s="129" t="n">
        <v>1.86159238047871</v>
      </c>
      <c r="G43" s="129" t="n">
        <v>98.1384076195213</v>
      </c>
    </row>
    <row r="44">
      <c r="A44" t="s">
        <v>22</v>
      </c>
    </row>
    <row r="45">
      <c r="A45" t="s">
        <v>23</v>
      </c>
    </row>
    <row r="46">
      <c r="A46" t="s">
        <v>24</v>
      </c>
    </row>
    <row r="47">
      <c r="A47" t="s">
        <v>25</v>
      </c>
    </row>
    <row r="48">
      <c r="A48" t="s">
        <v>26</v>
      </c>
    </row>
    <row r="51">
      <c r="G51" s="7" t="str">
        <f>=HYPERLINK("#'Indice'!A1", "Ir al Índice")</f>
      </c>
    </row>
    <row r="52">
      <c r="A52" s="4" t="s">
        <v>462</v>
      </c>
    </row>
    <row r="53">
      <c r="A53" s="5" t="s">
        <v>28</v>
      </c>
      <c r="B53" s="5" t="s">
        <v>10</v>
      </c>
      <c r="C53" s="5" t="s">
        <v>11</v>
      </c>
      <c r="D53" s="5" t="s">
        <v>12</v>
      </c>
      <c r="E53" s="5" t="s">
        <v>13</v>
      </c>
      <c r="F53" s="5" t="s">
        <v>14</v>
      </c>
      <c r="G53" s="5" t="s">
        <v>15</v>
      </c>
    </row>
    <row r="54">
      <c r="A54" s="130" t="s">
        <v>16</v>
      </c>
      <c r="B54" s="130" t="s">
        <v>17</v>
      </c>
      <c r="C54" s="130" t="s">
        <v>18</v>
      </c>
      <c r="D54" s="130" t="n">
        <v>31.5629162</v>
      </c>
      <c r="E54" s="130" t="n">
        <v>3963.6092677</v>
      </c>
      <c r="F54" s="130" t="n">
        <v>0.790026430580245</v>
      </c>
      <c r="G54" s="130" t="n">
        <v>99.2099735694198</v>
      </c>
    </row>
    <row r="55">
      <c r="A55" s="130" t="s">
        <v>16</v>
      </c>
      <c r="B55" s="130" t="s">
        <v>17</v>
      </c>
      <c r="C55" s="130" t="s">
        <v>19</v>
      </c>
      <c r="D55" s="130" t="n">
        <v>7687.3384569</v>
      </c>
      <c r="E55" s="130" t="n">
        <v>1074527.0117101</v>
      </c>
      <c r="F55" s="130" t="n">
        <v>0.710334182476303</v>
      </c>
      <c r="G55" s="130" t="n">
        <v>99.2896658175237</v>
      </c>
    </row>
    <row r="56">
      <c r="A56" s="130" t="s">
        <v>44</v>
      </c>
      <c r="B56" s="130" t="s">
        <v>45</v>
      </c>
      <c r="C56" s="130" t="s">
        <v>18</v>
      </c>
      <c r="D56" s="130" t="n">
        <v>0</v>
      </c>
      <c r="E56" s="130" t="n">
        <v>6.2268724</v>
      </c>
      <c r="F56" s="130" t="n">
        <v>0</v>
      </c>
      <c r="G56" s="130" t="n">
        <v>100</v>
      </c>
    </row>
    <row r="57">
      <c r="A57" s="130" t="s">
        <v>44</v>
      </c>
      <c r="B57" s="130" t="s">
        <v>45</v>
      </c>
      <c r="C57" s="130" t="s">
        <v>19</v>
      </c>
      <c r="D57" s="130" t="n">
        <v>0</v>
      </c>
      <c r="E57" s="130" t="n">
        <v>337.8139702</v>
      </c>
      <c r="F57" s="130" t="n">
        <v>0</v>
      </c>
      <c r="G57" s="130" t="n">
        <v>100</v>
      </c>
    </row>
    <row r="58">
      <c r="A58" s="130" t="s">
        <v>46</v>
      </c>
      <c r="B58" s="130" t="s">
        <v>47</v>
      </c>
      <c r="C58" s="130" t="s">
        <v>19</v>
      </c>
      <c r="D58" s="130" t="n">
        <v>34.5595361</v>
      </c>
      <c r="E58" s="130" t="n">
        <v>7232.7752668</v>
      </c>
      <c r="F58" s="130" t="n">
        <v>0.475546222064919</v>
      </c>
      <c r="G58" s="130" t="n">
        <v>99.5244537779351</v>
      </c>
    </row>
    <row r="59">
      <c r="A59" s="130" t="s">
        <v>29</v>
      </c>
      <c r="B59" s="130" t="s">
        <v>30</v>
      </c>
      <c r="C59" s="130" t="s">
        <v>19</v>
      </c>
      <c r="D59" s="130" t="n">
        <v>115.2859313</v>
      </c>
      <c r="E59" s="130" t="n">
        <v>11971.4060761</v>
      </c>
      <c r="F59" s="130" t="n">
        <v>0.953825341370632</v>
      </c>
      <c r="G59" s="130" t="n">
        <v>99.0461746586294</v>
      </c>
    </row>
    <row r="60">
      <c r="A60" s="130" t="s">
        <v>31</v>
      </c>
      <c r="B60" s="130" t="s">
        <v>32</v>
      </c>
      <c r="C60" s="130" t="s">
        <v>19</v>
      </c>
      <c r="D60" s="130" t="n">
        <v>17.3906636</v>
      </c>
      <c r="E60" s="130" t="n">
        <v>2563.0546488</v>
      </c>
      <c r="F60" s="130" t="n">
        <v>0.673940405418839</v>
      </c>
      <c r="G60" s="130" t="n">
        <v>99.3260595945812</v>
      </c>
    </row>
    <row r="61">
      <c r="A61" s="130" t="s">
        <v>48</v>
      </c>
      <c r="B61" s="130" t="s">
        <v>49</v>
      </c>
      <c r="C61" s="130" t="s">
        <v>18</v>
      </c>
      <c r="D61" s="130" t="n">
        <v>0</v>
      </c>
      <c r="E61" s="130" t="n">
        <v>28.531286</v>
      </c>
      <c r="F61" s="130" t="n">
        <v>0</v>
      </c>
      <c r="G61" s="130" t="n">
        <v>100</v>
      </c>
    </row>
    <row r="62">
      <c r="A62" s="130" t="s">
        <v>48</v>
      </c>
      <c r="B62" s="130" t="s">
        <v>49</v>
      </c>
      <c r="C62" s="130" t="s">
        <v>19</v>
      </c>
      <c r="D62" s="130" t="n">
        <v>0</v>
      </c>
      <c r="E62" s="130" t="n">
        <v>403.7339241</v>
      </c>
      <c r="F62" s="130" t="n">
        <v>0</v>
      </c>
      <c r="G62" s="130" t="n">
        <v>100</v>
      </c>
    </row>
    <row r="63">
      <c r="A63" s="130" t="s">
        <v>50</v>
      </c>
      <c r="B63" s="130" t="s">
        <v>51</v>
      </c>
      <c r="C63" s="130" t="s">
        <v>19</v>
      </c>
      <c r="D63" s="130" t="n">
        <v>34.9919716</v>
      </c>
      <c r="E63" s="130" t="n">
        <v>5568.4177629</v>
      </c>
      <c r="F63" s="130" t="n">
        <v>0.624476403796703</v>
      </c>
      <c r="G63" s="130" t="n">
        <v>99.3755235962033</v>
      </c>
    </row>
    <row r="64">
      <c r="A64" s="130" t="s">
        <v>33</v>
      </c>
      <c r="B64" s="130" t="s">
        <v>34</v>
      </c>
      <c r="C64" s="130" t="s">
        <v>18</v>
      </c>
      <c r="D64" s="130" t="n">
        <v>0</v>
      </c>
      <c r="E64" s="130" t="n">
        <v>53.9742742</v>
      </c>
      <c r="F64" s="130" t="n">
        <v>0</v>
      </c>
      <c r="G64" s="130" t="n">
        <v>100</v>
      </c>
    </row>
    <row r="65">
      <c r="A65" s="130" t="s">
        <v>33</v>
      </c>
      <c r="B65" s="130" t="s">
        <v>34</v>
      </c>
      <c r="C65" s="130" t="s">
        <v>19</v>
      </c>
      <c r="D65" s="130" t="n">
        <v>0</v>
      </c>
      <c r="E65" s="130" t="n">
        <v>13633.9131587</v>
      </c>
      <c r="F65" s="130" t="n">
        <v>0</v>
      </c>
      <c r="G65" s="130" t="n">
        <v>100</v>
      </c>
    </row>
    <row r="66">
      <c r="A66" s="130" t="s">
        <v>52</v>
      </c>
      <c r="B66" s="130" t="s">
        <v>53</v>
      </c>
      <c r="C66" s="130" t="s">
        <v>19</v>
      </c>
      <c r="D66" s="130" t="n">
        <v>32.2947395</v>
      </c>
      <c r="E66" s="130" t="n">
        <v>8167.7250022</v>
      </c>
      <c r="F66" s="130" t="n">
        <v>0.393837338412368</v>
      </c>
      <c r="G66" s="130" t="n">
        <v>99.6061626615876</v>
      </c>
    </row>
    <row r="67">
      <c r="A67" s="130" t="s">
        <v>54</v>
      </c>
      <c r="B67" s="130" t="s">
        <v>55</v>
      </c>
      <c r="C67" s="130" t="s">
        <v>19</v>
      </c>
      <c r="D67" s="130" t="n">
        <v>0</v>
      </c>
      <c r="E67" s="130" t="n">
        <v>499.5160214</v>
      </c>
      <c r="F67" s="130" t="n">
        <v>0</v>
      </c>
      <c r="G67" s="130" t="n">
        <v>100</v>
      </c>
    </row>
    <row r="68">
      <c r="A68" s="130" t="s">
        <v>35</v>
      </c>
      <c r="B68" s="130" t="s">
        <v>36</v>
      </c>
      <c r="C68" s="130" t="s">
        <v>19</v>
      </c>
      <c r="D68" s="130" t="n">
        <v>17.1793967</v>
      </c>
      <c r="E68" s="130" t="n">
        <v>1690.144047</v>
      </c>
      <c r="F68" s="130" t="n">
        <v>1.00621805220281</v>
      </c>
      <c r="G68" s="130" t="n">
        <v>98.9937819477972</v>
      </c>
    </row>
    <row r="69">
      <c r="A69" s="130" t="s">
        <v>56</v>
      </c>
      <c r="B69" s="130" t="s">
        <v>57</v>
      </c>
      <c r="C69" s="130" t="s">
        <v>19</v>
      </c>
      <c r="D69" s="130" t="n">
        <v>552.9403811</v>
      </c>
      <c r="E69" s="130" t="n">
        <v>9168.6681925</v>
      </c>
      <c r="F69" s="130" t="n">
        <v>5.68774577698556</v>
      </c>
      <c r="G69" s="130" t="n">
        <v>94.3122542230144</v>
      </c>
    </row>
    <row r="70">
      <c r="A70" s="130" t="s">
        <v>37</v>
      </c>
      <c r="B70" s="130" t="s">
        <v>38</v>
      </c>
      <c r="C70" s="130" t="s">
        <v>19</v>
      </c>
      <c r="D70" s="130" t="n">
        <v>0</v>
      </c>
      <c r="E70" s="130" t="n">
        <v>12880.5790439</v>
      </c>
      <c r="F70" s="130" t="n">
        <v>0</v>
      </c>
      <c r="G70" s="130" t="n">
        <v>100</v>
      </c>
    </row>
    <row r="71">
      <c r="A71" s="130" t="s">
        <v>58</v>
      </c>
      <c r="B71" s="130" t="s">
        <v>59</v>
      </c>
      <c r="C71" s="130" t="s">
        <v>19</v>
      </c>
      <c r="D71" s="130" t="n">
        <v>14.4638513</v>
      </c>
      <c r="E71" s="130" t="n">
        <v>1553.6997725</v>
      </c>
      <c r="F71" s="130" t="n">
        <v>0.922343247890865</v>
      </c>
      <c r="G71" s="130" t="n">
        <v>99.0776567521091</v>
      </c>
    </row>
    <row r="72">
      <c r="A72" s="130" t="s">
        <v>39</v>
      </c>
      <c r="B72" s="130" t="s">
        <v>40</v>
      </c>
      <c r="C72" s="130" t="s">
        <v>18</v>
      </c>
      <c r="D72" s="130" t="n">
        <v>0</v>
      </c>
      <c r="E72" s="130" t="n">
        <v>749.2045642</v>
      </c>
      <c r="F72" s="130" t="n">
        <v>0</v>
      </c>
      <c r="G72" s="130" t="n">
        <v>100</v>
      </c>
    </row>
    <row r="73">
      <c r="A73" s="130" t="s">
        <v>39</v>
      </c>
      <c r="B73" s="130" t="s">
        <v>40</v>
      </c>
      <c r="C73" s="130" t="s">
        <v>19</v>
      </c>
      <c r="D73" s="130" t="n">
        <v>681.8819983</v>
      </c>
      <c r="E73" s="130" t="n">
        <v>33942.0966711</v>
      </c>
      <c r="F73" s="130" t="n">
        <v>1.96939238211417</v>
      </c>
      <c r="G73" s="130" t="n">
        <v>98.0306076178858</v>
      </c>
    </row>
    <row r="74">
      <c r="A74" s="130" t="s">
        <v>41</v>
      </c>
      <c r="B74" s="130" t="s">
        <v>42</v>
      </c>
      <c r="C74" s="130" t="s">
        <v>19</v>
      </c>
      <c r="D74" s="130" t="n">
        <v>24.7676136</v>
      </c>
      <c r="E74" s="130" t="n">
        <v>1379.8357884</v>
      </c>
      <c r="F74" s="130" t="n">
        <v>1.7633172157161</v>
      </c>
      <c r="G74" s="130" t="n">
        <v>98.2366827842839</v>
      </c>
    </row>
    <row r="75">
      <c r="A75" s="130" t="s">
        <v>60</v>
      </c>
      <c r="B75" s="130" t="s">
        <v>61</v>
      </c>
      <c r="C75" s="130" t="s">
        <v>19</v>
      </c>
      <c r="D75" s="130" t="n">
        <v>0</v>
      </c>
      <c r="E75" s="130" t="n">
        <v>520.8137218</v>
      </c>
      <c r="F75" s="130" t="n">
        <v>0</v>
      </c>
      <c r="G75" s="130" t="n">
        <v>100</v>
      </c>
    </row>
    <row r="76">
      <c r="A76" s="130" t="s">
        <v>62</v>
      </c>
      <c r="B76" s="130" t="s">
        <v>63</v>
      </c>
      <c r="C76" s="130" t="s">
        <v>18</v>
      </c>
      <c r="D76" s="130" t="n">
        <v>0</v>
      </c>
      <c r="E76" s="130" t="n">
        <v>3.1941993</v>
      </c>
      <c r="F76" s="130" t="n">
        <v>0</v>
      </c>
      <c r="G76" s="130" t="n">
        <v>100</v>
      </c>
    </row>
    <row r="77">
      <c r="A77" s="130" t="s">
        <v>62</v>
      </c>
      <c r="B77" s="130" t="s">
        <v>63</v>
      </c>
      <c r="C77" s="130" t="s">
        <v>19</v>
      </c>
      <c r="D77" s="130" t="n">
        <v>21.8807918</v>
      </c>
      <c r="E77" s="130" t="n">
        <v>828.5456849</v>
      </c>
      <c r="F77" s="130" t="n">
        <v>2.57291987014637</v>
      </c>
      <c r="G77" s="130" t="n">
        <v>97.4270801298536</v>
      </c>
    </row>
    <row r="78">
      <c r="A78" s="130" t="s">
        <v>64</v>
      </c>
      <c r="B78" s="130" t="s">
        <v>65</v>
      </c>
      <c r="C78" s="130" t="s">
        <v>19</v>
      </c>
      <c r="D78" s="130" t="n">
        <v>8.4871237</v>
      </c>
      <c r="E78" s="130" t="n">
        <v>922.5330528</v>
      </c>
      <c r="F78" s="130" t="n">
        <v>0.911593960498879</v>
      </c>
      <c r="G78" s="130" t="n">
        <v>99.0884060395011</v>
      </c>
    </row>
    <row r="79">
      <c r="A79" s="130" t="s">
        <v>66</v>
      </c>
      <c r="B79" s="130" t="s">
        <v>67</v>
      </c>
      <c r="C79" s="130" t="s">
        <v>18</v>
      </c>
      <c r="D79" s="130" t="n">
        <v>0</v>
      </c>
      <c r="E79" s="130" t="n">
        <v>15.0465146</v>
      </c>
      <c r="F79" s="130" t="n">
        <v>0</v>
      </c>
      <c r="G79" s="130" t="n">
        <v>100</v>
      </c>
    </row>
    <row r="80">
      <c r="A80" s="130" t="s">
        <v>66</v>
      </c>
      <c r="B80" s="130" t="s">
        <v>67</v>
      </c>
      <c r="C80" s="130" t="s">
        <v>19</v>
      </c>
      <c r="D80" s="130" t="n">
        <v>22.1424403</v>
      </c>
      <c r="E80" s="130" t="n">
        <v>1392.031004</v>
      </c>
      <c r="F80" s="130" t="n">
        <v>1.56575138567676</v>
      </c>
      <c r="G80" s="130" t="n">
        <v>98.4342486143232</v>
      </c>
    </row>
    <row r="81">
      <c r="A81" s="130" t="s">
        <v>68</v>
      </c>
      <c r="B81" s="130" t="s">
        <v>69</v>
      </c>
      <c r="C81" s="130" t="s">
        <v>18</v>
      </c>
      <c r="D81" s="130" t="n">
        <v>0</v>
      </c>
      <c r="E81" s="130" t="n">
        <v>1.7535946</v>
      </c>
      <c r="F81" s="130" t="n">
        <v>0</v>
      </c>
      <c r="G81" s="130" t="n">
        <v>100</v>
      </c>
    </row>
    <row r="82">
      <c r="A82" s="130" t="s">
        <v>68</v>
      </c>
      <c r="B82" s="130" t="s">
        <v>69</v>
      </c>
      <c r="C82" s="130" t="s">
        <v>19</v>
      </c>
      <c r="D82" s="130" t="n">
        <v>1.3230211</v>
      </c>
      <c r="E82" s="130" t="n">
        <v>44.5934487</v>
      </c>
      <c r="F82" s="130" t="n">
        <v>2.88136502166375</v>
      </c>
      <c r="G82" s="130" t="n">
        <v>97.1186349783362</v>
      </c>
    </row>
    <row r="83">
      <c r="A83" s="130" t="s">
        <v>70</v>
      </c>
      <c r="B83" s="130" t="s">
        <v>71</v>
      </c>
      <c r="C83" s="130" t="s">
        <v>18</v>
      </c>
      <c r="D83" s="130" t="n">
        <v>0</v>
      </c>
      <c r="E83" s="130" t="n">
        <v>36.641741</v>
      </c>
      <c r="F83" s="130" t="n">
        <v>0</v>
      </c>
      <c r="G83" s="130" t="n">
        <v>100</v>
      </c>
    </row>
    <row r="84">
      <c r="A84" s="130" t="s">
        <v>70</v>
      </c>
      <c r="B84" s="130" t="s">
        <v>71</v>
      </c>
      <c r="C84" s="130" t="s">
        <v>19</v>
      </c>
      <c r="D84" s="130" t="n">
        <v>60.2903092</v>
      </c>
      <c r="E84" s="130" t="n">
        <v>11793.4362202</v>
      </c>
      <c r="F84" s="130" t="n">
        <v>0.508619032592544</v>
      </c>
      <c r="G84" s="130" t="n">
        <v>99.4913809674075</v>
      </c>
    </row>
    <row r="85">
      <c r="A85" t="s">
        <v>22</v>
      </c>
    </row>
    <row r="86">
      <c r="A86" t="s">
        <v>23</v>
      </c>
    </row>
    <row r="87">
      <c r="A87" t="s">
        <v>24</v>
      </c>
    </row>
    <row r="88">
      <c r="A88" t="s">
        <v>25</v>
      </c>
    </row>
    <row r="89">
      <c r="A89" t="s">
        <v>26</v>
      </c>
    </row>
    <row r="92">
      <c r="G92" s="7" t="str">
        <f>=HYPERLINK("#'Indice'!A1", "Ir al Índice")</f>
      </c>
    </row>
    <row r="93">
      <c r="A93" s="4" t="s">
        <v>463</v>
      </c>
    </row>
    <row r="94">
      <c r="A94" s="5" t="s">
        <v>28</v>
      </c>
      <c r="B94" s="5" t="s">
        <v>73</v>
      </c>
      <c r="C94" s="5" t="s">
        <v>11</v>
      </c>
      <c r="D94" s="5" t="s">
        <v>12</v>
      </c>
      <c r="E94" s="5" t="s">
        <v>13</v>
      </c>
      <c r="F94" s="5" t="s">
        <v>14</v>
      </c>
      <c r="G94" s="5" t="s">
        <v>15</v>
      </c>
    </row>
    <row r="95">
      <c r="A95" s="131" t="s">
        <v>74</v>
      </c>
      <c r="B95" s="131" t="s">
        <v>75</v>
      </c>
      <c r="C95" s="131" t="s">
        <v>19</v>
      </c>
      <c r="D95" s="131" t="n">
        <v>795.5681301</v>
      </c>
      <c r="E95" s="131" t="n">
        <v>129295.2380685</v>
      </c>
      <c r="F95" s="131" t="n">
        <v>0.611548312557511</v>
      </c>
      <c r="G95" s="131" t="n">
        <v>99.3884516874425</v>
      </c>
    </row>
    <row r="96">
      <c r="A96" s="131" t="s">
        <v>76</v>
      </c>
      <c r="B96" s="131" t="s">
        <v>77</v>
      </c>
      <c r="C96" s="131" t="s">
        <v>19</v>
      </c>
      <c r="D96" s="131" t="n">
        <v>352.0170851</v>
      </c>
      <c r="E96" s="131" t="n">
        <v>54952.4017738</v>
      </c>
      <c r="F96" s="131" t="n">
        <v>0.636508062760976</v>
      </c>
      <c r="G96" s="131" t="n">
        <v>99.363491937239</v>
      </c>
    </row>
    <row r="97">
      <c r="A97" s="131" t="s">
        <v>78</v>
      </c>
      <c r="B97" s="131" t="s">
        <v>79</v>
      </c>
      <c r="C97" s="131" t="s">
        <v>18</v>
      </c>
      <c r="D97" s="131" t="n">
        <v>0</v>
      </c>
      <c r="E97" s="131" t="n">
        <v>97.4578642</v>
      </c>
      <c r="F97" s="131" t="n">
        <v>0</v>
      </c>
      <c r="G97" s="131" t="n">
        <v>100</v>
      </c>
    </row>
    <row r="98">
      <c r="A98" s="131" t="s">
        <v>78</v>
      </c>
      <c r="B98" s="131" t="s">
        <v>79</v>
      </c>
      <c r="C98" s="131" t="s">
        <v>19</v>
      </c>
      <c r="D98" s="131" t="n">
        <v>99.7276657</v>
      </c>
      <c r="E98" s="131" t="n">
        <v>13151.9782157</v>
      </c>
      <c r="F98" s="131" t="n">
        <v>0.75256473840079</v>
      </c>
      <c r="G98" s="131" t="n">
        <v>99.2474352615992</v>
      </c>
    </row>
    <row r="99">
      <c r="A99" s="131" t="s">
        <v>80</v>
      </c>
      <c r="B99" s="131" t="s">
        <v>81</v>
      </c>
      <c r="C99" s="131" t="s">
        <v>18</v>
      </c>
      <c r="D99" s="131" t="n">
        <v>0</v>
      </c>
      <c r="E99" s="131" t="n">
        <v>182.0170041</v>
      </c>
      <c r="F99" s="131" t="n">
        <v>0</v>
      </c>
      <c r="G99" s="131" t="n">
        <v>100</v>
      </c>
    </row>
    <row r="100">
      <c r="A100" s="131" t="s">
        <v>80</v>
      </c>
      <c r="B100" s="131" t="s">
        <v>81</v>
      </c>
      <c r="C100" s="131" t="s">
        <v>19</v>
      </c>
      <c r="D100" s="131" t="n">
        <v>45.8685045</v>
      </c>
      <c r="E100" s="131" t="n">
        <v>27565.2548979</v>
      </c>
      <c r="F100" s="131" t="n">
        <v>0.166123282387029</v>
      </c>
      <c r="G100" s="131" t="n">
        <v>99.833876717613</v>
      </c>
    </row>
    <row r="101">
      <c r="A101" s="131" t="s">
        <v>82</v>
      </c>
      <c r="B101" s="131" t="s">
        <v>83</v>
      </c>
      <c r="C101" s="131" t="s">
        <v>18</v>
      </c>
      <c r="D101" s="131" t="n">
        <v>0</v>
      </c>
      <c r="E101" s="131" t="n">
        <v>622.8039398</v>
      </c>
      <c r="F101" s="131" t="n">
        <v>0</v>
      </c>
      <c r="G101" s="131" t="n">
        <v>100</v>
      </c>
    </row>
    <row r="102">
      <c r="A102" s="131" t="s">
        <v>82</v>
      </c>
      <c r="B102" s="131" t="s">
        <v>83</v>
      </c>
      <c r="C102" s="131" t="s">
        <v>19</v>
      </c>
      <c r="D102" s="131" t="n">
        <v>107.3854872</v>
      </c>
      <c r="E102" s="131" t="n">
        <v>12739.2064892</v>
      </c>
      <c r="F102" s="131" t="n">
        <v>0.835906420919057</v>
      </c>
      <c r="G102" s="131" t="n">
        <v>99.164093579081</v>
      </c>
    </row>
    <row r="103">
      <c r="A103" s="131" t="s">
        <v>84</v>
      </c>
      <c r="B103" s="131" t="s">
        <v>85</v>
      </c>
      <c r="C103" s="131" t="s">
        <v>19</v>
      </c>
      <c r="D103" s="131" t="n">
        <v>63.8204174</v>
      </c>
      <c r="E103" s="131" t="n">
        <v>20567.2728805</v>
      </c>
      <c r="F103" s="131" t="n">
        <v>0.309340937382587</v>
      </c>
      <c r="G103" s="131" t="n">
        <v>99.6906590626174</v>
      </c>
    </row>
    <row r="104">
      <c r="A104" s="131" t="s">
        <v>86</v>
      </c>
      <c r="B104" s="131" t="s">
        <v>87</v>
      </c>
      <c r="C104" s="131" t="s">
        <v>18</v>
      </c>
      <c r="D104" s="131" t="n">
        <v>0</v>
      </c>
      <c r="E104" s="131" t="n">
        <v>412.2903257</v>
      </c>
      <c r="F104" s="131" t="n">
        <v>0</v>
      </c>
      <c r="G104" s="131" t="n">
        <v>100</v>
      </c>
    </row>
    <row r="105">
      <c r="A105" s="131" t="s">
        <v>86</v>
      </c>
      <c r="B105" s="131" t="s">
        <v>87</v>
      </c>
      <c r="C105" s="131" t="s">
        <v>19</v>
      </c>
      <c r="D105" s="131" t="n">
        <v>534.355885</v>
      </c>
      <c r="E105" s="131" t="n">
        <v>40327.9271999</v>
      </c>
      <c r="F105" s="131" t="n">
        <v>1.30769953281799</v>
      </c>
      <c r="G105" s="131" t="n">
        <v>98.692300467182</v>
      </c>
    </row>
    <row r="106">
      <c r="A106" s="131" t="s">
        <v>88</v>
      </c>
      <c r="B106" s="131" t="s">
        <v>89</v>
      </c>
      <c r="C106" s="131" t="s">
        <v>18</v>
      </c>
      <c r="D106" s="131" t="n">
        <v>0</v>
      </c>
      <c r="E106" s="131" t="n">
        <v>965.5174758</v>
      </c>
      <c r="F106" s="131" t="n">
        <v>0</v>
      </c>
      <c r="G106" s="131" t="n">
        <v>100</v>
      </c>
    </row>
    <row r="107">
      <c r="A107" s="131" t="s">
        <v>88</v>
      </c>
      <c r="B107" s="131" t="s">
        <v>89</v>
      </c>
      <c r="C107" s="131" t="s">
        <v>19</v>
      </c>
      <c r="D107" s="131" t="n">
        <v>846.0337326</v>
      </c>
      <c r="E107" s="131" t="n">
        <v>123743.6736378</v>
      </c>
      <c r="F107" s="131" t="n">
        <v>0.679055879058113</v>
      </c>
      <c r="G107" s="131" t="n">
        <v>99.3209441209419</v>
      </c>
    </row>
    <row r="108">
      <c r="A108" s="131" t="s">
        <v>90</v>
      </c>
      <c r="B108" s="131" t="s">
        <v>91</v>
      </c>
      <c r="C108" s="131" t="s">
        <v>18</v>
      </c>
      <c r="D108" s="131" t="n">
        <v>0</v>
      </c>
      <c r="E108" s="131" t="n">
        <v>116.6415081</v>
      </c>
      <c r="F108" s="131" t="n">
        <v>0</v>
      </c>
      <c r="G108" s="131" t="n">
        <v>100</v>
      </c>
    </row>
    <row r="109">
      <c r="A109" s="131" t="s">
        <v>90</v>
      </c>
      <c r="B109" s="131" t="s">
        <v>91</v>
      </c>
      <c r="C109" s="131" t="s">
        <v>19</v>
      </c>
      <c r="D109" s="131" t="n">
        <v>347.8576427</v>
      </c>
      <c r="E109" s="131" t="n">
        <v>69847.0151073</v>
      </c>
      <c r="F109" s="131" t="n">
        <v>0.495559902129746</v>
      </c>
      <c r="G109" s="131" t="n">
        <v>99.5044400978703</v>
      </c>
    </row>
    <row r="110">
      <c r="A110" s="131" t="s">
        <v>92</v>
      </c>
      <c r="B110" s="131" t="s">
        <v>93</v>
      </c>
      <c r="C110" s="131" t="s">
        <v>18</v>
      </c>
      <c r="D110" s="131" t="n">
        <v>0</v>
      </c>
      <c r="E110" s="131" t="n">
        <v>293.3085319</v>
      </c>
      <c r="F110" s="131" t="n">
        <v>0</v>
      </c>
      <c r="G110" s="131" t="n">
        <v>100</v>
      </c>
    </row>
    <row r="111">
      <c r="A111" s="131" t="s">
        <v>92</v>
      </c>
      <c r="B111" s="131" t="s">
        <v>93</v>
      </c>
      <c r="C111" s="131" t="s">
        <v>19</v>
      </c>
      <c r="D111" s="131" t="n">
        <v>1016.5548486</v>
      </c>
      <c r="E111" s="131" t="n">
        <v>127749.3492074</v>
      </c>
      <c r="F111" s="131" t="n">
        <v>0.7894596446571</v>
      </c>
      <c r="G111" s="131" t="n">
        <v>99.2105403553429</v>
      </c>
    </row>
    <row r="112">
      <c r="A112" s="131" t="s">
        <v>94</v>
      </c>
      <c r="B112" s="131" t="s">
        <v>95</v>
      </c>
      <c r="C112" s="131" t="s">
        <v>18</v>
      </c>
      <c r="D112" s="131" t="n">
        <v>0</v>
      </c>
      <c r="E112" s="131" t="n">
        <v>340.4191262</v>
      </c>
      <c r="F112" s="131" t="n">
        <v>0</v>
      </c>
      <c r="G112" s="131" t="n">
        <v>100</v>
      </c>
    </row>
    <row r="113">
      <c r="A113" s="131" t="s">
        <v>94</v>
      </c>
      <c r="B113" s="131" t="s">
        <v>95</v>
      </c>
      <c r="C113" s="131" t="s">
        <v>19</v>
      </c>
      <c r="D113" s="131" t="n">
        <v>2169.6458748</v>
      </c>
      <c r="E113" s="131" t="n">
        <v>241009.7922358</v>
      </c>
      <c r="F113" s="131" t="n">
        <v>0.892199559163891</v>
      </c>
      <c r="G113" s="131" t="n">
        <v>99.1078004408361</v>
      </c>
    </row>
    <row r="114">
      <c r="A114" s="131" t="s">
        <v>96</v>
      </c>
      <c r="B114" s="131" t="s">
        <v>97</v>
      </c>
      <c r="C114" s="131" t="s">
        <v>18</v>
      </c>
      <c r="D114" s="131" t="n">
        <v>0</v>
      </c>
      <c r="E114" s="131" t="n">
        <v>17.3112195</v>
      </c>
      <c r="F114" s="131" t="n">
        <v>0</v>
      </c>
      <c r="G114" s="131" t="n">
        <v>100</v>
      </c>
    </row>
    <row r="115">
      <c r="A115" s="131" t="s">
        <v>96</v>
      </c>
      <c r="B115" s="131" t="s">
        <v>97</v>
      </c>
      <c r="C115" s="131" t="s">
        <v>19</v>
      </c>
      <c r="D115" s="131" t="n">
        <v>172.6879905</v>
      </c>
      <c r="E115" s="131" t="n">
        <v>30538.5289118</v>
      </c>
      <c r="F115" s="131" t="n">
        <v>0.562296150782183</v>
      </c>
      <c r="G115" s="131" t="n">
        <v>99.4377038492178</v>
      </c>
    </row>
    <row r="116">
      <c r="A116" s="131" t="s">
        <v>98</v>
      </c>
      <c r="B116" s="131" t="s">
        <v>99</v>
      </c>
      <c r="C116" s="131" t="s">
        <v>19</v>
      </c>
      <c r="D116" s="131" t="n">
        <v>332.445646</v>
      </c>
      <c r="E116" s="131" t="n">
        <v>56219.6642552</v>
      </c>
      <c r="F116" s="131" t="n">
        <v>0.587857193269717</v>
      </c>
      <c r="G116" s="131" t="n">
        <v>99.4121428067303</v>
      </c>
    </row>
    <row r="117">
      <c r="A117" s="131" t="s">
        <v>100</v>
      </c>
      <c r="B117" s="131" t="s">
        <v>101</v>
      </c>
      <c r="C117" s="131" t="s">
        <v>19</v>
      </c>
      <c r="D117" s="131" t="n">
        <v>32.0852969</v>
      </c>
      <c r="E117" s="131" t="n">
        <v>8111.3714614</v>
      </c>
      <c r="F117" s="131" t="n">
        <v>0.394000948888172</v>
      </c>
      <c r="G117" s="131" t="n">
        <v>99.6059990511118</v>
      </c>
    </row>
    <row r="118">
      <c r="A118" s="131" t="s">
        <v>102</v>
      </c>
      <c r="B118" s="131" t="s">
        <v>103</v>
      </c>
      <c r="C118" s="131" t="s">
        <v>18</v>
      </c>
      <c r="D118" s="131" t="n">
        <v>0</v>
      </c>
      <c r="E118" s="131" t="n">
        <v>33.4470173</v>
      </c>
      <c r="F118" s="131" t="n">
        <v>0</v>
      </c>
      <c r="G118" s="131" t="n">
        <v>100</v>
      </c>
    </row>
    <row r="119">
      <c r="A119" s="131" t="s">
        <v>102</v>
      </c>
      <c r="B119" s="131" t="s">
        <v>103</v>
      </c>
      <c r="C119" s="131" t="s">
        <v>19</v>
      </c>
      <c r="D119" s="131" t="n">
        <v>68.2185001</v>
      </c>
      <c r="E119" s="131" t="n">
        <v>12983.9500727</v>
      </c>
      <c r="F119" s="131" t="n">
        <v>0.522660274570492</v>
      </c>
      <c r="G119" s="131" t="n">
        <v>99.4773397254295</v>
      </c>
    </row>
    <row r="120">
      <c r="A120" s="131" t="s">
        <v>104</v>
      </c>
      <c r="B120" s="131" t="s">
        <v>105</v>
      </c>
      <c r="C120" s="131" t="s">
        <v>18</v>
      </c>
      <c r="D120" s="131" t="n">
        <v>0</v>
      </c>
      <c r="E120" s="131" t="n">
        <v>143.9295253</v>
      </c>
      <c r="F120" s="131" t="n">
        <v>0</v>
      </c>
      <c r="G120" s="131" t="n">
        <v>100</v>
      </c>
    </row>
    <row r="121">
      <c r="A121" s="131" t="s">
        <v>104</v>
      </c>
      <c r="B121" s="131" t="s">
        <v>105</v>
      </c>
      <c r="C121" s="131" t="s">
        <v>19</v>
      </c>
      <c r="D121" s="131" t="n">
        <v>37.5884045</v>
      </c>
      <c r="E121" s="131" t="n">
        <v>36843.2758936</v>
      </c>
      <c r="F121" s="131" t="n">
        <v>0.101918447995636</v>
      </c>
      <c r="G121" s="131" t="n">
        <v>99.8980815520044</v>
      </c>
    </row>
    <row r="122">
      <c r="A122" s="131" t="s">
        <v>106</v>
      </c>
      <c r="B122" s="131" t="s">
        <v>107</v>
      </c>
      <c r="C122" s="131" t="s">
        <v>19</v>
      </c>
      <c r="D122" s="131" t="n">
        <v>0</v>
      </c>
      <c r="E122" s="131" t="n">
        <v>3112.830156</v>
      </c>
      <c r="F122" s="131" t="n">
        <v>0</v>
      </c>
      <c r="G122" s="131" t="n">
        <v>100</v>
      </c>
    </row>
    <row r="123">
      <c r="A123" s="131" t="s">
        <v>108</v>
      </c>
      <c r="B123" s="131" t="s">
        <v>109</v>
      </c>
      <c r="C123" s="131" t="s">
        <v>18</v>
      </c>
      <c r="D123" s="131" t="n">
        <v>0</v>
      </c>
      <c r="E123" s="131" t="n">
        <v>117.5053896</v>
      </c>
      <c r="F123" s="131" t="n">
        <v>0</v>
      </c>
      <c r="G123" s="131" t="n">
        <v>100</v>
      </c>
    </row>
    <row r="124">
      <c r="A124" s="131" t="s">
        <v>108</v>
      </c>
      <c r="B124" s="131" t="s">
        <v>109</v>
      </c>
      <c r="C124" s="131" t="s">
        <v>19</v>
      </c>
      <c r="D124" s="131" t="n">
        <v>342.4665026</v>
      </c>
      <c r="E124" s="131" t="n">
        <v>30761.7390336</v>
      </c>
      <c r="F124" s="131" t="n">
        <v>1.10102957685715</v>
      </c>
      <c r="G124" s="131" t="n">
        <v>98.8989704231429</v>
      </c>
    </row>
    <row r="125">
      <c r="A125" s="131" t="s">
        <v>110</v>
      </c>
      <c r="B125" s="131" t="s">
        <v>111</v>
      </c>
      <c r="C125" s="131" t="s">
        <v>18</v>
      </c>
      <c r="D125" s="131" t="n">
        <v>31.5629162</v>
      </c>
      <c r="E125" s="131" t="n">
        <v>620.9603402</v>
      </c>
      <c r="F125" s="131" t="n">
        <v>4.8370561340808</v>
      </c>
      <c r="G125" s="131" t="n">
        <v>95.1629438659192</v>
      </c>
    </row>
    <row r="126">
      <c r="A126" s="131" t="s">
        <v>110</v>
      </c>
      <c r="B126" s="131" t="s">
        <v>111</v>
      </c>
      <c r="C126" s="131" t="s">
        <v>19</v>
      </c>
      <c r="D126" s="131" t="n">
        <v>323.0108426</v>
      </c>
      <c r="E126" s="131" t="n">
        <v>35006.542212</v>
      </c>
      <c r="F126" s="131" t="n">
        <v>0.914279447862823</v>
      </c>
      <c r="G126" s="131" t="n">
        <v>99.0857205521372</v>
      </c>
    </row>
    <row r="127">
      <c r="A127" t="s">
        <v>22</v>
      </c>
    </row>
    <row r="128">
      <c r="A128" t="s">
        <v>23</v>
      </c>
    </row>
    <row r="129">
      <c r="A129" t="s">
        <v>24</v>
      </c>
    </row>
    <row r="130">
      <c r="A130" t="s">
        <v>25</v>
      </c>
    </row>
    <row r="131">
      <c r="A131" t="s">
        <v>26</v>
      </c>
    </row>
    <row r="134">
      <c r="G134" s="7" t="str">
        <f>=HYPERLINK("#'Indice'!A1", "Ir al Índice")</f>
      </c>
    </row>
    <row r="135">
      <c r="A135" s="4" t="s">
        <v>464</v>
      </c>
    </row>
    <row r="136">
      <c r="A136" s="5" t="s">
        <v>28</v>
      </c>
      <c r="B136" s="5" t="s">
        <v>73</v>
      </c>
      <c r="C136" s="5" t="s">
        <v>11</v>
      </c>
      <c r="D136" s="5" t="s">
        <v>12</v>
      </c>
      <c r="E136" s="5" t="s">
        <v>13</v>
      </c>
      <c r="F136" s="5" t="s">
        <v>14</v>
      </c>
      <c r="G136" s="5" t="s">
        <v>15</v>
      </c>
    </row>
    <row r="137">
      <c r="A137" s="132" t="s">
        <v>74</v>
      </c>
      <c r="B137" s="132" t="s">
        <v>75</v>
      </c>
      <c r="C137" s="132" t="s">
        <v>19</v>
      </c>
      <c r="D137" s="132" t="n">
        <v>795.5681301</v>
      </c>
      <c r="E137" s="132" t="n">
        <v>129295.2380685</v>
      </c>
      <c r="F137" s="132" t="n">
        <v>0.611548312557511</v>
      </c>
      <c r="G137" s="132" t="n">
        <v>99.3884516874425</v>
      </c>
    </row>
    <row r="138">
      <c r="A138" s="132" t="s">
        <v>76</v>
      </c>
      <c r="B138" s="132" t="s">
        <v>77</v>
      </c>
      <c r="C138" s="132" t="s">
        <v>19</v>
      </c>
      <c r="D138" s="132" t="n">
        <v>352.0170851</v>
      </c>
      <c r="E138" s="132" t="n">
        <v>54952.4017738</v>
      </c>
      <c r="F138" s="132" t="n">
        <v>0.636508062760976</v>
      </c>
      <c r="G138" s="132" t="n">
        <v>99.363491937239</v>
      </c>
    </row>
    <row r="139">
      <c r="A139" s="132" t="s">
        <v>78</v>
      </c>
      <c r="B139" s="132" t="s">
        <v>79</v>
      </c>
      <c r="C139" s="132" t="s">
        <v>18</v>
      </c>
      <c r="D139" s="132" t="n">
        <v>0</v>
      </c>
      <c r="E139" s="132" t="n">
        <v>97.4578642</v>
      </c>
      <c r="F139" s="132" t="n">
        <v>0</v>
      </c>
      <c r="G139" s="132" t="n">
        <v>100</v>
      </c>
    </row>
    <row r="140">
      <c r="A140" s="132" t="s">
        <v>78</v>
      </c>
      <c r="B140" s="132" t="s">
        <v>79</v>
      </c>
      <c r="C140" s="132" t="s">
        <v>19</v>
      </c>
      <c r="D140" s="132" t="n">
        <v>99.7276657</v>
      </c>
      <c r="E140" s="132" t="n">
        <v>13151.9782157</v>
      </c>
      <c r="F140" s="132" t="n">
        <v>0.75256473840079</v>
      </c>
      <c r="G140" s="132" t="n">
        <v>99.2474352615992</v>
      </c>
    </row>
    <row r="141">
      <c r="A141" s="132" t="s">
        <v>80</v>
      </c>
      <c r="B141" s="132" t="s">
        <v>81</v>
      </c>
      <c r="C141" s="132" t="s">
        <v>18</v>
      </c>
      <c r="D141" s="132" t="n">
        <v>0</v>
      </c>
      <c r="E141" s="132" t="n">
        <v>182.0170041</v>
      </c>
      <c r="F141" s="132" t="n">
        <v>0</v>
      </c>
      <c r="G141" s="132" t="n">
        <v>100</v>
      </c>
    </row>
    <row r="142">
      <c r="A142" s="132" t="s">
        <v>80</v>
      </c>
      <c r="B142" s="132" t="s">
        <v>81</v>
      </c>
      <c r="C142" s="132" t="s">
        <v>19</v>
      </c>
      <c r="D142" s="132" t="n">
        <v>45.8685045</v>
      </c>
      <c r="E142" s="132" t="n">
        <v>27565.2548979</v>
      </c>
      <c r="F142" s="132" t="n">
        <v>0.166123282387029</v>
      </c>
      <c r="G142" s="132" t="n">
        <v>99.833876717613</v>
      </c>
    </row>
    <row r="143">
      <c r="A143" s="132" t="s">
        <v>82</v>
      </c>
      <c r="B143" s="132" t="s">
        <v>83</v>
      </c>
      <c r="C143" s="132" t="s">
        <v>18</v>
      </c>
      <c r="D143" s="132" t="n">
        <v>0</v>
      </c>
      <c r="E143" s="132" t="n">
        <v>622.8039398</v>
      </c>
      <c r="F143" s="132" t="n">
        <v>0</v>
      </c>
      <c r="G143" s="132" t="n">
        <v>100</v>
      </c>
    </row>
    <row r="144">
      <c r="A144" s="132" t="s">
        <v>82</v>
      </c>
      <c r="B144" s="132" t="s">
        <v>83</v>
      </c>
      <c r="C144" s="132" t="s">
        <v>19</v>
      </c>
      <c r="D144" s="132" t="n">
        <v>107.3854872</v>
      </c>
      <c r="E144" s="132" t="n">
        <v>12739.2064892</v>
      </c>
      <c r="F144" s="132" t="n">
        <v>0.835906420919057</v>
      </c>
      <c r="G144" s="132" t="n">
        <v>99.164093579081</v>
      </c>
    </row>
    <row r="145">
      <c r="A145" s="132" t="s">
        <v>84</v>
      </c>
      <c r="B145" s="132" t="s">
        <v>85</v>
      </c>
      <c r="C145" s="132" t="s">
        <v>19</v>
      </c>
      <c r="D145" s="132" t="n">
        <v>63.8204174</v>
      </c>
      <c r="E145" s="132" t="n">
        <v>20567.2728805</v>
      </c>
      <c r="F145" s="132" t="n">
        <v>0.309340937382587</v>
      </c>
      <c r="G145" s="132" t="n">
        <v>99.6906590626174</v>
      </c>
    </row>
    <row r="146">
      <c r="A146" s="132" t="s">
        <v>86</v>
      </c>
      <c r="B146" s="132" t="s">
        <v>87</v>
      </c>
      <c r="C146" s="132" t="s">
        <v>18</v>
      </c>
      <c r="D146" s="132" t="n">
        <v>0</v>
      </c>
      <c r="E146" s="132" t="n">
        <v>412.2903257</v>
      </c>
      <c r="F146" s="132" t="n">
        <v>0</v>
      </c>
      <c r="G146" s="132" t="n">
        <v>100</v>
      </c>
    </row>
    <row r="147">
      <c r="A147" s="132" t="s">
        <v>86</v>
      </c>
      <c r="B147" s="132" t="s">
        <v>87</v>
      </c>
      <c r="C147" s="132" t="s">
        <v>19</v>
      </c>
      <c r="D147" s="132" t="n">
        <v>534.355885</v>
      </c>
      <c r="E147" s="132" t="n">
        <v>40327.9271999</v>
      </c>
      <c r="F147" s="132" t="n">
        <v>1.30769953281799</v>
      </c>
      <c r="G147" s="132" t="n">
        <v>98.692300467182</v>
      </c>
    </row>
    <row r="148">
      <c r="A148" s="132" t="s">
        <v>88</v>
      </c>
      <c r="B148" s="132" t="s">
        <v>89</v>
      </c>
      <c r="C148" s="132" t="s">
        <v>18</v>
      </c>
      <c r="D148" s="132" t="n">
        <v>0</v>
      </c>
      <c r="E148" s="132" t="n">
        <v>965.5174758</v>
      </c>
      <c r="F148" s="132" t="n">
        <v>0</v>
      </c>
      <c r="G148" s="132" t="n">
        <v>100</v>
      </c>
    </row>
    <row r="149">
      <c r="A149" s="132" t="s">
        <v>88</v>
      </c>
      <c r="B149" s="132" t="s">
        <v>89</v>
      </c>
      <c r="C149" s="132" t="s">
        <v>19</v>
      </c>
      <c r="D149" s="132" t="n">
        <v>846.0337326</v>
      </c>
      <c r="E149" s="132" t="n">
        <v>123743.6736378</v>
      </c>
      <c r="F149" s="132" t="n">
        <v>0.679055879058113</v>
      </c>
      <c r="G149" s="132" t="n">
        <v>99.3209441209419</v>
      </c>
    </row>
    <row r="150">
      <c r="A150" s="132" t="s">
        <v>90</v>
      </c>
      <c r="B150" s="132" t="s">
        <v>91</v>
      </c>
      <c r="C150" s="132" t="s">
        <v>18</v>
      </c>
      <c r="D150" s="132" t="n">
        <v>0</v>
      </c>
      <c r="E150" s="132" t="n">
        <v>116.6415081</v>
      </c>
      <c r="F150" s="132" t="n">
        <v>0</v>
      </c>
      <c r="G150" s="132" t="n">
        <v>100</v>
      </c>
    </row>
    <row r="151">
      <c r="A151" s="132" t="s">
        <v>90</v>
      </c>
      <c r="B151" s="132" t="s">
        <v>91</v>
      </c>
      <c r="C151" s="132" t="s">
        <v>19</v>
      </c>
      <c r="D151" s="132" t="n">
        <v>347.8576427</v>
      </c>
      <c r="E151" s="132" t="n">
        <v>69847.0151073</v>
      </c>
      <c r="F151" s="132" t="n">
        <v>0.495559902129746</v>
      </c>
      <c r="G151" s="132" t="n">
        <v>99.5044400978703</v>
      </c>
    </row>
    <row r="152">
      <c r="A152" s="132" t="s">
        <v>92</v>
      </c>
      <c r="B152" s="132" t="s">
        <v>93</v>
      </c>
      <c r="C152" s="132" t="s">
        <v>18</v>
      </c>
      <c r="D152" s="132" t="n">
        <v>0</v>
      </c>
      <c r="E152" s="132" t="n">
        <v>293.3085319</v>
      </c>
      <c r="F152" s="132" t="n">
        <v>0</v>
      </c>
      <c r="G152" s="132" t="n">
        <v>100</v>
      </c>
    </row>
    <row r="153">
      <c r="A153" s="132" t="s">
        <v>92</v>
      </c>
      <c r="B153" s="132" t="s">
        <v>93</v>
      </c>
      <c r="C153" s="132" t="s">
        <v>19</v>
      </c>
      <c r="D153" s="132" t="n">
        <v>1016.5548486</v>
      </c>
      <c r="E153" s="132" t="n">
        <v>127749.3492074</v>
      </c>
      <c r="F153" s="132" t="n">
        <v>0.7894596446571</v>
      </c>
      <c r="G153" s="132" t="n">
        <v>99.2105403553429</v>
      </c>
    </row>
    <row r="154">
      <c r="A154" s="132" t="s">
        <v>94</v>
      </c>
      <c r="B154" s="132" t="s">
        <v>95</v>
      </c>
      <c r="C154" s="132" t="s">
        <v>18</v>
      </c>
      <c r="D154" s="132" t="n">
        <v>0</v>
      </c>
      <c r="E154" s="132" t="n">
        <v>340.4191262</v>
      </c>
      <c r="F154" s="132" t="n">
        <v>0</v>
      </c>
      <c r="G154" s="132" t="n">
        <v>100</v>
      </c>
    </row>
    <row r="155">
      <c r="A155" s="132" t="s">
        <v>94</v>
      </c>
      <c r="B155" s="132" t="s">
        <v>95</v>
      </c>
      <c r="C155" s="132" t="s">
        <v>19</v>
      </c>
      <c r="D155" s="132" t="n">
        <v>2169.6458748</v>
      </c>
      <c r="E155" s="132" t="n">
        <v>241009.7922358</v>
      </c>
      <c r="F155" s="132" t="n">
        <v>0.892199559163891</v>
      </c>
      <c r="G155" s="132" t="n">
        <v>99.1078004408361</v>
      </c>
    </row>
    <row r="156">
      <c r="A156" s="132" t="s">
        <v>96</v>
      </c>
      <c r="B156" s="132" t="s">
        <v>97</v>
      </c>
      <c r="C156" s="132" t="s">
        <v>18</v>
      </c>
      <c r="D156" s="132" t="n">
        <v>0</v>
      </c>
      <c r="E156" s="132" t="n">
        <v>17.3112195</v>
      </c>
      <c r="F156" s="132" t="n">
        <v>0</v>
      </c>
      <c r="G156" s="132" t="n">
        <v>100</v>
      </c>
    </row>
    <row r="157">
      <c r="A157" s="132" t="s">
        <v>96</v>
      </c>
      <c r="B157" s="132" t="s">
        <v>97</v>
      </c>
      <c r="C157" s="132" t="s">
        <v>19</v>
      </c>
      <c r="D157" s="132" t="n">
        <v>172.6879905</v>
      </c>
      <c r="E157" s="132" t="n">
        <v>30538.5289118</v>
      </c>
      <c r="F157" s="132" t="n">
        <v>0.562296150782183</v>
      </c>
      <c r="G157" s="132" t="n">
        <v>99.4377038492178</v>
      </c>
    </row>
    <row r="158">
      <c r="A158" s="132" t="s">
        <v>98</v>
      </c>
      <c r="B158" s="132" t="s">
        <v>99</v>
      </c>
      <c r="C158" s="132" t="s">
        <v>19</v>
      </c>
      <c r="D158" s="132" t="n">
        <v>332.445646</v>
      </c>
      <c r="E158" s="132" t="n">
        <v>56219.6642552</v>
      </c>
      <c r="F158" s="132" t="n">
        <v>0.587857193269717</v>
      </c>
      <c r="G158" s="132" t="n">
        <v>99.4121428067303</v>
      </c>
    </row>
    <row r="159">
      <c r="A159" s="132" t="s">
        <v>100</v>
      </c>
      <c r="B159" s="132" t="s">
        <v>101</v>
      </c>
      <c r="C159" s="132" t="s">
        <v>19</v>
      </c>
      <c r="D159" s="132" t="n">
        <v>32.0852969</v>
      </c>
      <c r="E159" s="132" t="n">
        <v>8111.3714614</v>
      </c>
      <c r="F159" s="132" t="n">
        <v>0.394000948888172</v>
      </c>
      <c r="G159" s="132" t="n">
        <v>99.6059990511118</v>
      </c>
    </row>
    <row r="160">
      <c r="A160" s="132" t="s">
        <v>102</v>
      </c>
      <c r="B160" s="132" t="s">
        <v>103</v>
      </c>
      <c r="C160" s="132" t="s">
        <v>18</v>
      </c>
      <c r="D160" s="132" t="n">
        <v>0</v>
      </c>
      <c r="E160" s="132" t="n">
        <v>33.4470173</v>
      </c>
      <c r="F160" s="132" t="n">
        <v>0</v>
      </c>
      <c r="G160" s="132" t="n">
        <v>100</v>
      </c>
    </row>
    <row r="161">
      <c r="A161" s="132" t="s">
        <v>102</v>
      </c>
      <c r="B161" s="132" t="s">
        <v>103</v>
      </c>
      <c r="C161" s="132" t="s">
        <v>19</v>
      </c>
      <c r="D161" s="132" t="n">
        <v>68.2185001</v>
      </c>
      <c r="E161" s="132" t="n">
        <v>12983.9500727</v>
      </c>
      <c r="F161" s="132" t="n">
        <v>0.522660274570492</v>
      </c>
      <c r="G161" s="132" t="n">
        <v>99.4773397254295</v>
      </c>
    </row>
    <row r="162">
      <c r="A162" s="132" t="s">
        <v>104</v>
      </c>
      <c r="B162" s="132" t="s">
        <v>105</v>
      </c>
      <c r="C162" s="132" t="s">
        <v>18</v>
      </c>
      <c r="D162" s="132" t="n">
        <v>0</v>
      </c>
      <c r="E162" s="132" t="n">
        <v>143.9295253</v>
      </c>
      <c r="F162" s="132" t="n">
        <v>0</v>
      </c>
      <c r="G162" s="132" t="n">
        <v>100</v>
      </c>
    </row>
    <row r="163">
      <c r="A163" s="132" t="s">
        <v>104</v>
      </c>
      <c r="B163" s="132" t="s">
        <v>105</v>
      </c>
      <c r="C163" s="132" t="s">
        <v>19</v>
      </c>
      <c r="D163" s="132" t="n">
        <v>37.5884045</v>
      </c>
      <c r="E163" s="132" t="n">
        <v>36843.2758936</v>
      </c>
      <c r="F163" s="132" t="n">
        <v>0.101918447995636</v>
      </c>
      <c r="G163" s="132" t="n">
        <v>99.8980815520044</v>
      </c>
    </row>
    <row r="164">
      <c r="A164" s="132" t="s">
        <v>106</v>
      </c>
      <c r="B164" s="132" t="s">
        <v>107</v>
      </c>
      <c r="C164" s="132" t="s">
        <v>19</v>
      </c>
      <c r="D164" s="132" t="n">
        <v>0</v>
      </c>
      <c r="E164" s="132" t="n">
        <v>3112.830156</v>
      </c>
      <c r="F164" s="132" t="n">
        <v>0</v>
      </c>
      <c r="G164" s="132" t="n">
        <v>100</v>
      </c>
    </row>
    <row r="165">
      <c r="A165" s="132" t="s">
        <v>108</v>
      </c>
      <c r="B165" s="132" t="s">
        <v>109</v>
      </c>
      <c r="C165" s="132" t="s">
        <v>18</v>
      </c>
      <c r="D165" s="132" t="n">
        <v>0</v>
      </c>
      <c r="E165" s="132" t="n">
        <v>117.5053896</v>
      </c>
      <c r="F165" s="132" t="n">
        <v>0</v>
      </c>
      <c r="G165" s="132" t="n">
        <v>100</v>
      </c>
    </row>
    <row r="166">
      <c r="A166" s="132" t="s">
        <v>108</v>
      </c>
      <c r="B166" s="132" t="s">
        <v>109</v>
      </c>
      <c r="C166" s="132" t="s">
        <v>19</v>
      </c>
      <c r="D166" s="132" t="n">
        <v>342.4665026</v>
      </c>
      <c r="E166" s="132" t="n">
        <v>30761.7390336</v>
      </c>
      <c r="F166" s="132" t="n">
        <v>1.10102957685715</v>
      </c>
      <c r="G166" s="132" t="n">
        <v>98.8989704231429</v>
      </c>
    </row>
    <row r="167">
      <c r="A167" s="132" t="s">
        <v>110</v>
      </c>
      <c r="B167" s="132" t="s">
        <v>111</v>
      </c>
      <c r="C167" s="132" t="s">
        <v>18</v>
      </c>
      <c r="D167" s="132" t="n">
        <v>31.5629162</v>
      </c>
      <c r="E167" s="132" t="n">
        <v>620.9603402</v>
      </c>
      <c r="F167" s="132" t="n">
        <v>4.8370561340808</v>
      </c>
      <c r="G167" s="132" t="n">
        <v>95.1629438659192</v>
      </c>
    </row>
    <row r="168">
      <c r="A168" s="132" t="s">
        <v>110</v>
      </c>
      <c r="B168" s="132" t="s">
        <v>111</v>
      </c>
      <c r="C168" s="132" t="s">
        <v>19</v>
      </c>
      <c r="D168" s="132" t="n">
        <v>323.0108426</v>
      </c>
      <c r="E168" s="132" t="n">
        <v>35006.542212</v>
      </c>
      <c r="F168" s="132" t="n">
        <v>0.914279447862823</v>
      </c>
      <c r="G168" s="132" t="n">
        <v>99.0857205521372</v>
      </c>
    </row>
    <row r="169">
      <c r="A169" t="s">
        <v>22</v>
      </c>
    </row>
    <row r="170">
      <c r="A170" t="s">
        <v>23</v>
      </c>
    </row>
    <row r="171">
      <c r="A171" t="s">
        <v>24</v>
      </c>
    </row>
    <row r="172">
      <c r="A172" t="s">
        <v>25</v>
      </c>
    </row>
    <row r="173">
      <c r="A173" t="s">
        <v>26</v>
      </c>
    </row>
    <row r="176">
      <c r="G176" s="7" t="str">
        <f>=HYPERLINK("#'Indice'!A1", "Ir al Índice")</f>
      </c>
    </row>
    <row r="177">
      <c r="A177" s="4" t="s">
        <v>465</v>
      </c>
    </row>
    <row r="178">
      <c r="A178" s="5" t="s">
        <v>28</v>
      </c>
      <c r="B178" s="5" t="s">
        <v>116</v>
      </c>
      <c r="C178" s="5" t="s">
        <v>11</v>
      </c>
      <c r="D178" s="5" t="s">
        <v>12</v>
      </c>
      <c r="E178" s="5" t="s">
        <v>13</v>
      </c>
      <c r="F178" s="5" t="s">
        <v>14</v>
      </c>
      <c r="G178" s="5" t="s">
        <v>15</v>
      </c>
    </row>
    <row r="179">
      <c r="A179" s="133" t="s">
        <v>90</v>
      </c>
      <c r="B179" s="133" t="s">
        <v>117</v>
      </c>
      <c r="C179" s="133" t="s">
        <v>19</v>
      </c>
      <c r="D179" s="133" t="n">
        <v>115.6939793</v>
      </c>
      <c r="E179" s="133" t="n">
        <v>15034.8709069</v>
      </c>
      <c r="F179" s="133" t="n">
        <v>0.763628156237136</v>
      </c>
      <c r="G179" s="133" t="n">
        <v>99.2363718437629</v>
      </c>
    </row>
    <row r="180">
      <c r="A180" s="133" t="s">
        <v>94</v>
      </c>
      <c r="B180" s="133" t="s">
        <v>118</v>
      </c>
      <c r="C180" s="133" t="s">
        <v>19</v>
      </c>
      <c r="D180" s="133" t="n">
        <v>130.5945696</v>
      </c>
      <c r="E180" s="133" t="n">
        <v>5116.5959345</v>
      </c>
      <c r="F180" s="133" t="n">
        <v>2.48884749844621</v>
      </c>
      <c r="G180" s="133" t="n">
        <v>97.5111525015538</v>
      </c>
    </row>
    <row r="181">
      <c r="A181" s="133" t="s">
        <v>96</v>
      </c>
      <c r="B181" s="133" t="s">
        <v>119</v>
      </c>
      <c r="C181" s="133" t="s">
        <v>19</v>
      </c>
      <c r="D181" s="133" t="n">
        <v>134.8685881</v>
      </c>
      <c r="E181" s="133" t="n">
        <v>12114.6719153</v>
      </c>
      <c r="F181" s="133" t="n">
        <v>1.10100936490284</v>
      </c>
      <c r="G181" s="133" t="n">
        <v>98.8989906350972</v>
      </c>
    </row>
    <row r="182">
      <c r="A182" s="133" t="s">
        <v>98</v>
      </c>
      <c r="B182" s="133" t="s">
        <v>120</v>
      </c>
      <c r="C182" s="133" t="s">
        <v>19</v>
      </c>
      <c r="D182" s="133" t="n">
        <v>159.855465</v>
      </c>
      <c r="E182" s="133" t="n">
        <v>43604.1566476</v>
      </c>
      <c r="F182" s="133" t="n">
        <v>0.3652669334537</v>
      </c>
      <c r="G182" s="133" t="n">
        <v>99.6347330665463</v>
      </c>
    </row>
    <row r="183">
      <c r="A183" s="133" t="s">
        <v>100</v>
      </c>
      <c r="B183" s="133" t="s">
        <v>121</v>
      </c>
      <c r="C183" s="133" t="s">
        <v>19</v>
      </c>
      <c r="D183" s="133" t="n">
        <v>33.2796421</v>
      </c>
      <c r="E183" s="133" t="n">
        <v>12455.883537</v>
      </c>
      <c r="F183" s="133" t="n">
        <v>0.26646815020955</v>
      </c>
      <c r="G183" s="133" t="n">
        <v>99.7335318497904</v>
      </c>
    </row>
    <row r="184">
      <c r="A184" s="133" t="s">
        <v>108</v>
      </c>
      <c r="B184" s="133" t="s">
        <v>122</v>
      </c>
      <c r="C184" s="133" t="s">
        <v>18</v>
      </c>
      <c r="D184" s="133" t="n">
        <v>0</v>
      </c>
      <c r="E184" s="133" t="n">
        <v>40.1980354</v>
      </c>
      <c r="F184" s="133" t="n">
        <v>0</v>
      </c>
      <c r="G184" s="133" t="n">
        <v>100</v>
      </c>
    </row>
    <row r="185">
      <c r="A185" s="133" t="s">
        <v>108</v>
      </c>
      <c r="B185" s="133" t="s">
        <v>122</v>
      </c>
      <c r="C185" s="133" t="s">
        <v>19</v>
      </c>
      <c r="D185" s="133" t="n">
        <v>0</v>
      </c>
      <c r="E185" s="133" t="n">
        <v>29872.2944316</v>
      </c>
      <c r="F185" s="133" t="n">
        <v>0</v>
      </c>
      <c r="G185" s="133" t="n">
        <v>100</v>
      </c>
    </row>
    <row r="186">
      <c r="A186" s="133" t="s">
        <v>110</v>
      </c>
      <c r="B186" s="133" t="s">
        <v>123</v>
      </c>
      <c r="C186" s="133" t="s">
        <v>18</v>
      </c>
      <c r="D186" s="133" t="n">
        <v>0</v>
      </c>
      <c r="E186" s="133" t="n">
        <v>44.399751</v>
      </c>
      <c r="F186" s="133" t="n">
        <v>0</v>
      </c>
      <c r="G186" s="133" t="n">
        <v>100</v>
      </c>
    </row>
    <row r="187">
      <c r="A187" s="133" t="s">
        <v>110</v>
      </c>
      <c r="B187" s="133" t="s">
        <v>123</v>
      </c>
      <c r="C187" s="133" t="s">
        <v>19</v>
      </c>
      <c r="D187" s="133" t="n">
        <v>209.0312072</v>
      </c>
      <c r="E187" s="133" t="n">
        <v>31171.1263929</v>
      </c>
      <c r="F187" s="133" t="n">
        <v>0.666125421879123</v>
      </c>
      <c r="G187" s="133" t="n">
        <v>99.3338745781209</v>
      </c>
    </row>
    <row r="188">
      <c r="A188" s="133" t="s">
        <v>112</v>
      </c>
      <c r="B188" s="133" t="s">
        <v>124</v>
      </c>
      <c r="C188" s="133" t="s">
        <v>19</v>
      </c>
      <c r="D188" s="133" t="n">
        <v>240.1207943</v>
      </c>
      <c r="E188" s="133" t="n">
        <v>16104.5643579</v>
      </c>
      <c r="F188" s="133" t="n">
        <v>1.46910626949385</v>
      </c>
      <c r="G188" s="133" t="n">
        <v>98.5308937305062</v>
      </c>
    </row>
    <row r="189">
      <c r="A189" s="133" t="s">
        <v>125</v>
      </c>
      <c r="B189" s="133" t="s">
        <v>126</v>
      </c>
      <c r="C189" s="133" t="s">
        <v>19</v>
      </c>
      <c r="D189" s="133" t="n">
        <v>85.9293957</v>
      </c>
      <c r="E189" s="133" t="n">
        <v>6667.0712792</v>
      </c>
      <c r="F189" s="133" t="n">
        <v>1.27246241836445</v>
      </c>
      <c r="G189" s="133" t="n">
        <v>98.7275375816356</v>
      </c>
    </row>
    <row r="190">
      <c r="A190" s="133" t="s">
        <v>127</v>
      </c>
      <c r="B190" s="133" t="s">
        <v>128</v>
      </c>
      <c r="C190" s="133" t="s">
        <v>18</v>
      </c>
      <c r="D190" s="133" t="n">
        <v>0</v>
      </c>
      <c r="E190" s="133" t="n">
        <v>45.5703938</v>
      </c>
      <c r="F190" s="133" t="n">
        <v>0</v>
      </c>
      <c r="G190" s="133" t="n">
        <v>100</v>
      </c>
    </row>
    <row r="191">
      <c r="A191" s="133" t="s">
        <v>127</v>
      </c>
      <c r="B191" s="133" t="s">
        <v>128</v>
      </c>
      <c r="C191" s="133" t="s">
        <v>19</v>
      </c>
      <c r="D191" s="133" t="n">
        <v>51.3974521</v>
      </c>
      <c r="E191" s="133" t="n">
        <v>14994.4843278</v>
      </c>
      <c r="F191" s="133" t="n">
        <v>0.341604784962903</v>
      </c>
      <c r="G191" s="133" t="n">
        <v>99.6583952150371</v>
      </c>
    </row>
    <row r="192">
      <c r="A192" s="133" t="s">
        <v>129</v>
      </c>
      <c r="B192" s="133" t="s">
        <v>130</v>
      </c>
      <c r="C192" s="133" t="s">
        <v>18</v>
      </c>
      <c r="D192" s="133" t="n">
        <v>0</v>
      </c>
      <c r="E192" s="133" t="n">
        <v>37.7712766</v>
      </c>
      <c r="F192" s="133" t="n">
        <v>0</v>
      </c>
      <c r="G192" s="133" t="n">
        <v>100</v>
      </c>
    </row>
    <row r="193">
      <c r="A193" s="133" t="s">
        <v>129</v>
      </c>
      <c r="B193" s="133" t="s">
        <v>130</v>
      </c>
      <c r="C193" s="133" t="s">
        <v>19</v>
      </c>
      <c r="D193" s="133" t="n">
        <v>125.0441495</v>
      </c>
      <c r="E193" s="133" t="n">
        <v>23270.9117286</v>
      </c>
      <c r="F193" s="133" t="n">
        <v>0.534469077269242</v>
      </c>
      <c r="G193" s="133" t="n">
        <v>99.4655309227307</v>
      </c>
    </row>
    <row r="194">
      <c r="A194" s="133" t="s">
        <v>131</v>
      </c>
      <c r="B194" s="133" t="s">
        <v>132</v>
      </c>
      <c r="C194" s="133" t="s">
        <v>18</v>
      </c>
      <c r="D194" s="133" t="n">
        <v>0</v>
      </c>
      <c r="E194" s="133" t="n">
        <v>81.6658816</v>
      </c>
      <c r="F194" s="133" t="n">
        <v>0</v>
      </c>
      <c r="G194" s="133" t="n">
        <v>100</v>
      </c>
    </row>
    <row r="195">
      <c r="A195" s="133" t="s">
        <v>131</v>
      </c>
      <c r="B195" s="133" t="s">
        <v>132</v>
      </c>
      <c r="C195" s="133" t="s">
        <v>19</v>
      </c>
      <c r="D195" s="133" t="n">
        <v>98.0540361</v>
      </c>
      <c r="E195" s="133" t="n">
        <v>15406.1683645</v>
      </c>
      <c r="F195" s="133" t="n">
        <v>0.632434401200317</v>
      </c>
      <c r="G195" s="133" t="n">
        <v>99.3675655987997</v>
      </c>
    </row>
    <row r="196">
      <c r="A196" s="133" t="s">
        <v>133</v>
      </c>
      <c r="B196" s="133" t="s">
        <v>134</v>
      </c>
      <c r="C196" s="133" t="s">
        <v>19</v>
      </c>
      <c r="D196" s="133" t="n">
        <v>108.9225955</v>
      </c>
      <c r="E196" s="133" t="n">
        <v>14927.1425664</v>
      </c>
      <c r="F196" s="133" t="n">
        <v>0.72440890836254</v>
      </c>
      <c r="G196" s="133" t="n">
        <v>99.2755910916375</v>
      </c>
    </row>
    <row r="197">
      <c r="A197" s="133" t="s">
        <v>135</v>
      </c>
      <c r="B197" s="133" t="s">
        <v>136</v>
      </c>
      <c r="C197" s="133" t="s">
        <v>19</v>
      </c>
      <c r="D197" s="133" t="n">
        <v>119.3972813</v>
      </c>
      <c r="E197" s="133" t="n">
        <v>34617.4518613</v>
      </c>
      <c r="F197" s="133" t="n">
        <v>0.343719376532558</v>
      </c>
      <c r="G197" s="133" t="n">
        <v>99.6562806234675</v>
      </c>
    </row>
    <row r="198">
      <c r="A198" s="133" t="s">
        <v>137</v>
      </c>
      <c r="B198" s="133" t="s">
        <v>138</v>
      </c>
      <c r="C198" s="133" t="s">
        <v>18</v>
      </c>
      <c r="D198" s="133" t="n">
        <v>0</v>
      </c>
      <c r="E198" s="133" t="n">
        <v>90.8137878</v>
      </c>
      <c r="F198" s="133" t="n">
        <v>0</v>
      </c>
      <c r="G198" s="133" t="n">
        <v>100</v>
      </c>
    </row>
    <row r="199">
      <c r="A199" s="133" t="s">
        <v>137</v>
      </c>
      <c r="B199" s="133" t="s">
        <v>138</v>
      </c>
      <c r="C199" s="133" t="s">
        <v>19</v>
      </c>
      <c r="D199" s="133" t="n">
        <v>610.605948</v>
      </c>
      <c r="E199" s="133" t="n">
        <v>34623.309772</v>
      </c>
      <c r="F199" s="133" t="n">
        <v>1.73300621155031</v>
      </c>
      <c r="G199" s="133" t="n">
        <v>98.2669937884497</v>
      </c>
    </row>
    <row r="200">
      <c r="A200" s="133" t="s">
        <v>139</v>
      </c>
      <c r="B200" s="133" t="s">
        <v>140</v>
      </c>
      <c r="C200" s="133" t="s">
        <v>18</v>
      </c>
      <c r="D200" s="133" t="n">
        <v>0</v>
      </c>
      <c r="E200" s="133" t="n">
        <v>95.8224899</v>
      </c>
      <c r="F200" s="133" t="n">
        <v>0</v>
      </c>
      <c r="G200" s="133" t="n">
        <v>100</v>
      </c>
    </row>
    <row r="201">
      <c r="A201" s="133" t="s">
        <v>139</v>
      </c>
      <c r="B201" s="133" t="s">
        <v>140</v>
      </c>
      <c r="C201" s="133" t="s">
        <v>19</v>
      </c>
      <c r="D201" s="133" t="n">
        <v>251.575658</v>
      </c>
      <c r="E201" s="133" t="n">
        <v>13799.9205905</v>
      </c>
      <c r="F201" s="133" t="n">
        <v>1.79038341220677</v>
      </c>
      <c r="G201" s="133" t="n">
        <v>98.2096165877932</v>
      </c>
    </row>
    <row r="202">
      <c r="A202" s="133" t="s">
        <v>141</v>
      </c>
      <c r="B202" s="133" t="s">
        <v>142</v>
      </c>
      <c r="C202" s="133" t="s">
        <v>19</v>
      </c>
      <c r="D202" s="133" t="n">
        <v>132.3491224</v>
      </c>
      <c r="E202" s="133" t="n">
        <v>22677.6404292</v>
      </c>
      <c r="F202" s="133" t="n">
        <v>0.580224388532069</v>
      </c>
      <c r="G202" s="133" t="n">
        <v>99.4197756114679</v>
      </c>
    </row>
    <row r="203">
      <c r="A203" s="133" t="s">
        <v>143</v>
      </c>
      <c r="B203" s="133" t="s">
        <v>144</v>
      </c>
      <c r="C203" s="133" t="s">
        <v>19</v>
      </c>
      <c r="D203" s="133" t="n">
        <v>0</v>
      </c>
      <c r="E203" s="133" t="n">
        <v>5472.7139082</v>
      </c>
      <c r="F203" s="133" t="n">
        <v>0</v>
      </c>
      <c r="G203" s="133" t="n">
        <v>100</v>
      </c>
    </row>
    <row r="204">
      <c r="A204" s="133" t="s">
        <v>145</v>
      </c>
      <c r="B204" s="133" t="s">
        <v>146</v>
      </c>
      <c r="C204" s="133" t="s">
        <v>18</v>
      </c>
      <c r="D204" s="133" t="n">
        <v>0</v>
      </c>
      <c r="E204" s="133" t="n">
        <v>44.3145478</v>
      </c>
      <c r="F204" s="133" t="n">
        <v>0</v>
      </c>
      <c r="G204" s="133" t="n">
        <v>100</v>
      </c>
    </row>
    <row r="205">
      <c r="A205" s="133" t="s">
        <v>145</v>
      </c>
      <c r="B205" s="133" t="s">
        <v>146</v>
      </c>
      <c r="C205" s="133" t="s">
        <v>19</v>
      </c>
      <c r="D205" s="133" t="n">
        <v>0</v>
      </c>
      <c r="E205" s="133" t="n">
        <v>7391.7629554</v>
      </c>
      <c r="F205" s="133" t="n">
        <v>0</v>
      </c>
      <c r="G205" s="133" t="n">
        <v>100</v>
      </c>
    </row>
    <row r="206">
      <c r="A206" s="133" t="s">
        <v>147</v>
      </c>
      <c r="B206" s="133" t="s">
        <v>148</v>
      </c>
      <c r="C206" s="133" t="s">
        <v>18</v>
      </c>
      <c r="D206" s="133" t="n">
        <v>0</v>
      </c>
      <c r="E206" s="133" t="n">
        <v>73.2699646</v>
      </c>
      <c r="F206" s="133" t="n">
        <v>0</v>
      </c>
      <c r="G206" s="133" t="n">
        <v>100</v>
      </c>
    </row>
    <row r="207">
      <c r="A207" s="133" t="s">
        <v>147</v>
      </c>
      <c r="B207" s="133" t="s">
        <v>148</v>
      </c>
      <c r="C207" s="133" t="s">
        <v>19</v>
      </c>
      <c r="D207" s="133" t="n">
        <v>45.8685045</v>
      </c>
      <c r="E207" s="133" t="n">
        <v>7439.9678262</v>
      </c>
      <c r="F207" s="133" t="n">
        <v>0.612737207623545</v>
      </c>
      <c r="G207" s="133" t="n">
        <v>99.3872627923764</v>
      </c>
    </row>
    <row r="208">
      <c r="A208" s="133" t="s">
        <v>149</v>
      </c>
      <c r="B208" s="133" t="s">
        <v>150</v>
      </c>
      <c r="C208" s="133" t="s">
        <v>18</v>
      </c>
      <c r="D208" s="133" t="n">
        <v>0</v>
      </c>
      <c r="E208" s="133" t="n">
        <v>33.4470173</v>
      </c>
      <c r="F208" s="133" t="n">
        <v>0</v>
      </c>
      <c r="G208" s="133" t="n">
        <v>100</v>
      </c>
    </row>
    <row r="209">
      <c r="A209" s="133" t="s">
        <v>149</v>
      </c>
      <c r="B209" s="133" t="s">
        <v>150</v>
      </c>
      <c r="C209" s="133" t="s">
        <v>19</v>
      </c>
      <c r="D209" s="133" t="n">
        <v>11.7302585</v>
      </c>
      <c r="E209" s="133" t="n">
        <v>4699.3582206</v>
      </c>
      <c r="F209" s="133" t="n">
        <v>0.248992532236222</v>
      </c>
      <c r="G209" s="133" t="n">
        <v>99.7510074677638</v>
      </c>
    </row>
    <row r="210">
      <c r="A210" s="133" t="s">
        <v>151</v>
      </c>
      <c r="B210" s="133" t="s">
        <v>152</v>
      </c>
      <c r="C210" s="133" t="s">
        <v>18</v>
      </c>
      <c r="D210" s="133" t="n">
        <v>0</v>
      </c>
      <c r="E210" s="133" t="n">
        <v>16.4776618</v>
      </c>
      <c r="F210" s="133" t="n">
        <v>0</v>
      </c>
      <c r="G210" s="133" t="n">
        <v>100</v>
      </c>
    </row>
    <row r="211">
      <c r="A211" s="133" t="s">
        <v>151</v>
      </c>
      <c r="B211" s="133" t="s">
        <v>152</v>
      </c>
      <c r="C211" s="133" t="s">
        <v>19</v>
      </c>
      <c r="D211" s="133" t="n">
        <v>160.0244044</v>
      </c>
      <c r="E211" s="133" t="n">
        <v>7389.3683402</v>
      </c>
      <c r="F211" s="133" t="n">
        <v>2.11969902499064</v>
      </c>
      <c r="G211" s="133" t="n">
        <v>97.8803009750094</v>
      </c>
    </row>
    <row r="212">
      <c r="A212" s="133" t="s">
        <v>153</v>
      </c>
      <c r="B212" s="133" t="s">
        <v>154</v>
      </c>
      <c r="C212" s="133" t="s">
        <v>19</v>
      </c>
      <c r="D212" s="133" t="n">
        <v>32.0852969</v>
      </c>
      <c r="E212" s="133" t="n">
        <v>4859.4717691</v>
      </c>
      <c r="F212" s="133" t="n">
        <v>0.655932180021305</v>
      </c>
      <c r="G212" s="133" t="n">
        <v>99.3440678199787</v>
      </c>
    </row>
    <row r="213">
      <c r="A213" s="133" t="s">
        <v>155</v>
      </c>
      <c r="B213" s="133" t="s">
        <v>156</v>
      </c>
      <c r="C213" s="133" t="s">
        <v>19</v>
      </c>
      <c r="D213" s="133" t="n">
        <v>56.4882416</v>
      </c>
      <c r="E213" s="133" t="n">
        <v>8284.5918521</v>
      </c>
      <c r="F213" s="133" t="n">
        <v>0.677229339191521</v>
      </c>
      <c r="G213" s="133" t="n">
        <v>99.3227706608085</v>
      </c>
    </row>
    <row r="214">
      <c r="A214" s="133" t="s">
        <v>157</v>
      </c>
      <c r="B214" s="133" t="s">
        <v>158</v>
      </c>
      <c r="C214" s="133" t="s">
        <v>18</v>
      </c>
      <c r="D214" s="133" t="n">
        <v>0</v>
      </c>
      <c r="E214" s="133" t="n">
        <v>56.3822535</v>
      </c>
      <c r="F214" s="133" t="n">
        <v>0</v>
      </c>
      <c r="G214" s="133" t="n">
        <v>100</v>
      </c>
    </row>
    <row r="215">
      <c r="A215" s="133" t="s">
        <v>157</v>
      </c>
      <c r="B215" s="133" t="s">
        <v>158</v>
      </c>
      <c r="C215" s="133" t="s">
        <v>19</v>
      </c>
      <c r="D215" s="133" t="n">
        <v>144.3316866</v>
      </c>
      <c r="E215" s="133" t="n">
        <v>9925.6081483</v>
      </c>
      <c r="F215" s="133" t="n">
        <v>1.43329244232206</v>
      </c>
      <c r="G215" s="133" t="n">
        <v>98.5667075576779</v>
      </c>
    </row>
    <row r="216">
      <c r="A216" s="133" t="s">
        <v>159</v>
      </c>
      <c r="B216" s="133" t="s">
        <v>160</v>
      </c>
      <c r="C216" s="133" t="s">
        <v>18</v>
      </c>
      <c r="D216" s="133" t="n">
        <v>0</v>
      </c>
      <c r="E216" s="133" t="n">
        <v>38.2901837</v>
      </c>
      <c r="F216" s="133" t="n">
        <v>0</v>
      </c>
      <c r="G216" s="133" t="n">
        <v>100</v>
      </c>
    </row>
    <row r="217">
      <c r="A217" s="133" t="s">
        <v>159</v>
      </c>
      <c r="B217" s="133" t="s">
        <v>160</v>
      </c>
      <c r="C217" s="133" t="s">
        <v>19</v>
      </c>
      <c r="D217" s="133" t="n">
        <v>0</v>
      </c>
      <c r="E217" s="133" t="n">
        <v>14617.2908561</v>
      </c>
      <c r="F217" s="133" t="n">
        <v>0</v>
      </c>
      <c r="G217" s="133" t="n">
        <v>100</v>
      </c>
    </row>
    <row r="218">
      <c r="A218" s="133" t="s">
        <v>161</v>
      </c>
      <c r="B218" s="133" t="s">
        <v>162</v>
      </c>
      <c r="C218" s="133" t="s">
        <v>18</v>
      </c>
      <c r="D218" s="133" t="n">
        <v>0</v>
      </c>
      <c r="E218" s="133" t="n">
        <v>53.3032576</v>
      </c>
      <c r="F218" s="133" t="n">
        <v>0</v>
      </c>
      <c r="G218" s="133" t="n">
        <v>100</v>
      </c>
    </row>
    <row r="219">
      <c r="A219" s="133" t="s">
        <v>161</v>
      </c>
      <c r="B219" s="133" t="s">
        <v>162</v>
      </c>
      <c r="C219" s="133" t="s">
        <v>19</v>
      </c>
      <c r="D219" s="133" t="n">
        <v>0</v>
      </c>
      <c r="E219" s="133" t="n">
        <v>9589.3107373</v>
      </c>
      <c r="F219" s="133" t="n">
        <v>0</v>
      </c>
      <c r="G219" s="133" t="n">
        <v>100</v>
      </c>
    </row>
    <row r="220">
      <c r="A220" s="133" t="s">
        <v>163</v>
      </c>
      <c r="B220" s="133" t="s">
        <v>164</v>
      </c>
      <c r="C220" s="133" t="s">
        <v>19</v>
      </c>
      <c r="D220" s="133" t="n">
        <v>63.8204174</v>
      </c>
      <c r="E220" s="133" t="n">
        <v>18493.7365688</v>
      </c>
      <c r="F220" s="133" t="n">
        <v>0.343905275071815</v>
      </c>
      <c r="G220" s="133" t="n">
        <v>99.6560947249282</v>
      </c>
    </row>
    <row r="221">
      <c r="A221" s="133" t="s">
        <v>165</v>
      </c>
      <c r="B221" s="133" t="s">
        <v>166</v>
      </c>
      <c r="C221" s="133" t="s">
        <v>18</v>
      </c>
      <c r="D221" s="133" t="n">
        <v>0</v>
      </c>
      <c r="E221" s="133" t="n">
        <v>52.336084</v>
      </c>
      <c r="F221" s="133" t="n">
        <v>0</v>
      </c>
      <c r="G221" s="133" t="n">
        <v>100</v>
      </c>
    </row>
    <row r="222">
      <c r="A222" s="133" t="s">
        <v>165</v>
      </c>
      <c r="B222" s="133" t="s">
        <v>166</v>
      </c>
      <c r="C222" s="133" t="s">
        <v>19</v>
      </c>
      <c r="D222" s="133" t="n">
        <v>23.7493688</v>
      </c>
      <c r="E222" s="133" t="n">
        <v>11561.9971855</v>
      </c>
      <c r="F222" s="133" t="n">
        <v>0.204987815750082</v>
      </c>
      <c r="G222" s="133" t="n">
        <v>99.7950121842499</v>
      </c>
    </row>
    <row r="223">
      <c r="A223" s="133" t="s">
        <v>167</v>
      </c>
      <c r="B223" s="133" t="s">
        <v>168</v>
      </c>
      <c r="C223" s="133" t="s">
        <v>19</v>
      </c>
      <c r="D223" s="133" t="n">
        <v>30.0369733</v>
      </c>
      <c r="E223" s="133" t="n">
        <v>14998.5255517</v>
      </c>
      <c r="F223" s="133" t="n">
        <v>0.199865910329305</v>
      </c>
      <c r="G223" s="133" t="n">
        <v>99.8001340896707</v>
      </c>
    </row>
    <row r="224">
      <c r="A224" s="133" t="s">
        <v>169</v>
      </c>
      <c r="B224" s="133" t="s">
        <v>170</v>
      </c>
      <c r="C224" s="133" t="s">
        <v>18</v>
      </c>
      <c r="D224" s="133" t="n">
        <v>0</v>
      </c>
      <c r="E224" s="133" t="n">
        <v>33.3239567</v>
      </c>
      <c r="F224" s="133" t="n">
        <v>0</v>
      </c>
      <c r="G224" s="133" t="n">
        <v>100</v>
      </c>
    </row>
    <row r="225">
      <c r="A225" s="133" t="s">
        <v>169</v>
      </c>
      <c r="B225" s="133" t="s">
        <v>170</v>
      </c>
      <c r="C225" s="133" t="s">
        <v>19</v>
      </c>
      <c r="D225" s="133" t="n">
        <v>107.5405032</v>
      </c>
      <c r="E225" s="133" t="n">
        <v>9789.6639301</v>
      </c>
      <c r="F225" s="133" t="n">
        <v>1.08657453652438</v>
      </c>
      <c r="G225" s="133" t="n">
        <v>98.9134254634756</v>
      </c>
    </row>
    <row r="226">
      <c r="A226" s="133" t="s">
        <v>171</v>
      </c>
      <c r="B226" s="133" t="s">
        <v>172</v>
      </c>
      <c r="C226" s="133" t="s">
        <v>18</v>
      </c>
      <c r="D226" s="133" t="n">
        <v>0</v>
      </c>
      <c r="E226" s="133" t="n">
        <v>171.2546228</v>
      </c>
      <c r="F226" s="133" t="n">
        <v>0</v>
      </c>
      <c r="G226" s="133" t="n">
        <v>100</v>
      </c>
    </row>
    <row r="227">
      <c r="A227" s="133" t="s">
        <v>171</v>
      </c>
      <c r="B227" s="133" t="s">
        <v>172</v>
      </c>
      <c r="C227" s="133" t="s">
        <v>19</v>
      </c>
      <c r="D227" s="133" t="n">
        <v>0</v>
      </c>
      <c r="E227" s="133" t="n">
        <v>10996.461721</v>
      </c>
      <c r="F227" s="133" t="n">
        <v>0</v>
      </c>
      <c r="G227" s="133" t="n">
        <v>100</v>
      </c>
    </row>
    <row r="228">
      <c r="A228" s="133" t="s">
        <v>173</v>
      </c>
      <c r="B228" s="133" t="s">
        <v>174</v>
      </c>
      <c r="C228" s="133" t="s">
        <v>18</v>
      </c>
      <c r="D228" s="133" t="n">
        <v>0</v>
      </c>
      <c r="E228" s="133" t="n">
        <v>44.0098913</v>
      </c>
      <c r="F228" s="133" t="n">
        <v>0</v>
      </c>
      <c r="G228" s="133" t="n">
        <v>100</v>
      </c>
    </row>
    <row r="229">
      <c r="A229" s="133" t="s">
        <v>173</v>
      </c>
      <c r="B229" s="133" t="s">
        <v>174</v>
      </c>
      <c r="C229" s="133" t="s">
        <v>19</v>
      </c>
      <c r="D229" s="133" t="n">
        <v>0</v>
      </c>
      <c r="E229" s="133" t="n">
        <v>19180.7091157</v>
      </c>
      <c r="F229" s="133" t="n">
        <v>0</v>
      </c>
      <c r="G229" s="133" t="n">
        <v>100</v>
      </c>
    </row>
    <row r="230">
      <c r="A230" s="133" t="s">
        <v>175</v>
      </c>
      <c r="B230" s="133" t="s">
        <v>176</v>
      </c>
      <c r="C230" s="133" t="s">
        <v>18</v>
      </c>
      <c r="D230" s="133" t="n">
        <v>0</v>
      </c>
      <c r="E230" s="133" t="n">
        <v>27.1295871</v>
      </c>
      <c r="F230" s="133" t="n">
        <v>0</v>
      </c>
      <c r="G230" s="133" t="n">
        <v>100</v>
      </c>
    </row>
    <row r="231">
      <c r="A231" s="133" t="s">
        <v>175</v>
      </c>
      <c r="B231" s="133" t="s">
        <v>176</v>
      </c>
      <c r="C231" s="133" t="s">
        <v>19</v>
      </c>
      <c r="D231" s="133" t="n">
        <v>84.6248421</v>
      </c>
      <c r="E231" s="133" t="n">
        <v>3456.1756766</v>
      </c>
      <c r="F231" s="133" t="n">
        <v>2.38999180137575</v>
      </c>
      <c r="G231" s="133" t="n">
        <v>97.6100081986243</v>
      </c>
    </row>
    <row r="232">
      <c r="A232" s="133" t="s">
        <v>177</v>
      </c>
      <c r="B232" s="133" t="s">
        <v>178</v>
      </c>
      <c r="C232" s="133" t="s">
        <v>18</v>
      </c>
      <c r="D232" s="133" t="n">
        <v>0</v>
      </c>
      <c r="E232" s="133" t="n">
        <v>64.4324917</v>
      </c>
      <c r="F232" s="133" t="n">
        <v>0</v>
      </c>
      <c r="G232" s="133" t="n">
        <v>100</v>
      </c>
    </row>
    <row r="233">
      <c r="A233" s="133" t="s">
        <v>177</v>
      </c>
      <c r="B233" s="133" t="s">
        <v>178</v>
      </c>
      <c r="C233" s="133" t="s">
        <v>19</v>
      </c>
      <c r="D233" s="133" t="n">
        <v>0</v>
      </c>
      <c r="E233" s="133" t="n">
        <v>4334.9334236</v>
      </c>
      <c r="F233" s="133" t="n">
        <v>0</v>
      </c>
      <c r="G233" s="133" t="n">
        <v>100</v>
      </c>
    </row>
    <row r="234">
      <c r="A234" s="133" t="s">
        <v>179</v>
      </c>
      <c r="B234" s="133" t="s">
        <v>180</v>
      </c>
      <c r="C234" s="133" t="s">
        <v>19</v>
      </c>
      <c r="D234" s="133" t="n">
        <v>0</v>
      </c>
      <c r="E234" s="133" t="n">
        <v>2925.8767845</v>
      </c>
      <c r="F234" s="133" t="n">
        <v>0</v>
      </c>
      <c r="G234" s="133" t="n">
        <v>100</v>
      </c>
    </row>
    <row r="235">
      <c r="A235" s="133" t="s">
        <v>181</v>
      </c>
      <c r="B235" s="133" t="s">
        <v>182</v>
      </c>
      <c r="C235" s="133" t="s">
        <v>18</v>
      </c>
      <c r="D235" s="133" t="n">
        <v>0</v>
      </c>
      <c r="E235" s="133" t="n">
        <v>21.7865878</v>
      </c>
      <c r="F235" s="133" t="n">
        <v>0</v>
      </c>
      <c r="G235" s="133" t="n">
        <v>100</v>
      </c>
    </row>
    <row r="236">
      <c r="A236" s="133" t="s">
        <v>181</v>
      </c>
      <c r="B236" s="133" t="s">
        <v>182</v>
      </c>
      <c r="C236" s="133" t="s">
        <v>19</v>
      </c>
      <c r="D236" s="133" t="n">
        <v>0</v>
      </c>
      <c r="E236" s="133" t="n">
        <v>459.5249536</v>
      </c>
      <c r="F236" s="133" t="n">
        <v>0</v>
      </c>
      <c r="G236" s="133" t="n">
        <v>100</v>
      </c>
    </row>
    <row r="237">
      <c r="A237" s="133" t="s">
        <v>183</v>
      </c>
      <c r="B237" s="133" t="s">
        <v>184</v>
      </c>
      <c r="C237" s="133" t="s">
        <v>18</v>
      </c>
      <c r="D237" s="133" t="n">
        <v>0</v>
      </c>
      <c r="E237" s="133" t="n">
        <v>8.9770147</v>
      </c>
      <c r="F237" s="133" t="n">
        <v>0</v>
      </c>
      <c r="G237" s="133" t="n">
        <v>100</v>
      </c>
    </row>
    <row r="238">
      <c r="A238" s="133" t="s">
        <v>183</v>
      </c>
      <c r="B238" s="133" t="s">
        <v>184</v>
      </c>
      <c r="C238" s="133" t="s">
        <v>19</v>
      </c>
      <c r="D238" s="133" t="n">
        <v>18.347698</v>
      </c>
      <c r="E238" s="133" t="n">
        <v>1931.1421221</v>
      </c>
      <c r="F238" s="133" t="n">
        <v>0.941153824494392</v>
      </c>
      <c r="G238" s="133" t="n">
        <v>99.0588461755056</v>
      </c>
    </row>
    <row r="239">
      <c r="A239" s="133" t="s">
        <v>185</v>
      </c>
      <c r="B239" s="133" t="s">
        <v>186</v>
      </c>
      <c r="C239" s="133" t="s">
        <v>19</v>
      </c>
      <c r="D239" s="133" t="n">
        <v>19.7627136</v>
      </c>
      <c r="E239" s="133" t="n">
        <v>7580.6234924</v>
      </c>
      <c r="F239" s="133" t="n">
        <v>0.260022491809675</v>
      </c>
      <c r="G239" s="133" t="n">
        <v>99.7399775081903</v>
      </c>
    </row>
    <row r="240">
      <c r="A240" s="133" t="s">
        <v>187</v>
      </c>
      <c r="B240" s="133" t="s">
        <v>188</v>
      </c>
      <c r="C240" s="133" t="s">
        <v>18</v>
      </c>
      <c r="D240" s="133" t="n">
        <v>0</v>
      </c>
      <c r="E240" s="133" t="n">
        <v>35.6684596</v>
      </c>
      <c r="F240" s="133" t="n">
        <v>0</v>
      </c>
      <c r="G240" s="133" t="n">
        <v>100</v>
      </c>
    </row>
    <row r="241">
      <c r="A241" s="133" t="s">
        <v>187</v>
      </c>
      <c r="B241" s="133" t="s">
        <v>188</v>
      </c>
      <c r="C241" s="133" t="s">
        <v>19</v>
      </c>
      <c r="D241" s="133" t="n">
        <v>0</v>
      </c>
      <c r="E241" s="133" t="n">
        <v>3934.9969306</v>
      </c>
      <c r="F241" s="133" t="n">
        <v>0</v>
      </c>
      <c r="G241" s="133" t="n">
        <v>100</v>
      </c>
    </row>
    <row r="242">
      <c r="A242" s="133" t="s">
        <v>189</v>
      </c>
      <c r="B242" s="133" t="s">
        <v>190</v>
      </c>
      <c r="C242" s="133" t="s">
        <v>18</v>
      </c>
      <c r="D242" s="133" t="n">
        <v>0</v>
      </c>
      <c r="E242" s="133" t="n">
        <v>119.51525</v>
      </c>
      <c r="F242" s="133" t="n">
        <v>0</v>
      </c>
      <c r="G242" s="133" t="n">
        <v>100</v>
      </c>
    </row>
    <row r="243">
      <c r="A243" s="133" t="s">
        <v>189</v>
      </c>
      <c r="B243" s="133" t="s">
        <v>190</v>
      </c>
      <c r="C243" s="133" t="s">
        <v>19</v>
      </c>
      <c r="D243" s="133" t="n">
        <v>62.2748909</v>
      </c>
      <c r="E243" s="133" t="n">
        <v>4390.217529</v>
      </c>
      <c r="F243" s="133" t="n">
        <v>1.39865237325656</v>
      </c>
      <c r="G243" s="133" t="n">
        <v>98.6013476267434</v>
      </c>
    </row>
    <row r="244">
      <c r="A244" s="133" t="s">
        <v>191</v>
      </c>
      <c r="B244" s="133" t="s">
        <v>192</v>
      </c>
      <c r="C244" s="133" t="s">
        <v>18</v>
      </c>
      <c r="D244" s="133" t="n">
        <v>0</v>
      </c>
      <c r="E244" s="133" t="n">
        <v>139.5451208</v>
      </c>
      <c r="F244" s="133" t="n">
        <v>0</v>
      </c>
      <c r="G244" s="133" t="n">
        <v>100</v>
      </c>
    </row>
    <row r="245">
      <c r="A245" s="133" t="s">
        <v>191</v>
      </c>
      <c r="B245" s="133" t="s">
        <v>192</v>
      </c>
      <c r="C245" s="133" t="s">
        <v>19</v>
      </c>
      <c r="D245" s="133" t="n">
        <v>45.1105963</v>
      </c>
      <c r="E245" s="133" t="n">
        <v>2423.905251</v>
      </c>
      <c r="F245" s="133" t="n">
        <v>1.82706791247739</v>
      </c>
      <c r="G245" s="133" t="n">
        <v>98.1729320875226</v>
      </c>
    </row>
    <row r="246">
      <c r="A246" s="133" t="s">
        <v>193</v>
      </c>
      <c r="B246" s="133" t="s">
        <v>194</v>
      </c>
      <c r="C246" s="133" t="s">
        <v>19</v>
      </c>
      <c r="D246" s="133" t="n">
        <v>0</v>
      </c>
      <c r="E246" s="133" t="n">
        <v>2073.5363117</v>
      </c>
      <c r="F246" s="133" t="n">
        <v>0</v>
      </c>
      <c r="G246" s="133" t="n">
        <v>100</v>
      </c>
    </row>
    <row r="247">
      <c r="A247" s="133" t="s">
        <v>195</v>
      </c>
      <c r="B247" s="133" t="s">
        <v>196</v>
      </c>
      <c r="C247" s="133" t="s">
        <v>18</v>
      </c>
      <c r="D247" s="133" t="n">
        <v>0</v>
      </c>
      <c r="E247" s="133" t="n">
        <v>44.4797551</v>
      </c>
      <c r="F247" s="133" t="n">
        <v>0</v>
      </c>
      <c r="G247" s="133" t="n">
        <v>100</v>
      </c>
    </row>
    <row r="248">
      <c r="A248" s="133" t="s">
        <v>195</v>
      </c>
      <c r="B248" s="133" t="s">
        <v>196</v>
      </c>
      <c r="C248" s="133" t="s">
        <v>19</v>
      </c>
      <c r="D248" s="133" t="n">
        <v>145.7853318</v>
      </c>
      <c r="E248" s="133" t="n">
        <v>11396.8164633</v>
      </c>
      <c r="F248" s="133" t="n">
        <v>1.26301967604815</v>
      </c>
      <c r="G248" s="133" t="n">
        <v>98.7369803239518</v>
      </c>
    </row>
    <row r="249">
      <c r="A249" s="133" t="s">
        <v>197</v>
      </c>
      <c r="B249" s="133" t="s">
        <v>198</v>
      </c>
      <c r="C249" s="133" t="s">
        <v>18</v>
      </c>
      <c r="D249" s="133" t="n">
        <v>31.5629162</v>
      </c>
      <c r="E249" s="133" t="n">
        <v>150.3842849</v>
      </c>
      <c r="F249" s="133" t="n">
        <v>17.3472941651093</v>
      </c>
      <c r="G249" s="133" t="n">
        <v>82.6527058348907</v>
      </c>
    </row>
    <row r="250">
      <c r="A250" s="133" t="s">
        <v>197</v>
      </c>
      <c r="B250" s="133" t="s">
        <v>198</v>
      </c>
      <c r="C250" s="133" t="s">
        <v>19</v>
      </c>
      <c r="D250" s="133" t="n">
        <v>53.3335328</v>
      </c>
      <c r="E250" s="133" t="n">
        <v>4395.843961</v>
      </c>
      <c r="F250" s="133" t="n">
        <v>1.1987279193586</v>
      </c>
      <c r="G250" s="133" t="n">
        <v>98.8012720806414</v>
      </c>
    </row>
    <row r="251">
      <c r="A251" s="133" t="s">
        <v>199</v>
      </c>
      <c r="B251" s="133" t="s">
        <v>200</v>
      </c>
      <c r="C251" s="133" t="s">
        <v>18</v>
      </c>
      <c r="D251" s="133" t="n">
        <v>0</v>
      </c>
      <c r="E251" s="133" t="n">
        <v>146.7447939</v>
      </c>
      <c r="F251" s="133" t="n">
        <v>0</v>
      </c>
      <c r="G251" s="133" t="n">
        <v>100</v>
      </c>
    </row>
    <row r="252">
      <c r="A252" s="133" t="s">
        <v>199</v>
      </c>
      <c r="B252" s="133" t="s">
        <v>200</v>
      </c>
      <c r="C252" s="133" t="s">
        <v>19</v>
      </c>
      <c r="D252" s="133" t="n">
        <v>0</v>
      </c>
      <c r="E252" s="133" t="n">
        <v>2677.2120987</v>
      </c>
      <c r="F252" s="133" t="n">
        <v>0</v>
      </c>
      <c r="G252" s="133" t="n">
        <v>100</v>
      </c>
    </row>
    <row r="253">
      <c r="A253" s="133" t="s">
        <v>201</v>
      </c>
      <c r="B253" s="133" t="s">
        <v>202</v>
      </c>
      <c r="C253" s="133" t="s">
        <v>18</v>
      </c>
      <c r="D253" s="133" t="n">
        <v>0</v>
      </c>
      <c r="E253" s="133" t="n">
        <v>213.0327593</v>
      </c>
      <c r="F253" s="133" t="n">
        <v>0</v>
      </c>
      <c r="G253" s="133" t="n">
        <v>100</v>
      </c>
    </row>
    <row r="254">
      <c r="A254" s="133" t="s">
        <v>201</v>
      </c>
      <c r="B254" s="133" t="s">
        <v>202</v>
      </c>
      <c r="C254" s="133" t="s">
        <v>19</v>
      </c>
      <c r="D254" s="133" t="n">
        <v>0</v>
      </c>
      <c r="E254" s="133" t="n">
        <v>12475.6846014</v>
      </c>
      <c r="F254" s="133" t="n">
        <v>0</v>
      </c>
      <c r="G254" s="133" t="n">
        <v>100</v>
      </c>
    </row>
    <row r="255">
      <c r="A255" s="133" t="s">
        <v>203</v>
      </c>
      <c r="B255" s="133" t="s">
        <v>204</v>
      </c>
      <c r="C255" s="133" t="s">
        <v>18</v>
      </c>
      <c r="D255" s="133" t="n">
        <v>0</v>
      </c>
      <c r="E255" s="133" t="n">
        <v>66.318747</v>
      </c>
      <c r="F255" s="133" t="n">
        <v>0</v>
      </c>
      <c r="G255" s="133" t="n">
        <v>100</v>
      </c>
    </row>
    <row r="256">
      <c r="A256" s="133" t="s">
        <v>203</v>
      </c>
      <c r="B256" s="133" t="s">
        <v>204</v>
      </c>
      <c r="C256" s="133" t="s">
        <v>19</v>
      </c>
      <c r="D256" s="133" t="n">
        <v>103.6871765</v>
      </c>
      <c r="E256" s="133" t="n">
        <v>3649.5914582</v>
      </c>
      <c r="F256" s="133" t="n">
        <v>2.7625760459505</v>
      </c>
      <c r="G256" s="133" t="n">
        <v>97.2374239540495</v>
      </c>
    </row>
    <row r="257">
      <c r="A257" s="133" t="s">
        <v>205</v>
      </c>
      <c r="B257" s="133" t="s">
        <v>206</v>
      </c>
      <c r="C257" s="133" t="s">
        <v>19</v>
      </c>
      <c r="D257" s="133" t="n">
        <v>361.7317701</v>
      </c>
      <c r="E257" s="133" t="n">
        <v>24337.3510791</v>
      </c>
      <c r="F257" s="133" t="n">
        <v>1.46455547482694</v>
      </c>
      <c r="G257" s="133" t="n">
        <v>98.5354445251731</v>
      </c>
    </row>
    <row r="258">
      <c r="A258" s="133" t="s">
        <v>207</v>
      </c>
      <c r="B258" s="133" t="s">
        <v>208</v>
      </c>
      <c r="C258" s="133" t="s">
        <v>19</v>
      </c>
      <c r="D258" s="133" t="n">
        <v>41.5952707</v>
      </c>
      <c r="E258" s="133" t="n">
        <v>20135.6499195</v>
      </c>
      <c r="F258" s="133" t="n">
        <v>0.206149403984061</v>
      </c>
      <c r="G258" s="133" t="n">
        <v>99.7938505960159</v>
      </c>
    </row>
    <row r="259">
      <c r="A259" s="133" t="s">
        <v>209</v>
      </c>
      <c r="B259" s="133" t="s">
        <v>210</v>
      </c>
      <c r="C259" s="133" t="s">
        <v>18</v>
      </c>
      <c r="D259" s="133" t="n">
        <v>0</v>
      </c>
      <c r="E259" s="133" t="n">
        <v>55.4603917</v>
      </c>
      <c r="F259" s="133" t="n">
        <v>0</v>
      </c>
      <c r="G259" s="133" t="n">
        <v>100</v>
      </c>
    </row>
    <row r="260">
      <c r="A260" s="133" t="s">
        <v>209</v>
      </c>
      <c r="B260" s="133" t="s">
        <v>210</v>
      </c>
      <c r="C260" s="133" t="s">
        <v>19</v>
      </c>
      <c r="D260" s="133" t="n">
        <v>335.8134669</v>
      </c>
      <c r="E260" s="133" t="n">
        <v>28186.9455708</v>
      </c>
      <c r="F260" s="133" t="n">
        <v>1.17735267635273</v>
      </c>
      <c r="G260" s="133" t="n">
        <v>98.8226473236473</v>
      </c>
    </row>
    <row r="261">
      <c r="A261" s="133" t="s">
        <v>211</v>
      </c>
      <c r="B261" s="133" t="s">
        <v>212</v>
      </c>
      <c r="C261" s="133" t="s">
        <v>18</v>
      </c>
      <c r="D261" s="133" t="n">
        <v>0</v>
      </c>
      <c r="E261" s="133" t="n">
        <v>60.1604834</v>
      </c>
      <c r="F261" s="133" t="n">
        <v>0</v>
      </c>
      <c r="G261" s="133" t="n">
        <v>100</v>
      </c>
    </row>
    <row r="262">
      <c r="A262" s="133" t="s">
        <v>211</v>
      </c>
      <c r="B262" s="133" t="s">
        <v>212</v>
      </c>
      <c r="C262" s="133" t="s">
        <v>19</v>
      </c>
      <c r="D262" s="133" t="n">
        <v>0</v>
      </c>
      <c r="E262" s="133" t="n">
        <v>8951.8582277</v>
      </c>
      <c r="F262" s="133" t="n">
        <v>0</v>
      </c>
      <c r="G262" s="133" t="n">
        <v>100</v>
      </c>
    </row>
    <row r="263">
      <c r="A263" s="133" t="s">
        <v>213</v>
      </c>
      <c r="B263" s="133" t="s">
        <v>214</v>
      </c>
      <c r="C263" s="133" t="s">
        <v>18</v>
      </c>
      <c r="D263" s="133" t="n">
        <v>0</v>
      </c>
      <c r="E263" s="133" t="n">
        <v>106.4803427</v>
      </c>
      <c r="F263" s="133" t="n">
        <v>0</v>
      </c>
      <c r="G263" s="133" t="n">
        <v>100</v>
      </c>
    </row>
    <row r="264">
      <c r="A264" s="133" t="s">
        <v>213</v>
      </c>
      <c r="B264" s="133" t="s">
        <v>214</v>
      </c>
      <c r="C264" s="133" t="s">
        <v>19</v>
      </c>
      <c r="D264" s="133" t="n">
        <v>132.6447242</v>
      </c>
      <c r="E264" s="133" t="n">
        <v>17256.1458939</v>
      </c>
      <c r="F264" s="133" t="n">
        <v>0.762817421367591</v>
      </c>
      <c r="G264" s="133" t="n">
        <v>99.2371825786324</v>
      </c>
    </row>
    <row r="265">
      <c r="A265" s="133" t="s">
        <v>215</v>
      </c>
      <c r="B265" s="133" t="s">
        <v>216</v>
      </c>
      <c r="C265" s="133" t="s">
        <v>18</v>
      </c>
      <c r="D265" s="133" t="n">
        <v>0</v>
      </c>
      <c r="E265" s="133" t="n">
        <v>10.1611654</v>
      </c>
      <c r="F265" s="133" t="n">
        <v>0</v>
      </c>
      <c r="G265" s="133" t="n">
        <v>100</v>
      </c>
    </row>
    <row r="266">
      <c r="A266" s="133" t="s">
        <v>215</v>
      </c>
      <c r="B266" s="133" t="s">
        <v>216</v>
      </c>
      <c r="C266" s="133" t="s">
        <v>19</v>
      </c>
      <c r="D266" s="133" t="n">
        <v>0</v>
      </c>
      <c r="E266" s="133" t="n">
        <v>1847.1467838</v>
      </c>
      <c r="F266" s="133" t="n">
        <v>0</v>
      </c>
      <c r="G266" s="133" t="n">
        <v>100</v>
      </c>
    </row>
    <row r="267">
      <c r="A267" s="133" t="s">
        <v>217</v>
      </c>
      <c r="B267" s="133" t="s">
        <v>218</v>
      </c>
      <c r="C267" s="133" t="s">
        <v>19</v>
      </c>
      <c r="D267" s="133" t="n">
        <v>52.9625587</v>
      </c>
      <c r="E267" s="133" t="n">
        <v>8176.7105593</v>
      </c>
      <c r="F267" s="133" t="n">
        <v>0.643556043364103</v>
      </c>
      <c r="G267" s="133" t="n">
        <v>99.3564439566359</v>
      </c>
    </row>
    <row r="268">
      <c r="A268" s="133" t="s">
        <v>219</v>
      </c>
      <c r="B268" s="133" t="s">
        <v>220</v>
      </c>
      <c r="C268" s="133" t="s">
        <v>19</v>
      </c>
      <c r="D268" s="133" t="n">
        <v>64.0569698</v>
      </c>
      <c r="E268" s="133" t="n">
        <v>4972.8015377</v>
      </c>
      <c r="F268" s="133" t="n">
        <v>1.27176432898835</v>
      </c>
      <c r="G268" s="133" t="n">
        <v>98.7282356710117</v>
      </c>
    </row>
    <row r="269">
      <c r="A269" s="133" t="s">
        <v>221</v>
      </c>
      <c r="B269" s="133" t="s">
        <v>222</v>
      </c>
      <c r="C269" s="133" t="s">
        <v>18</v>
      </c>
      <c r="D269" s="133" t="n">
        <v>0</v>
      </c>
      <c r="E269" s="133" t="n">
        <v>385.0189426</v>
      </c>
      <c r="F269" s="133" t="n">
        <v>0</v>
      </c>
      <c r="G269" s="133" t="n">
        <v>100</v>
      </c>
    </row>
    <row r="270">
      <c r="A270" s="133" t="s">
        <v>221</v>
      </c>
      <c r="B270" s="133" t="s">
        <v>222</v>
      </c>
      <c r="C270" s="133" t="s">
        <v>19</v>
      </c>
      <c r="D270" s="133" t="n">
        <v>131.9842885</v>
      </c>
      <c r="E270" s="133" t="n">
        <v>17837.8127194</v>
      </c>
      <c r="F270" s="133" t="n">
        <v>0.734478460952988</v>
      </c>
      <c r="G270" s="133" t="n">
        <v>99.265521539047</v>
      </c>
    </row>
    <row r="271">
      <c r="A271" s="133" t="s">
        <v>223</v>
      </c>
      <c r="B271" s="133" t="s">
        <v>224</v>
      </c>
      <c r="C271" s="133" t="s">
        <v>18</v>
      </c>
      <c r="D271" s="133" t="n">
        <v>0</v>
      </c>
      <c r="E271" s="133" t="n">
        <v>37.990622</v>
      </c>
      <c r="F271" s="133" t="n">
        <v>0</v>
      </c>
      <c r="G271" s="133" t="n">
        <v>100</v>
      </c>
    </row>
    <row r="272">
      <c r="A272" s="133" t="s">
        <v>223</v>
      </c>
      <c r="B272" s="133" t="s">
        <v>224</v>
      </c>
      <c r="C272" s="133" t="s">
        <v>19</v>
      </c>
      <c r="D272" s="133" t="n">
        <v>45.0460584</v>
      </c>
      <c r="E272" s="133" t="n">
        <v>2284.6299112</v>
      </c>
      <c r="F272" s="133" t="n">
        <v>1.93357612765926</v>
      </c>
      <c r="G272" s="133" t="n">
        <v>98.0664238723407</v>
      </c>
    </row>
    <row r="273">
      <c r="A273" s="133" t="s">
        <v>225</v>
      </c>
      <c r="B273" s="133" t="s">
        <v>226</v>
      </c>
      <c r="C273" s="133" t="s">
        <v>18</v>
      </c>
      <c r="D273" s="133" t="n">
        <v>0</v>
      </c>
      <c r="E273" s="133" t="n">
        <v>56.5468188</v>
      </c>
      <c r="F273" s="133" t="n">
        <v>0</v>
      </c>
      <c r="G273" s="133" t="n">
        <v>100</v>
      </c>
    </row>
    <row r="274">
      <c r="A274" s="133" t="s">
        <v>225</v>
      </c>
      <c r="B274" s="133" t="s">
        <v>226</v>
      </c>
      <c r="C274" s="133" t="s">
        <v>19</v>
      </c>
      <c r="D274" s="133" t="n">
        <v>0</v>
      </c>
      <c r="E274" s="133" t="n">
        <v>3567.477584</v>
      </c>
      <c r="F274" s="133" t="n">
        <v>0</v>
      </c>
      <c r="G274" s="133" t="n">
        <v>100</v>
      </c>
    </row>
    <row r="275">
      <c r="A275" s="133" t="s">
        <v>227</v>
      </c>
      <c r="B275" s="133" t="s">
        <v>228</v>
      </c>
      <c r="C275" s="133" t="s">
        <v>18</v>
      </c>
      <c r="D275" s="133" t="n">
        <v>0</v>
      </c>
      <c r="E275" s="133" t="n">
        <v>99.7576252</v>
      </c>
      <c r="F275" s="133" t="n">
        <v>0</v>
      </c>
      <c r="G275" s="133" t="n">
        <v>100</v>
      </c>
    </row>
    <row r="276">
      <c r="A276" s="133" t="s">
        <v>227</v>
      </c>
      <c r="B276" s="133" t="s">
        <v>228</v>
      </c>
      <c r="C276" s="133" t="s">
        <v>19</v>
      </c>
      <c r="D276" s="133" t="n">
        <v>30.6779555</v>
      </c>
      <c r="E276" s="133" t="n">
        <v>4627.229773</v>
      </c>
      <c r="F276" s="133" t="n">
        <v>0.658620936440905</v>
      </c>
      <c r="G276" s="133" t="n">
        <v>99.3413790635591</v>
      </c>
    </row>
    <row r="277">
      <c r="A277" s="133" t="s">
        <v>229</v>
      </c>
      <c r="B277" s="133" t="s">
        <v>230</v>
      </c>
      <c r="C277" s="133" t="s">
        <v>19</v>
      </c>
      <c r="D277" s="133" t="n">
        <v>15.4340507</v>
      </c>
      <c r="E277" s="133" t="n">
        <v>3135.2761416</v>
      </c>
      <c r="F277" s="133" t="n">
        <v>0.489859420828967</v>
      </c>
      <c r="G277" s="133" t="n">
        <v>99.510140579171</v>
      </c>
    </row>
    <row r="278">
      <c r="A278" s="133" t="s">
        <v>231</v>
      </c>
      <c r="B278" s="133" t="s">
        <v>232</v>
      </c>
      <c r="C278" s="133" t="s">
        <v>18</v>
      </c>
      <c r="D278" s="133" t="n">
        <v>0</v>
      </c>
      <c r="E278" s="133" t="n">
        <v>168.6413654</v>
      </c>
      <c r="F278" s="133" t="n">
        <v>0</v>
      </c>
      <c r="G278" s="133" t="n">
        <v>100</v>
      </c>
    </row>
    <row r="279">
      <c r="A279" s="133" t="s">
        <v>231</v>
      </c>
      <c r="B279" s="133" t="s">
        <v>232</v>
      </c>
      <c r="C279" s="133" t="s">
        <v>19</v>
      </c>
      <c r="D279" s="133" t="n">
        <v>126.9245365</v>
      </c>
      <c r="E279" s="133" t="n">
        <v>9573.5811515</v>
      </c>
      <c r="F279" s="133" t="n">
        <v>1.30843216407792</v>
      </c>
      <c r="G279" s="133" t="n">
        <v>98.6915678359221</v>
      </c>
    </row>
    <row r="280">
      <c r="A280" s="133" t="s">
        <v>233</v>
      </c>
      <c r="B280" s="133" t="s">
        <v>234</v>
      </c>
      <c r="C280" s="133" t="s">
        <v>18</v>
      </c>
      <c r="D280" s="133" t="n">
        <v>0</v>
      </c>
      <c r="E280" s="133" t="n">
        <v>98.7365927</v>
      </c>
      <c r="F280" s="133" t="n">
        <v>0</v>
      </c>
      <c r="G280" s="133" t="n">
        <v>100</v>
      </c>
    </row>
    <row r="281">
      <c r="A281" s="133" t="s">
        <v>233</v>
      </c>
      <c r="B281" s="133" t="s">
        <v>234</v>
      </c>
      <c r="C281" s="133" t="s">
        <v>19</v>
      </c>
      <c r="D281" s="133" t="n">
        <v>117.3595258</v>
      </c>
      <c r="E281" s="133" t="n">
        <v>11572.6137119</v>
      </c>
      <c r="F281" s="133" t="n">
        <v>1.00393322904724</v>
      </c>
      <c r="G281" s="133" t="n">
        <v>98.9960667709528</v>
      </c>
    </row>
    <row r="282">
      <c r="A282" s="133" t="s">
        <v>235</v>
      </c>
      <c r="B282" s="133" t="s">
        <v>236</v>
      </c>
      <c r="C282" s="133" t="s">
        <v>19</v>
      </c>
      <c r="D282" s="133" t="n">
        <v>156.0122809</v>
      </c>
      <c r="E282" s="133" t="n">
        <v>9080.3345228</v>
      </c>
      <c r="F282" s="133" t="n">
        <v>1.68911241874875</v>
      </c>
      <c r="G282" s="133" t="n">
        <v>98.3108875812512</v>
      </c>
    </row>
    <row r="283">
      <c r="A283" s="133" t="s">
        <v>237</v>
      </c>
      <c r="B283" s="133" t="s">
        <v>238</v>
      </c>
      <c r="C283" s="133" t="s">
        <v>18</v>
      </c>
      <c r="D283" s="133" t="n">
        <v>0</v>
      </c>
      <c r="E283" s="133" t="n">
        <v>117.7827805</v>
      </c>
      <c r="F283" s="133" t="n">
        <v>0</v>
      </c>
      <c r="G283" s="133" t="n">
        <v>100</v>
      </c>
    </row>
    <row r="284">
      <c r="A284" s="133" t="s">
        <v>237</v>
      </c>
      <c r="B284" s="133" t="s">
        <v>238</v>
      </c>
      <c r="C284" s="133" t="s">
        <v>19</v>
      </c>
      <c r="D284" s="133" t="n">
        <v>49.4346997</v>
      </c>
      <c r="E284" s="133" t="n">
        <v>6645.2221371</v>
      </c>
      <c r="F284" s="133" t="n">
        <v>0.738420219364514</v>
      </c>
      <c r="G284" s="133" t="n">
        <v>99.2615797806355</v>
      </c>
    </row>
    <row r="285">
      <c r="A285" s="133" t="s">
        <v>239</v>
      </c>
      <c r="B285" s="133" t="s">
        <v>240</v>
      </c>
      <c r="C285" s="133" t="s">
        <v>19</v>
      </c>
      <c r="D285" s="133" t="n">
        <v>6.8353629</v>
      </c>
      <c r="E285" s="133" t="n">
        <v>899.2079941</v>
      </c>
      <c r="F285" s="133" t="n">
        <v>0.754418963197586</v>
      </c>
      <c r="G285" s="133" t="n">
        <v>99.2455810368024</v>
      </c>
    </row>
    <row r="286">
      <c r="A286" s="133" t="s">
        <v>241</v>
      </c>
      <c r="B286" s="133" t="s">
        <v>242</v>
      </c>
      <c r="C286" s="133" t="s">
        <v>18</v>
      </c>
      <c r="D286" s="133" t="n">
        <v>0</v>
      </c>
      <c r="E286" s="133" t="n">
        <v>14.8225089</v>
      </c>
      <c r="F286" s="133" t="n">
        <v>0</v>
      </c>
      <c r="G286" s="133" t="n">
        <v>100</v>
      </c>
    </row>
    <row r="287">
      <c r="A287" s="133" t="s">
        <v>241</v>
      </c>
      <c r="B287" s="133" t="s">
        <v>242</v>
      </c>
      <c r="C287" s="133" t="s">
        <v>19</v>
      </c>
      <c r="D287" s="133" t="n">
        <v>20.352207</v>
      </c>
      <c r="E287" s="133" t="n">
        <v>2517.9976059</v>
      </c>
      <c r="F287" s="133" t="n">
        <v>0.801788898305869</v>
      </c>
      <c r="G287" s="133" t="n">
        <v>99.1982111016941</v>
      </c>
    </row>
    <row r="288">
      <c r="A288" s="133" t="s">
        <v>243</v>
      </c>
      <c r="B288" s="133" t="s">
        <v>244</v>
      </c>
      <c r="C288" s="133" t="s">
        <v>19</v>
      </c>
      <c r="D288" s="133" t="n">
        <v>0</v>
      </c>
      <c r="E288" s="133" t="n">
        <v>3112.830156</v>
      </c>
      <c r="F288" s="133" t="n">
        <v>0</v>
      </c>
      <c r="G288" s="133" t="n">
        <v>100</v>
      </c>
    </row>
    <row r="289">
      <c r="A289" s="133" t="s">
        <v>245</v>
      </c>
      <c r="B289" s="133" t="s">
        <v>246</v>
      </c>
      <c r="C289" s="133" t="s">
        <v>18</v>
      </c>
      <c r="D289" s="133" t="n">
        <v>0</v>
      </c>
      <c r="E289" s="133" t="n">
        <v>7.9238562</v>
      </c>
      <c r="F289" s="133" t="n">
        <v>0</v>
      </c>
      <c r="G289" s="133" t="n">
        <v>100</v>
      </c>
    </row>
    <row r="290">
      <c r="A290" s="133" t="s">
        <v>245</v>
      </c>
      <c r="B290" s="133" t="s">
        <v>246</v>
      </c>
      <c r="C290" s="133" t="s">
        <v>19</v>
      </c>
      <c r="D290" s="133" t="n">
        <v>4.944515</v>
      </c>
      <c r="E290" s="133" t="n">
        <v>1383.7293803</v>
      </c>
      <c r="F290" s="133" t="n">
        <v>0.35606019647484</v>
      </c>
      <c r="G290" s="133" t="n">
        <v>99.6439398035252</v>
      </c>
    </row>
    <row r="291">
      <c r="A291" s="133" t="s">
        <v>247</v>
      </c>
      <c r="B291" s="133" t="s">
        <v>248</v>
      </c>
      <c r="C291" s="133" t="s">
        <v>18</v>
      </c>
      <c r="D291" s="133" t="n">
        <v>0</v>
      </c>
      <c r="E291" s="133" t="n">
        <v>66.5792994</v>
      </c>
      <c r="F291" s="133" t="n">
        <v>0</v>
      </c>
      <c r="G291" s="133" t="n">
        <v>100</v>
      </c>
    </row>
    <row r="292">
      <c r="A292" s="133" t="s">
        <v>247</v>
      </c>
      <c r="B292" s="133" t="s">
        <v>248</v>
      </c>
      <c r="C292" s="133" t="s">
        <v>19</v>
      </c>
      <c r="D292" s="133" t="n">
        <v>31.0587053</v>
      </c>
      <c r="E292" s="133" t="n">
        <v>1934.216914</v>
      </c>
      <c r="F292" s="133" t="n">
        <v>1.58037401955165</v>
      </c>
      <c r="G292" s="133" t="n">
        <v>98.4196259804484</v>
      </c>
    </row>
    <row r="293">
      <c r="A293" s="133" t="s">
        <v>249</v>
      </c>
      <c r="B293" s="133" t="s">
        <v>250</v>
      </c>
      <c r="C293" s="133" t="s">
        <v>18</v>
      </c>
      <c r="D293" s="133" t="n">
        <v>0</v>
      </c>
      <c r="E293" s="133" t="n">
        <v>17.3112195</v>
      </c>
      <c r="F293" s="133" t="n">
        <v>0</v>
      </c>
      <c r="G293" s="133" t="n">
        <v>100</v>
      </c>
    </row>
    <row r="294">
      <c r="A294" s="133" t="s">
        <v>249</v>
      </c>
      <c r="B294" s="133" t="s">
        <v>250</v>
      </c>
      <c r="C294" s="133" t="s">
        <v>19</v>
      </c>
      <c r="D294" s="133" t="n">
        <v>0</v>
      </c>
      <c r="E294" s="133" t="n">
        <v>7654.3666261</v>
      </c>
      <c r="F294" s="133" t="n">
        <v>0</v>
      </c>
      <c r="G294" s="133" t="n">
        <v>100</v>
      </c>
    </row>
    <row r="295">
      <c r="A295" s="133" t="s">
        <v>251</v>
      </c>
      <c r="B295" s="133" t="s">
        <v>252</v>
      </c>
      <c r="C295" s="133" t="s">
        <v>19</v>
      </c>
      <c r="D295" s="133" t="n">
        <v>41.9941754</v>
      </c>
      <c r="E295" s="133" t="n">
        <v>12580.0592921</v>
      </c>
      <c r="F295" s="133" t="n">
        <v>0.33270478142189</v>
      </c>
      <c r="G295" s="133" t="n">
        <v>99.6672952185781</v>
      </c>
    </row>
    <row r="296">
      <c r="A296" s="133" t="s">
        <v>253</v>
      </c>
      <c r="B296" s="133" t="s">
        <v>254</v>
      </c>
      <c r="C296" s="133" t="s">
        <v>19</v>
      </c>
      <c r="D296" s="133" t="n">
        <v>93.2703556</v>
      </c>
      <c r="E296" s="133" t="n">
        <v>9510.7671863</v>
      </c>
      <c r="F296" s="133" t="n">
        <v>0.971157757277446</v>
      </c>
      <c r="G296" s="133" t="n">
        <v>99.0288422427226</v>
      </c>
    </row>
    <row r="297">
      <c r="A297" s="133" t="s">
        <v>255</v>
      </c>
      <c r="B297" s="133" t="s">
        <v>256</v>
      </c>
      <c r="C297" s="133" t="s">
        <v>19</v>
      </c>
      <c r="D297" s="133" t="n">
        <v>0</v>
      </c>
      <c r="E297" s="133" t="n">
        <v>3251.8996923</v>
      </c>
      <c r="F297" s="133" t="n">
        <v>0</v>
      </c>
      <c r="G297" s="133" t="n">
        <v>100</v>
      </c>
    </row>
    <row r="298">
      <c r="A298" s="133" t="s">
        <v>257</v>
      </c>
      <c r="B298" s="133" t="s">
        <v>258</v>
      </c>
      <c r="C298" s="133" t="s">
        <v>19</v>
      </c>
      <c r="D298" s="133" t="n">
        <v>25.8090108</v>
      </c>
      <c r="E298" s="133" t="n">
        <v>10624.590678</v>
      </c>
      <c r="F298" s="133" t="n">
        <v>0.242329035098475</v>
      </c>
      <c r="G298" s="133" t="n">
        <v>99.7576709649015</v>
      </c>
    </row>
    <row r="299">
      <c r="A299" s="133" t="s">
        <v>259</v>
      </c>
      <c r="B299" s="133" t="s">
        <v>260</v>
      </c>
      <c r="C299" s="133" t="s">
        <v>19</v>
      </c>
      <c r="D299" s="133" t="n">
        <v>27.9598899</v>
      </c>
      <c r="E299" s="133" t="n">
        <v>8993.7378479</v>
      </c>
      <c r="F299" s="133" t="n">
        <v>0.309918273839423</v>
      </c>
      <c r="G299" s="133" t="n">
        <v>99.6900817261606</v>
      </c>
    </row>
    <row r="300">
      <c r="A300" s="133" t="s">
        <v>261</v>
      </c>
      <c r="B300" s="133" t="s">
        <v>262</v>
      </c>
      <c r="C300" s="133" t="s">
        <v>19</v>
      </c>
      <c r="D300" s="133" t="n">
        <v>35.9993896</v>
      </c>
      <c r="E300" s="133" t="n">
        <v>13406.3875094</v>
      </c>
      <c r="F300" s="133" t="n">
        <v>0.267805039912057</v>
      </c>
      <c r="G300" s="133" t="n">
        <v>99.732194960088</v>
      </c>
    </row>
    <row r="301">
      <c r="A301" s="133" t="s">
        <v>263</v>
      </c>
      <c r="B301" s="133" t="s">
        <v>264</v>
      </c>
      <c r="C301" s="133" t="s">
        <v>19</v>
      </c>
      <c r="D301" s="133" t="n">
        <v>45.6075166</v>
      </c>
      <c r="E301" s="133" t="n">
        <v>13479.8558998</v>
      </c>
      <c r="F301" s="133" t="n">
        <v>0.337197441565659</v>
      </c>
      <c r="G301" s="133" t="n">
        <v>99.6628025584344</v>
      </c>
    </row>
    <row r="302">
      <c r="A302" s="133" t="s">
        <v>265</v>
      </c>
      <c r="B302" s="133" t="s">
        <v>266</v>
      </c>
      <c r="C302" s="133" t="s">
        <v>19</v>
      </c>
      <c r="D302" s="133" t="n">
        <v>53.3052623</v>
      </c>
      <c r="E302" s="133" t="n">
        <v>11331.8750496</v>
      </c>
      <c r="F302" s="133" t="n">
        <v>0.468198665631008</v>
      </c>
      <c r="G302" s="133" t="n">
        <v>99.531801334369</v>
      </c>
    </row>
    <row r="303">
      <c r="A303" s="133" t="s">
        <v>267</v>
      </c>
      <c r="B303" s="133" t="s">
        <v>268</v>
      </c>
      <c r="C303" s="133" t="s">
        <v>18</v>
      </c>
      <c r="D303" s="133" t="n">
        <v>0</v>
      </c>
      <c r="E303" s="133" t="n">
        <v>3.5488381</v>
      </c>
      <c r="F303" s="133" t="n">
        <v>0</v>
      </c>
      <c r="G303" s="133" t="n">
        <v>100</v>
      </c>
    </row>
    <row r="304">
      <c r="A304" s="133" t="s">
        <v>267</v>
      </c>
      <c r="B304" s="133" t="s">
        <v>268</v>
      </c>
      <c r="C304" s="133" t="s">
        <v>19</v>
      </c>
      <c r="D304" s="133" t="n">
        <v>16.2168812</v>
      </c>
      <c r="E304" s="133" t="n">
        <v>2559.9089045</v>
      </c>
      <c r="F304" s="133" t="n">
        <v>0.629506574951403</v>
      </c>
      <c r="G304" s="133" t="n">
        <v>99.3704934250486</v>
      </c>
    </row>
    <row r="305">
      <c r="A305" s="133" t="s">
        <v>269</v>
      </c>
      <c r="B305" s="133" t="s">
        <v>270</v>
      </c>
      <c r="C305" s="133" t="s">
        <v>18</v>
      </c>
      <c r="D305" s="133" t="n">
        <v>0</v>
      </c>
      <c r="E305" s="133" t="n">
        <v>137.6149964</v>
      </c>
      <c r="F305" s="133" t="n">
        <v>0</v>
      </c>
      <c r="G305" s="133" t="n">
        <v>100</v>
      </c>
    </row>
    <row r="306">
      <c r="A306" s="133" t="s">
        <v>269</v>
      </c>
      <c r="B306" s="133" t="s">
        <v>270</v>
      </c>
      <c r="C306" s="133" t="s">
        <v>19</v>
      </c>
      <c r="D306" s="133" t="n">
        <v>421.2569332</v>
      </c>
      <c r="E306" s="133" t="n">
        <v>32353.0856524</v>
      </c>
      <c r="F306" s="133" t="n">
        <v>1.28532534893648</v>
      </c>
      <c r="G306" s="133" t="n">
        <v>98.7146746510635</v>
      </c>
    </row>
    <row r="307">
      <c r="A307" s="133" t="s">
        <v>271</v>
      </c>
      <c r="B307" s="133" t="s">
        <v>272</v>
      </c>
      <c r="C307" s="133" t="s">
        <v>19</v>
      </c>
      <c r="D307" s="133" t="n">
        <v>221.275886</v>
      </c>
      <c r="E307" s="133" t="n">
        <v>31865.0972379</v>
      </c>
      <c r="F307" s="133" t="n">
        <v>0.689625733471196</v>
      </c>
      <c r="G307" s="133" t="n">
        <v>99.3103742665288</v>
      </c>
    </row>
    <row r="308">
      <c r="A308" s="133" t="s">
        <v>273</v>
      </c>
      <c r="B308" s="133" t="s">
        <v>274</v>
      </c>
      <c r="C308" s="133" t="s">
        <v>19</v>
      </c>
      <c r="D308" s="133" t="n">
        <v>0</v>
      </c>
      <c r="E308" s="133" t="n">
        <v>9103.9618893</v>
      </c>
      <c r="F308" s="133" t="n">
        <v>0</v>
      </c>
      <c r="G308" s="133" t="n">
        <v>100</v>
      </c>
    </row>
    <row r="309">
      <c r="A309" s="133" t="s">
        <v>275</v>
      </c>
      <c r="B309" s="133" t="s">
        <v>276</v>
      </c>
      <c r="C309" s="133" t="s">
        <v>19</v>
      </c>
      <c r="D309" s="133" t="n">
        <v>354.2632362</v>
      </c>
      <c r="E309" s="133" t="n">
        <v>16612.1299201</v>
      </c>
      <c r="F309" s="133" t="n">
        <v>2.08802915820947</v>
      </c>
      <c r="G309" s="133" t="n">
        <v>97.9119708417905</v>
      </c>
    </row>
    <row r="310">
      <c r="A310" s="133" t="s">
        <v>277</v>
      </c>
      <c r="B310" s="133" t="s">
        <v>278</v>
      </c>
      <c r="C310" s="133" t="s">
        <v>19</v>
      </c>
      <c r="D310" s="133" t="n">
        <v>86.7585948</v>
      </c>
      <c r="E310" s="133" t="n">
        <v>16217.0910065</v>
      </c>
      <c r="F310" s="133" t="n">
        <v>0.532135642327578</v>
      </c>
      <c r="G310" s="133" t="n">
        <v>99.4678643576724</v>
      </c>
    </row>
    <row r="311">
      <c r="A311" s="133" t="s">
        <v>279</v>
      </c>
      <c r="B311" s="133" t="s">
        <v>280</v>
      </c>
      <c r="C311" s="133" t="s">
        <v>19</v>
      </c>
      <c r="D311" s="133" t="n">
        <v>143.4122143</v>
      </c>
      <c r="E311" s="133" t="n">
        <v>14510.5092509</v>
      </c>
      <c r="F311" s="133" t="n">
        <v>0.978660999655103</v>
      </c>
      <c r="G311" s="133" t="n">
        <v>99.0213390003449</v>
      </c>
    </row>
    <row r="312">
      <c r="A312" s="133" t="s">
        <v>281</v>
      </c>
      <c r="B312" s="133" t="s">
        <v>282</v>
      </c>
      <c r="C312" s="133" t="s">
        <v>19</v>
      </c>
      <c r="D312" s="133" t="n">
        <v>13.8390357</v>
      </c>
      <c r="E312" s="133" t="n">
        <v>1074.6771147</v>
      </c>
      <c r="F312" s="133" t="n">
        <v>1.27136705274557</v>
      </c>
      <c r="G312" s="133" t="n">
        <v>98.7286329472544</v>
      </c>
    </row>
    <row r="313">
      <c r="A313" s="133" t="s">
        <v>283</v>
      </c>
      <c r="B313" s="133" t="s">
        <v>284</v>
      </c>
      <c r="C313" s="133" t="s">
        <v>18</v>
      </c>
      <c r="D313" s="133" t="n">
        <v>0</v>
      </c>
      <c r="E313" s="133" t="n">
        <v>78.3163288</v>
      </c>
      <c r="F313" s="133" t="n">
        <v>0</v>
      </c>
      <c r="G313" s="133" t="n">
        <v>100</v>
      </c>
    </row>
    <row r="314">
      <c r="A314" s="133" t="s">
        <v>283</v>
      </c>
      <c r="B314" s="133" t="s">
        <v>284</v>
      </c>
      <c r="C314" s="133" t="s">
        <v>19</v>
      </c>
      <c r="D314" s="133" t="n">
        <v>130.0818539</v>
      </c>
      <c r="E314" s="133" t="n">
        <v>16510.2829988</v>
      </c>
      <c r="F314" s="133" t="n">
        <v>0.781724770168687</v>
      </c>
      <c r="G314" s="133" t="n">
        <v>99.2182752298313</v>
      </c>
    </row>
    <row r="315">
      <c r="A315" s="133" t="s">
        <v>285</v>
      </c>
      <c r="B315" s="133" t="s">
        <v>286</v>
      </c>
      <c r="C315" s="133" t="s">
        <v>18</v>
      </c>
      <c r="D315" s="133" t="n">
        <v>0</v>
      </c>
      <c r="E315" s="133" t="n">
        <v>133.0819355</v>
      </c>
      <c r="F315" s="133" t="n">
        <v>0</v>
      </c>
      <c r="G315" s="133" t="n">
        <v>100</v>
      </c>
    </row>
    <row r="316">
      <c r="A316" s="133" t="s">
        <v>285</v>
      </c>
      <c r="B316" s="133" t="s">
        <v>286</v>
      </c>
      <c r="C316" s="133" t="s">
        <v>19</v>
      </c>
      <c r="D316" s="133" t="n">
        <v>0</v>
      </c>
      <c r="E316" s="133" t="n">
        <v>2438.1173673</v>
      </c>
      <c r="F316" s="133" t="n">
        <v>0</v>
      </c>
      <c r="G316" s="133" t="n">
        <v>100</v>
      </c>
    </row>
    <row r="317">
      <c r="A317" s="133" t="s">
        <v>287</v>
      </c>
      <c r="B317" s="133" t="s">
        <v>288</v>
      </c>
      <c r="C317" s="133" t="s">
        <v>18</v>
      </c>
      <c r="D317" s="133" t="n">
        <v>0</v>
      </c>
      <c r="E317" s="133" t="n">
        <v>208.8750457</v>
      </c>
      <c r="F317" s="133" t="n">
        <v>0</v>
      </c>
      <c r="G317" s="133" t="n">
        <v>100</v>
      </c>
    </row>
    <row r="318">
      <c r="A318" s="133" t="s">
        <v>287</v>
      </c>
      <c r="B318" s="133" t="s">
        <v>288</v>
      </c>
      <c r="C318" s="133" t="s">
        <v>19</v>
      </c>
      <c r="D318" s="133" t="n">
        <v>0</v>
      </c>
      <c r="E318" s="133" t="n">
        <v>3027.4413883</v>
      </c>
      <c r="F318" s="133" t="n">
        <v>0</v>
      </c>
      <c r="G318" s="133" t="n">
        <v>100</v>
      </c>
    </row>
    <row r="319">
      <c r="A319" s="133" t="s">
        <v>289</v>
      </c>
      <c r="B319" s="133" t="s">
        <v>290</v>
      </c>
      <c r="C319" s="133" t="s">
        <v>19</v>
      </c>
      <c r="D319" s="133" t="n">
        <v>27.3381913</v>
      </c>
      <c r="E319" s="133" t="n">
        <v>4348.8934115</v>
      </c>
      <c r="F319" s="133" t="n">
        <v>0.624697086015934</v>
      </c>
      <c r="G319" s="133" t="n">
        <v>99.3753029139841</v>
      </c>
    </row>
    <row r="320">
      <c r="A320" s="133" t="s">
        <v>291</v>
      </c>
      <c r="B320" s="133" t="s">
        <v>292</v>
      </c>
      <c r="C320" s="133" t="s">
        <v>18</v>
      </c>
      <c r="D320" s="133" t="n">
        <v>0</v>
      </c>
      <c r="E320" s="133" t="n">
        <v>8.1321997</v>
      </c>
      <c r="F320" s="133" t="n">
        <v>0</v>
      </c>
      <c r="G320" s="133" t="n">
        <v>100</v>
      </c>
    </row>
    <row r="321">
      <c r="A321" s="133" t="s">
        <v>291</v>
      </c>
      <c r="B321" s="133" t="s">
        <v>292</v>
      </c>
      <c r="C321" s="133" t="s">
        <v>19</v>
      </c>
      <c r="D321" s="133" t="n">
        <v>43.3722384</v>
      </c>
      <c r="E321" s="133" t="n">
        <v>7316.0343155</v>
      </c>
      <c r="F321" s="133" t="n">
        <v>0.589344236961818</v>
      </c>
      <c r="G321" s="133" t="n">
        <v>99.4106557630382</v>
      </c>
    </row>
    <row r="322">
      <c r="A322" s="133" t="s">
        <v>293</v>
      </c>
      <c r="B322" s="133" t="s">
        <v>294</v>
      </c>
      <c r="C322" s="133" t="s">
        <v>19</v>
      </c>
      <c r="D322" s="133" t="n">
        <v>20.2048015</v>
      </c>
      <c r="E322" s="133" t="n">
        <v>411.3936294</v>
      </c>
      <c r="F322" s="133" t="n">
        <v>4.68138900733895</v>
      </c>
      <c r="G322" s="133" t="n">
        <v>95.318610992661</v>
      </c>
    </row>
    <row r="323">
      <c r="A323" s="133" t="s">
        <v>295</v>
      </c>
      <c r="B323" s="133" t="s">
        <v>296</v>
      </c>
      <c r="C323" s="133" t="s">
        <v>19</v>
      </c>
      <c r="D323" s="133" t="n">
        <v>87.4573137</v>
      </c>
      <c r="E323" s="133" t="n">
        <v>29345.9210005</v>
      </c>
      <c r="F323" s="133" t="n">
        <v>0.2971365120456</v>
      </c>
      <c r="G323" s="133" t="n">
        <v>99.7028634879544</v>
      </c>
    </row>
    <row r="324">
      <c r="A324" s="133" t="s">
        <v>297</v>
      </c>
      <c r="B324" s="133" t="s">
        <v>298</v>
      </c>
      <c r="C324" s="133" t="s">
        <v>19</v>
      </c>
      <c r="D324" s="133" t="n">
        <v>257.7244085</v>
      </c>
      <c r="E324" s="133" t="n">
        <v>24707.2727792</v>
      </c>
      <c r="F324" s="133" t="n">
        <v>1.03234303037285</v>
      </c>
      <c r="G324" s="133" t="n">
        <v>98.9676569696272</v>
      </c>
    </row>
    <row r="325">
      <c r="A325" t="s">
        <v>22</v>
      </c>
    </row>
    <row r="326">
      <c r="A326" t="s">
        <v>23</v>
      </c>
    </row>
    <row r="327">
      <c r="A327" t="s">
        <v>24</v>
      </c>
    </row>
    <row r="328">
      <c r="A328" t="s">
        <v>25</v>
      </c>
    </row>
    <row r="329">
      <c r="A329" t="s">
        <v>26</v>
      </c>
    </row>
    <row r="332">
      <c r="G332" s="7" t="str">
        <f>=HYPERLINK("#'Indice'!A1", "Ir al Índice")</f>
      </c>
    </row>
    <row r="333">
      <c r="A333" s="14" t="s">
        <v>466</v>
      </c>
    </row>
    <row r="334">
      <c r="A334" s="5" t="s">
        <v>28</v>
      </c>
      <c r="B334" s="5" t="s">
        <v>10</v>
      </c>
      <c r="C334" s="5" t="s">
        <v>11</v>
      </c>
      <c r="D334" s="5" t="s">
        <v>12</v>
      </c>
      <c r="E334" s="5" t="s">
        <v>13</v>
      </c>
      <c r="F334" s="5" t="s">
        <v>14</v>
      </c>
      <c r="G334" s="5" t="s">
        <v>15</v>
      </c>
    </row>
    <row r="335">
      <c r="A335" s="134" t="s">
        <v>29</v>
      </c>
      <c r="B335" s="134" t="s">
        <v>30</v>
      </c>
      <c r="C335" s="134" t="s">
        <v>19</v>
      </c>
      <c r="D335" s="134" t="n">
        <v>15.9770449</v>
      </c>
      <c r="E335" s="134" t="n">
        <v>935.2965249</v>
      </c>
      <c r="F335" s="134" t="n">
        <v>1.67954260553661</v>
      </c>
      <c r="G335" s="134" t="n">
        <v>98.3204573944634</v>
      </c>
    </row>
    <row r="336">
      <c r="A336" s="134" t="s">
        <v>31</v>
      </c>
      <c r="B336" s="134" t="s">
        <v>32</v>
      </c>
      <c r="C336" s="134" t="s">
        <v>19</v>
      </c>
      <c r="D336" s="134" t="n">
        <v>0</v>
      </c>
      <c r="E336" s="134" t="n">
        <v>728.6527579</v>
      </c>
      <c r="F336" s="134" t="n">
        <v>0</v>
      </c>
      <c r="G336" s="134" t="n">
        <v>100</v>
      </c>
    </row>
    <row r="337">
      <c r="A337" s="134" t="s">
        <v>33</v>
      </c>
      <c r="B337" s="134" t="s">
        <v>34</v>
      </c>
      <c r="C337" s="134" t="s">
        <v>19</v>
      </c>
      <c r="D337" s="134" t="n">
        <v>1.131677</v>
      </c>
      <c r="E337" s="134" t="n">
        <v>29.423602</v>
      </c>
      <c r="F337" s="134" t="n">
        <v>3.7037037037037</v>
      </c>
      <c r="G337" s="134" t="n">
        <v>96.2962962962963</v>
      </c>
    </row>
    <row r="338">
      <c r="A338" s="134" t="s">
        <v>35</v>
      </c>
      <c r="B338" s="134" t="s">
        <v>36</v>
      </c>
      <c r="C338" s="134" t="s">
        <v>18</v>
      </c>
      <c r="D338" s="134" t="n">
        <v>0</v>
      </c>
      <c r="E338" s="134" t="n">
        <v>9.0667216</v>
      </c>
      <c r="F338" s="134" t="n">
        <v>0</v>
      </c>
      <c r="G338" s="134" t="n">
        <v>100</v>
      </c>
    </row>
    <row r="339">
      <c r="A339" s="134" t="s">
        <v>35</v>
      </c>
      <c r="B339" s="134" t="s">
        <v>36</v>
      </c>
      <c r="C339" s="134" t="s">
        <v>19</v>
      </c>
      <c r="D339" s="134" t="n">
        <v>0</v>
      </c>
      <c r="E339" s="134" t="n">
        <v>937.7198366</v>
      </c>
      <c r="F339" s="134" t="n">
        <v>0</v>
      </c>
      <c r="G339" s="134" t="n">
        <v>100</v>
      </c>
    </row>
    <row r="340">
      <c r="A340" s="134" t="s">
        <v>37</v>
      </c>
      <c r="B340" s="134" t="s">
        <v>38</v>
      </c>
      <c r="C340" s="134" t="s">
        <v>18</v>
      </c>
      <c r="D340" s="134" t="n">
        <v>0</v>
      </c>
      <c r="E340" s="134" t="n">
        <v>1.4395777</v>
      </c>
      <c r="F340" s="134" t="n">
        <v>0</v>
      </c>
      <c r="G340" s="134" t="n">
        <v>100</v>
      </c>
    </row>
    <row r="341">
      <c r="A341" s="134" t="s">
        <v>37</v>
      </c>
      <c r="B341" s="134" t="s">
        <v>38</v>
      </c>
      <c r="C341" s="134" t="s">
        <v>19</v>
      </c>
      <c r="D341" s="134" t="n">
        <v>0</v>
      </c>
      <c r="E341" s="134" t="n">
        <v>40.2006752</v>
      </c>
      <c r="F341" s="134" t="n">
        <v>0</v>
      </c>
      <c r="G341" s="134" t="n">
        <v>100</v>
      </c>
    </row>
    <row r="342">
      <c r="A342" s="134" t="s">
        <v>39</v>
      </c>
      <c r="B342" s="134" t="s">
        <v>40</v>
      </c>
      <c r="C342" s="134" t="s">
        <v>19</v>
      </c>
      <c r="D342" s="134" t="n">
        <v>0</v>
      </c>
      <c r="E342" s="134" t="n">
        <v>25.4556528</v>
      </c>
      <c r="F342" s="134" t="n">
        <v>0</v>
      </c>
      <c r="G342" s="134" t="n">
        <v>100</v>
      </c>
    </row>
    <row r="343">
      <c r="A343" s="134" t="s">
        <v>41</v>
      </c>
      <c r="B343" s="134" t="s">
        <v>42</v>
      </c>
      <c r="C343" s="134" t="s">
        <v>19</v>
      </c>
      <c r="D343" s="134" t="n">
        <v>12.6924029</v>
      </c>
      <c r="E343" s="134" t="n">
        <v>594.9608466</v>
      </c>
      <c r="F343" s="134" t="n">
        <v>2.08875751268405</v>
      </c>
      <c r="G343" s="134" t="n">
        <v>97.9112424873159</v>
      </c>
    </row>
    <row r="344">
      <c r="A344" t="s">
        <v>22</v>
      </c>
    </row>
    <row r="345">
      <c r="A345" t="s">
        <v>23</v>
      </c>
    </row>
    <row r="346">
      <c r="A346" t="s">
        <v>24</v>
      </c>
    </row>
    <row r="347">
      <c r="A347" t="s">
        <v>25</v>
      </c>
    </row>
    <row r="348">
      <c r="A348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469</v>
      </c>
    </row>
    <row r="11">
      <c r="A11" t="s">
        <v>470</v>
      </c>
    </row>
    <row r="12">
      <c r="A12" s="3" t="s">
        <v>6</v>
      </c>
    </row>
    <row r="13">
      <c r="A13" s="3" t="s">
        <v>7</v>
      </c>
    </row>
    <row r="15">
      <c r="A15" s="4" t="s">
        <v>471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35" t="s">
        <v>16</v>
      </c>
      <c r="B17" s="135" t="s">
        <v>17</v>
      </c>
      <c r="C17" s="135" t="s">
        <v>18</v>
      </c>
      <c r="D17" s="135" t="n">
        <v>84075.4574155</v>
      </c>
      <c r="E17" s="135" t="n">
        <v>274706.9199712</v>
      </c>
      <c r="F17" s="135" t="n">
        <v>23.4335526811236</v>
      </c>
      <c r="G17" s="135" t="n">
        <v>76.5664473188764</v>
      </c>
    </row>
    <row r="18">
      <c r="A18" s="135" t="s">
        <v>16</v>
      </c>
      <c r="B18" s="135" t="s">
        <v>17</v>
      </c>
      <c r="C18" s="135" t="s">
        <v>19</v>
      </c>
      <c r="D18" s="135" t="n">
        <v>1072573.9566609</v>
      </c>
      <c r="E18" s="135" t="n">
        <v>5513352.7020982</v>
      </c>
      <c r="F18" s="135" t="n">
        <v>16.2858472654627</v>
      </c>
      <c r="G18" s="135" t="n">
        <v>83.7141527345373</v>
      </c>
    </row>
    <row r="19">
      <c r="A19" s="135" t="s">
        <v>16</v>
      </c>
      <c r="B19" s="135" t="s">
        <v>20</v>
      </c>
      <c r="C19" s="135" t="s">
        <v>18</v>
      </c>
      <c r="D19" s="135" t="n">
        <v>447.4587028</v>
      </c>
      <c r="E19" s="135" t="n">
        <v>3143.3462506</v>
      </c>
      <c r="F19" s="135" t="n">
        <v>12.4612366476859</v>
      </c>
      <c r="G19" s="135" t="n">
        <v>87.5387633523141</v>
      </c>
    </row>
    <row r="20">
      <c r="A20" s="135" t="s">
        <v>16</v>
      </c>
      <c r="B20" s="135" t="s">
        <v>20</v>
      </c>
      <c r="C20" s="135" t="s">
        <v>19</v>
      </c>
      <c r="D20" s="135" t="n">
        <v>2305.2856073</v>
      </c>
      <c r="E20" s="135" t="n">
        <v>18284.2332119</v>
      </c>
      <c r="F20" s="135" t="n">
        <v>11.1964035077415</v>
      </c>
      <c r="G20" s="135" t="n">
        <v>88.8035964922585</v>
      </c>
    </row>
    <row r="21">
      <c r="A21" s="135" t="s">
        <v>16</v>
      </c>
      <c r="B21" s="135" t="s">
        <v>21</v>
      </c>
      <c r="C21" s="135" t="s">
        <v>18</v>
      </c>
      <c r="D21" s="135" t="n">
        <v>83627.9987127</v>
      </c>
      <c r="E21" s="135" t="n">
        <v>271563.5737206</v>
      </c>
      <c r="F21" s="135" t="n">
        <v>23.544477178834</v>
      </c>
      <c r="G21" s="135" t="n">
        <v>76.455522821166</v>
      </c>
    </row>
    <row r="22">
      <c r="A22" s="135" t="s">
        <v>16</v>
      </c>
      <c r="B22" s="135" t="s">
        <v>21</v>
      </c>
      <c r="C22" s="135" t="s">
        <v>19</v>
      </c>
      <c r="D22" s="135" t="n">
        <v>1070268.6710536</v>
      </c>
      <c r="E22" s="135" t="n">
        <v>5495068.4688863</v>
      </c>
      <c r="F22" s="135" t="n">
        <v>16.3018082429107</v>
      </c>
      <c r="G22" s="135" t="n">
        <v>83.6981917570893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472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36" t="s">
        <v>16</v>
      </c>
      <c r="B33" s="136" t="s">
        <v>17</v>
      </c>
      <c r="C33" s="136" t="s">
        <v>18</v>
      </c>
      <c r="D33" s="136" t="n">
        <v>84075.4574155</v>
      </c>
      <c r="E33" s="136" t="n">
        <v>274706.9199712</v>
      </c>
      <c r="F33" s="136" t="n">
        <v>23.4335526811236</v>
      </c>
      <c r="G33" s="136" t="n">
        <v>76.5664473188764</v>
      </c>
    </row>
    <row r="34">
      <c r="A34" s="136" t="s">
        <v>16</v>
      </c>
      <c r="B34" s="136" t="s">
        <v>17</v>
      </c>
      <c r="C34" s="136" t="s">
        <v>19</v>
      </c>
      <c r="D34" s="136" t="n">
        <v>1072573.9566609</v>
      </c>
      <c r="E34" s="136" t="n">
        <v>5513352.7020982</v>
      </c>
      <c r="F34" s="136" t="n">
        <v>16.2858472654627</v>
      </c>
      <c r="G34" s="136" t="n">
        <v>83.7141527345373</v>
      </c>
    </row>
    <row r="35">
      <c r="A35" s="136" t="s">
        <v>29</v>
      </c>
      <c r="B35" s="136" t="s">
        <v>30</v>
      </c>
      <c r="C35" s="136" t="s">
        <v>18</v>
      </c>
      <c r="D35" s="136" t="n">
        <v>1606.7037027</v>
      </c>
      <c r="E35" s="136" t="n">
        <v>3875.2226539</v>
      </c>
      <c r="F35" s="136" t="n">
        <v>29.3091077512488</v>
      </c>
      <c r="G35" s="136" t="n">
        <v>70.6908922487512</v>
      </c>
    </row>
    <row r="36">
      <c r="A36" s="136" t="s">
        <v>29</v>
      </c>
      <c r="B36" s="136" t="s">
        <v>30</v>
      </c>
      <c r="C36" s="136" t="s">
        <v>19</v>
      </c>
      <c r="D36" s="136" t="n">
        <v>21255.4869013</v>
      </c>
      <c r="E36" s="136" t="n">
        <v>111929.7019331</v>
      </c>
      <c r="F36" s="136" t="n">
        <v>15.9593473473456</v>
      </c>
      <c r="G36" s="136" t="n">
        <v>84.0406526526544</v>
      </c>
    </row>
    <row r="37">
      <c r="A37" s="136" t="s">
        <v>31</v>
      </c>
      <c r="B37" s="136" t="s">
        <v>32</v>
      </c>
      <c r="C37" s="136" t="s">
        <v>18</v>
      </c>
      <c r="D37" s="136" t="n">
        <v>203.7251285</v>
      </c>
      <c r="E37" s="136" t="n">
        <v>847.3329234</v>
      </c>
      <c r="F37" s="136" t="n">
        <v>19.382861691771</v>
      </c>
      <c r="G37" s="136" t="n">
        <v>80.617138308229</v>
      </c>
    </row>
    <row r="38">
      <c r="A38" s="136" t="s">
        <v>31</v>
      </c>
      <c r="B38" s="136" t="s">
        <v>32</v>
      </c>
      <c r="C38" s="136" t="s">
        <v>19</v>
      </c>
      <c r="D38" s="136" t="n">
        <v>4840.6764126</v>
      </c>
      <c r="E38" s="136" t="n">
        <v>27715.6496599</v>
      </c>
      <c r="F38" s="136" t="n">
        <v>14.8686200089662</v>
      </c>
      <c r="G38" s="136" t="n">
        <v>85.1313799910338</v>
      </c>
    </row>
    <row r="39">
      <c r="A39" s="136" t="s">
        <v>33</v>
      </c>
      <c r="B39" s="136" t="s">
        <v>34</v>
      </c>
      <c r="C39" s="136" t="s">
        <v>18</v>
      </c>
      <c r="D39" s="136" t="n">
        <v>901.4721243</v>
      </c>
      <c r="E39" s="136" t="n">
        <v>1578.2517692</v>
      </c>
      <c r="F39" s="136" t="n">
        <v>36.3537298109274</v>
      </c>
      <c r="G39" s="136" t="n">
        <v>63.6462701890726</v>
      </c>
    </row>
    <row r="40">
      <c r="A40" s="136" t="s">
        <v>33</v>
      </c>
      <c r="B40" s="136" t="s">
        <v>34</v>
      </c>
      <c r="C40" s="136" t="s">
        <v>19</v>
      </c>
      <c r="D40" s="136" t="n">
        <v>15950.7311761</v>
      </c>
      <c r="E40" s="136" t="n">
        <v>76411.1366488</v>
      </c>
      <c r="F40" s="136" t="n">
        <v>17.2698230901301</v>
      </c>
      <c r="G40" s="136" t="n">
        <v>82.7301769098699</v>
      </c>
    </row>
    <row r="41">
      <c r="A41" s="136" t="s">
        <v>35</v>
      </c>
      <c r="B41" s="136" t="s">
        <v>36</v>
      </c>
      <c r="C41" s="136" t="s">
        <v>18</v>
      </c>
      <c r="D41" s="136" t="n">
        <v>455.5719491</v>
      </c>
      <c r="E41" s="136" t="n">
        <v>1419.2621143</v>
      </c>
      <c r="F41" s="136" t="n">
        <v>24.2993210969201</v>
      </c>
      <c r="G41" s="136" t="n">
        <v>75.7006789030799</v>
      </c>
    </row>
    <row r="42">
      <c r="A42" s="136" t="s">
        <v>35</v>
      </c>
      <c r="B42" s="136" t="s">
        <v>36</v>
      </c>
      <c r="C42" s="136" t="s">
        <v>19</v>
      </c>
      <c r="D42" s="136" t="n">
        <v>3939.0092279</v>
      </c>
      <c r="E42" s="136" t="n">
        <v>24379.2365828</v>
      </c>
      <c r="F42" s="136" t="n">
        <v>13.9097924858455</v>
      </c>
      <c r="G42" s="136" t="n">
        <v>86.0902075141545</v>
      </c>
    </row>
    <row r="43">
      <c r="A43" s="136" t="s">
        <v>37</v>
      </c>
      <c r="B43" s="136" t="s">
        <v>38</v>
      </c>
      <c r="C43" s="136" t="s">
        <v>18</v>
      </c>
      <c r="D43" s="136" t="n">
        <v>1129.8804902</v>
      </c>
      <c r="E43" s="136" t="n">
        <v>4608.6135883</v>
      </c>
      <c r="F43" s="136" t="n">
        <v>19.6894947479904</v>
      </c>
      <c r="G43" s="136" t="n">
        <v>80.3105052520096</v>
      </c>
    </row>
    <row r="44">
      <c r="A44" s="136" t="s">
        <v>37</v>
      </c>
      <c r="B44" s="136" t="s">
        <v>38</v>
      </c>
      <c r="C44" s="136" t="s">
        <v>19</v>
      </c>
      <c r="D44" s="136" t="n">
        <v>20300.5545725</v>
      </c>
      <c r="E44" s="136" t="n">
        <v>109852.2958091</v>
      </c>
      <c r="F44" s="136" t="n">
        <v>15.5974721360155</v>
      </c>
      <c r="G44" s="136" t="n">
        <v>84.4025278639845</v>
      </c>
    </row>
    <row r="45">
      <c r="A45" s="136" t="s">
        <v>39</v>
      </c>
      <c r="B45" s="136" t="s">
        <v>40</v>
      </c>
      <c r="C45" s="136" t="s">
        <v>18</v>
      </c>
      <c r="D45" s="136" t="n">
        <v>15263.8764484</v>
      </c>
      <c r="E45" s="136" t="n">
        <v>38459.0364032</v>
      </c>
      <c r="F45" s="136" t="n">
        <v>28.4122279269625</v>
      </c>
      <c r="G45" s="136" t="n">
        <v>71.5877720730375</v>
      </c>
    </row>
    <row r="46">
      <c r="A46" s="136" t="s">
        <v>39</v>
      </c>
      <c r="B46" s="136" t="s">
        <v>40</v>
      </c>
      <c r="C46" s="136" t="s">
        <v>19</v>
      </c>
      <c r="D46" s="136" t="n">
        <v>125576.904708</v>
      </c>
      <c r="E46" s="136" t="n">
        <v>498668.5185112</v>
      </c>
      <c r="F46" s="136" t="n">
        <v>20.1165919744204</v>
      </c>
      <c r="G46" s="136" t="n">
        <v>79.8834080255796</v>
      </c>
    </row>
    <row r="47">
      <c r="A47" s="136" t="s">
        <v>41</v>
      </c>
      <c r="B47" s="136" t="s">
        <v>42</v>
      </c>
      <c r="C47" s="136" t="s">
        <v>18</v>
      </c>
      <c r="D47" s="136" t="n">
        <v>136.904486</v>
      </c>
      <c r="E47" s="136" t="n">
        <v>612.9916194</v>
      </c>
      <c r="F47" s="136" t="n">
        <v>18.256460463543</v>
      </c>
      <c r="G47" s="136" t="n">
        <v>81.743539536457</v>
      </c>
    </row>
    <row r="48">
      <c r="A48" s="136" t="s">
        <v>41</v>
      </c>
      <c r="B48" s="136" t="s">
        <v>42</v>
      </c>
      <c r="C48" s="136" t="s">
        <v>19</v>
      </c>
      <c r="D48" s="136" t="n">
        <v>2210.652504</v>
      </c>
      <c r="E48" s="136" t="n">
        <v>23888.215516</v>
      </c>
      <c r="F48" s="136" t="n">
        <v>8.4703003299068</v>
      </c>
      <c r="G48" s="136" t="n">
        <v>91.5296996700932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473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37" t="s">
        <v>16</v>
      </c>
      <c r="B59" s="137" t="s">
        <v>17</v>
      </c>
      <c r="C59" s="137" t="s">
        <v>18</v>
      </c>
      <c r="D59" s="137" t="n">
        <v>83627.9987127</v>
      </c>
      <c r="E59" s="137" t="n">
        <v>271563.5737206</v>
      </c>
      <c r="F59" s="137" t="n">
        <v>23.544477178834</v>
      </c>
      <c r="G59" s="137" t="n">
        <v>76.455522821166</v>
      </c>
    </row>
    <row r="60">
      <c r="A60" s="137" t="s">
        <v>16</v>
      </c>
      <c r="B60" s="137" t="s">
        <v>17</v>
      </c>
      <c r="C60" s="137" t="s">
        <v>19</v>
      </c>
      <c r="D60" s="137" t="n">
        <v>1070268.6710536</v>
      </c>
      <c r="E60" s="137" t="n">
        <v>5495068.4688863</v>
      </c>
      <c r="F60" s="137" t="n">
        <v>16.3018082429107</v>
      </c>
      <c r="G60" s="137" t="n">
        <v>83.6981917570893</v>
      </c>
    </row>
    <row r="61">
      <c r="A61" s="137" t="s">
        <v>44</v>
      </c>
      <c r="B61" s="137" t="s">
        <v>45</v>
      </c>
      <c r="C61" s="137" t="s">
        <v>18</v>
      </c>
      <c r="D61" s="137" t="n">
        <v>37.111489</v>
      </c>
      <c r="E61" s="137" t="n">
        <v>565.5272906</v>
      </c>
      <c r="F61" s="137" t="n">
        <v>6.15816476739726</v>
      </c>
      <c r="G61" s="137" t="n">
        <v>93.8418352326027</v>
      </c>
    </row>
    <row r="62">
      <c r="A62" s="137" t="s">
        <v>44</v>
      </c>
      <c r="B62" s="137" t="s">
        <v>45</v>
      </c>
      <c r="C62" s="137" t="s">
        <v>19</v>
      </c>
      <c r="D62" s="137" t="n">
        <v>1048.5890588</v>
      </c>
      <c r="E62" s="137" t="n">
        <v>6544.443342</v>
      </c>
      <c r="F62" s="137" t="n">
        <v>13.8098852138379</v>
      </c>
      <c r="G62" s="137" t="n">
        <v>86.1901147861621</v>
      </c>
    </row>
    <row r="63">
      <c r="A63" s="137" t="s">
        <v>46</v>
      </c>
      <c r="B63" s="137" t="s">
        <v>47</v>
      </c>
      <c r="C63" s="137" t="s">
        <v>18</v>
      </c>
      <c r="D63" s="137" t="n">
        <v>532.8884433</v>
      </c>
      <c r="E63" s="137" t="n">
        <v>2256.7811131</v>
      </c>
      <c r="F63" s="137" t="n">
        <v>19.1022066422691</v>
      </c>
      <c r="G63" s="137" t="n">
        <v>80.8977933577309</v>
      </c>
    </row>
    <row r="64">
      <c r="A64" s="137" t="s">
        <v>46</v>
      </c>
      <c r="B64" s="137" t="s">
        <v>47</v>
      </c>
      <c r="C64" s="137" t="s">
        <v>19</v>
      </c>
      <c r="D64" s="137" t="n">
        <v>7118.123598</v>
      </c>
      <c r="E64" s="137" t="n">
        <v>49921.6936395</v>
      </c>
      <c r="F64" s="137" t="n">
        <v>12.4792188031772</v>
      </c>
      <c r="G64" s="137" t="n">
        <v>87.5207811968228</v>
      </c>
    </row>
    <row r="65">
      <c r="A65" s="137" t="s">
        <v>29</v>
      </c>
      <c r="B65" s="137" t="s">
        <v>30</v>
      </c>
      <c r="C65" s="137" t="s">
        <v>18</v>
      </c>
      <c r="D65" s="137" t="n">
        <v>1203.3825303</v>
      </c>
      <c r="E65" s="137" t="n">
        <v>2814.387003</v>
      </c>
      <c r="F65" s="137" t="n">
        <v>29.9515071814386</v>
      </c>
      <c r="G65" s="137" t="n">
        <v>70.0484928185614</v>
      </c>
    </row>
    <row r="66">
      <c r="A66" s="137" t="s">
        <v>29</v>
      </c>
      <c r="B66" s="137" t="s">
        <v>30</v>
      </c>
      <c r="C66" s="137" t="s">
        <v>19</v>
      </c>
      <c r="D66" s="137" t="n">
        <v>16995.9688228</v>
      </c>
      <c r="E66" s="137" t="n">
        <v>96451.6101309</v>
      </c>
      <c r="F66" s="137" t="n">
        <v>14.9813411441212</v>
      </c>
      <c r="G66" s="137" t="n">
        <v>85.0186588558788</v>
      </c>
    </row>
    <row r="67">
      <c r="A67" s="137" t="s">
        <v>31</v>
      </c>
      <c r="B67" s="137" t="s">
        <v>32</v>
      </c>
      <c r="C67" s="137" t="s">
        <v>18</v>
      </c>
      <c r="D67" s="137" t="n">
        <v>129.2198377</v>
      </c>
      <c r="E67" s="137" t="n">
        <v>387.095559</v>
      </c>
      <c r="F67" s="137" t="n">
        <v>25.0273066667973</v>
      </c>
      <c r="G67" s="137" t="n">
        <v>74.9726933332027</v>
      </c>
    </row>
    <row r="68">
      <c r="A68" s="137" t="s">
        <v>31</v>
      </c>
      <c r="B68" s="137" t="s">
        <v>32</v>
      </c>
      <c r="C68" s="137" t="s">
        <v>19</v>
      </c>
      <c r="D68" s="137" t="n">
        <v>3421.9422151</v>
      </c>
      <c r="E68" s="137" t="n">
        <v>18979.595299</v>
      </c>
      <c r="F68" s="137" t="n">
        <v>15.2754792520208</v>
      </c>
      <c r="G68" s="137" t="n">
        <v>84.7245207479792</v>
      </c>
    </row>
    <row r="69">
      <c r="A69" s="137" t="s">
        <v>48</v>
      </c>
      <c r="B69" s="137" t="s">
        <v>49</v>
      </c>
      <c r="C69" s="137" t="s">
        <v>18</v>
      </c>
      <c r="D69" s="137" t="n">
        <v>332.5587455</v>
      </c>
      <c r="E69" s="137" t="n">
        <v>2142.4853216</v>
      </c>
      <c r="F69" s="137" t="n">
        <v>13.4364777549055</v>
      </c>
      <c r="G69" s="137" t="n">
        <v>86.5635222450945</v>
      </c>
    </row>
    <row r="70">
      <c r="A70" s="137" t="s">
        <v>48</v>
      </c>
      <c r="B70" s="137" t="s">
        <v>49</v>
      </c>
      <c r="C70" s="137" t="s">
        <v>19</v>
      </c>
      <c r="D70" s="137" t="n">
        <v>3453.42715</v>
      </c>
      <c r="E70" s="137" t="n">
        <v>13591.832626</v>
      </c>
      <c r="F70" s="137" t="n">
        <v>20.2603374508993</v>
      </c>
      <c r="G70" s="137" t="n">
        <v>79.7396625491007</v>
      </c>
    </row>
    <row r="71">
      <c r="A71" s="137" t="s">
        <v>50</v>
      </c>
      <c r="B71" s="137" t="s">
        <v>51</v>
      </c>
      <c r="C71" s="137" t="s">
        <v>18</v>
      </c>
      <c r="D71" s="137" t="n">
        <v>969.5794373</v>
      </c>
      <c r="E71" s="137" t="n">
        <v>5256.1124458</v>
      </c>
      <c r="F71" s="137" t="n">
        <v>15.5738423215575</v>
      </c>
      <c r="G71" s="137" t="n">
        <v>84.4261576784425</v>
      </c>
    </row>
    <row r="72">
      <c r="A72" s="137" t="s">
        <v>50</v>
      </c>
      <c r="B72" s="137" t="s">
        <v>51</v>
      </c>
      <c r="C72" s="137" t="s">
        <v>19</v>
      </c>
      <c r="D72" s="137" t="n">
        <v>15394.4088087</v>
      </c>
      <c r="E72" s="137" t="n">
        <v>110755.280287</v>
      </c>
      <c r="F72" s="137" t="n">
        <v>12.2032871575462</v>
      </c>
      <c r="G72" s="137" t="n">
        <v>87.7967128424538</v>
      </c>
    </row>
    <row r="73">
      <c r="A73" s="137" t="s">
        <v>33</v>
      </c>
      <c r="B73" s="137" t="s">
        <v>34</v>
      </c>
      <c r="C73" s="137" t="s">
        <v>18</v>
      </c>
      <c r="D73" s="137" t="n">
        <v>878.8385843</v>
      </c>
      <c r="E73" s="137" t="n">
        <v>1445.8455602</v>
      </c>
      <c r="F73" s="137" t="n">
        <v>37.8046448322563</v>
      </c>
      <c r="G73" s="137" t="n">
        <v>62.1953551677437</v>
      </c>
    </row>
    <row r="74">
      <c r="A74" s="137" t="s">
        <v>33</v>
      </c>
      <c r="B74" s="137" t="s">
        <v>34</v>
      </c>
      <c r="C74" s="137" t="s">
        <v>19</v>
      </c>
      <c r="D74" s="137" t="n">
        <v>15716.4740371</v>
      </c>
      <c r="E74" s="137" t="n">
        <v>75246.6410158</v>
      </c>
      <c r="F74" s="137" t="n">
        <v>17.2778538069634</v>
      </c>
      <c r="G74" s="137" t="n">
        <v>82.7221461930366</v>
      </c>
    </row>
    <row r="75">
      <c r="A75" s="137" t="s">
        <v>52</v>
      </c>
      <c r="B75" s="137" t="s">
        <v>53</v>
      </c>
      <c r="C75" s="137" t="s">
        <v>18</v>
      </c>
      <c r="D75" s="137" t="n">
        <v>2499.9410311</v>
      </c>
      <c r="E75" s="137" t="n">
        <v>8629.6043498</v>
      </c>
      <c r="F75" s="137" t="n">
        <v>22.4622025926619</v>
      </c>
      <c r="G75" s="137" t="n">
        <v>77.5377974073381</v>
      </c>
    </row>
    <row r="76">
      <c r="A76" s="137" t="s">
        <v>52</v>
      </c>
      <c r="B76" s="137" t="s">
        <v>53</v>
      </c>
      <c r="C76" s="137" t="s">
        <v>19</v>
      </c>
      <c r="D76" s="137" t="n">
        <v>25857.5623419</v>
      </c>
      <c r="E76" s="137" t="n">
        <v>86984.2672392</v>
      </c>
      <c r="F76" s="137" t="n">
        <v>22.9148733567068</v>
      </c>
      <c r="G76" s="137" t="n">
        <v>77.0851266432932</v>
      </c>
    </row>
    <row r="77">
      <c r="A77" s="137" t="s">
        <v>54</v>
      </c>
      <c r="B77" s="137" t="s">
        <v>55</v>
      </c>
      <c r="C77" s="137" t="s">
        <v>18</v>
      </c>
      <c r="D77" s="137" t="n">
        <v>104.5014173</v>
      </c>
      <c r="E77" s="137" t="n">
        <v>553.9288236</v>
      </c>
      <c r="F77" s="137" t="n">
        <v>15.8712967310187</v>
      </c>
      <c r="G77" s="137" t="n">
        <v>84.1287032689813</v>
      </c>
    </row>
    <row r="78">
      <c r="A78" s="137" t="s">
        <v>54</v>
      </c>
      <c r="B78" s="137" t="s">
        <v>55</v>
      </c>
      <c r="C78" s="137" t="s">
        <v>19</v>
      </c>
      <c r="D78" s="137" t="n">
        <v>1968.4719322</v>
      </c>
      <c r="E78" s="137" t="n">
        <v>9504.7428584</v>
      </c>
      <c r="F78" s="137" t="n">
        <v>17.15710869296</v>
      </c>
      <c r="G78" s="137" t="n">
        <v>82.84289130704</v>
      </c>
    </row>
    <row r="79">
      <c r="A79" s="137" t="s">
        <v>35</v>
      </c>
      <c r="B79" s="137" t="s">
        <v>36</v>
      </c>
      <c r="C79" s="137" t="s">
        <v>18</v>
      </c>
      <c r="D79" s="137" t="n">
        <v>167.6444077</v>
      </c>
      <c r="E79" s="137" t="n">
        <v>638.3780602</v>
      </c>
      <c r="F79" s="137" t="n">
        <v>20.7989745170229</v>
      </c>
      <c r="G79" s="137" t="n">
        <v>79.2010254829771</v>
      </c>
    </row>
    <row r="80">
      <c r="A80" s="137" t="s">
        <v>35</v>
      </c>
      <c r="B80" s="137" t="s">
        <v>36</v>
      </c>
      <c r="C80" s="137" t="s">
        <v>19</v>
      </c>
      <c r="D80" s="137" t="n">
        <v>1599.987777</v>
      </c>
      <c r="E80" s="137" t="n">
        <v>12922.6012452</v>
      </c>
      <c r="F80" s="137" t="n">
        <v>11.0172351125145</v>
      </c>
      <c r="G80" s="137" t="n">
        <v>88.9827648874855</v>
      </c>
    </row>
    <row r="81">
      <c r="A81" s="137" t="s">
        <v>56</v>
      </c>
      <c r="B81" s="137" t="s">
        <v>57</v>
      </c>
      <c r="C81" s="137" t="s">
        <v>18</v>
      </c>
      <c r="D81" s="137" t="n">
        <v>1528.7869748</v>
      </c>
      <c r="E81" s="137" t="n">
        <v>5142.224692</v>
      </c>
      <c r="F81" s="137" t="n">
        <v>22.9168685524626</v>
      </c>
      <c r="G81" s="137" t="n">
        <v>77.0831314475374</v>
      </c>
    </row>
    <row r="82">
      <c r="A82" s="137" t="s">
        <v>56</v>
      </c>
      <c r="B82" s="137" t="s">
        <v>57</v>
      </c>
      <c r="C82" s="137" t="s">
        <v>19</v>
      </c>
      <c r="D82" s="137" t="n">
        <v>15589.1689419</v>
      </c>
      <c r="E82" s="137" t="n">
        <v>85583.9976478</v>
      </c>
      <c r="F82" s="137" t="n">
        <v>15.408402709308</v>
      </c>
      <c r="G82" s="137" t="n">
        <v>84.591597290692</v>
      </c>
    </row>
    <row r="83">
      <c r="A83" s="137" t="s">
        <v>37</v>
      </c>
      <c r="B83" s="137" t="s">
        <v>38</v>
      </c>
      <c r="C83" s="137" t="s">
        <v>18</v>
      </c>
      <c r="D83" s="137" t="n">
        <v>1099.9110998</v>
      </c>
      <c r="E83" s="137" t="n">
        <v>4314.7870538</v>
      </c>
      <c r="F83" s="137" t="n">
        <v>20.3134333364218</v>
      </c>
      <c r="G83" s="137" t="n">
        <v>79.6865666635782</v>
      </c>
    </row>
    <row r="84">
      <c r="A84" s="137" t="s">
        <v>37</v>
      </c>
      <c r="B84" s="137" t="s">
        <v>38</v>
      </c>
      <c r="C84" s="137" t="s">
        <v>19</v>
      </c>
      <c r="D84" s="137" t="n">
        <v>20166.2142402</v>
      </c>
      <c r="E84" s="137" t="n">
        <v>108686.2067031</v>
      </c>
      <c r="F84" s="137" t="n">
        <v>15.6506289075266</v>
      </c>
      <c r="G84" s="137" t="n">
        <v>84.3493710924734</v>
      </c>
    </row>
    <row r="85">
      <c r="A85" s="137" t="s">
        <v>58</v>
      </c>
      <c r="B85" s="137" t="s">
        <v>59</v>
      </c>
      <c r="C85" s="137" t="s">
        <v>18</v>
      </c>
      <c r="D85" s="137" t="n">
        <v>260.5354179</v>
      </c>
      <c r="E85" s="137" t="n">
        <v>967.2652395</v>
      </c>
      <c r="F85" s="137" t="n">
        <v>21.2196838574522</v>
      </c>
      <c r="G85" s="137" t="n">
        <v>78.7803161425478</v>
      </c>
    </row>
    <row r="86">
      <c r="A86" s="137" t="s">
        <v>58</v>
      </c>
      <c r="B86" s="137" t="s">
        <v>59</v>
      </c>
      <c r="C86" s="137" t="s">
        <v>19</v>
      </c>
      <c r="D86" s="137" t="n">
        <v>2955.7239441</v>
      </c>
      <c r="E86" s="137" t="n">
        <v>20287.7290065</v>
      </c>
      <c r="F86" s="137" t="n">
        <v>12.7163720054068</v>
      </c>
      <c r="G86" s="137" t="n">
        <v>87.2836279945932</v>
      </c>
    </row>
    <row r="87">
      <c r="A87" s="137" t="s">
        <v>39</v>
      </c>
      <c r="B87" s="137" t="s">
        <v>40</v>
      </c>
      <c r="C87" s="137" t="s">
        <v>18</v>
      </c>
      <c r="D87" s="137" t="n">
        <v>15227.7632999</v>
      </c>
      <c r="E87" s="137" t="n">
        <v>37832.2388038</v>
      </c>
      <c r="F87" s="137" t="n">
        <v>28.6991381382515</v>
      </c>
      <c r="G87" s="137" t="n">
        <v>71.3008618617485</v>
      </c>
    </row>
    <row r="88">
      <c r="A88" s="137" t="s">
        <v>39</v>
      </c>
      <c r="B88" s="137" t="s">
        <v>40</v>
      </c>
      <c r="C88" s="137" t="s">
        <v>19</v>
      </c>
      <c r="D88" s="137" t="n">
        <v>125378.5281304</v>
      </c>
      <c r="E88" s="137" t="n">
        <v>495847.6402442</v>
      </c>
      <c r="F88" s="137" t="n">
        <v>20.1824286408355</v>
      </c>
      <c r="G88" s="137" t="n">
        <v>79.8175713591645</v>
      </c>
    </row>
    <row r="89">
      <c r="A89" s="137" t="s">
        <v>41</v>
      </c>
      <c r="B89" s="137" t="s">
        <v>42</v>
      </c>
      <c r="C89" s="137" t="s">
        <v>18</v>
      </c>
      <c r="D89" s="137" t="n">
        <v>97.6284164</v>
      </c>
      <c r="E89" s="137" t="n">
        <v>314.6388557</v>
      </c>
      <c r="F89" s="137" t="n">
        <v>23.6808553593648</v>
      </c>
      <c r="G89" s="137" t="n">
        <v>76.3191446406352</v>
      </c>
    </row>
    <row r="90">
      <c r="A90" s="137" t="s">
        <v>41</v>
      </c>
      <c r="B90" s="137" t="s">
        <v>42</v>
      </c>
      <c r="C90" s="137" t="s">
        <v>19</v>
      </c>
      <c r="D90" s="137" t="n">
        <v>1648.659243</v>
      </c>
      <c r="E90" s="137" t="n">
        <v>17795.7056289</v>
      </c>
      <c r="F90" s="137" t="n">
        <v>8.47885366203222</v>
      </c>
      <c r="G90" s="137" t="n">
        <v>91.5211463379678</v>
      </c>
    </row>
    <row r="91">
      <c r="A91" s="137" t="s">
        <v>60</v>
      </c>
      <c r="B91" s="137" t="s">
        <v>61</v>
      </c>
      <c r="C91" s="137" t="s">
        <v>18</v>
      </c>
      <c r="D91" s="137" t="n">
        <v>62.9138515</v>
      </c>
      <c r="E91" s="137" t="n">
        <v>352.5357703</v>
      </c>
      <c r="F91" s="137" t="n">
        <v>15.1435572927991</v>
      </c>
      <c r="G91" s="137" t="n">
        <v>84.8564427072009</v>
      </c>
    </row>
    <row r="92">
      <c r="A92" s="137" t="s">
        <v>60</v>
      </c>
      <c r="B92" s="137" t="s">
        <v>61</v>
      </c>
      <c r="C92" s="137" t="s">
        <v>19</v>
      </c>
      <c r="D92" s="137" t="n">
        <v>1120.6155232</v>
      </c>
      <c r="E92" s="137" t="n">
        <v>6579.8572578</v>
      </c>
      <c r="F92" s="137" t="n">
        <v>14.5525548244906</v>
      </c>
      <c r="G92" s="137" t="n">
        <v>85.4474451755094</v>
      </c>
    </row>
    <row r="93">
      <c r="A93" s="137" t="s">
        <v>62</v>
      </c>
      <c r="B93" s="137" t="s">
        <v>63</v>
      </c>
      <c r="C93" s="137" t="s">
        <v>18</v>
      </c>
      <c r="D93" s="137" t="n">
        <v>67.5838793</v>
      </c>
      <c r="E93" s="137" t="n">
        <v>260.6540425</v>
      </c>
      <c r="F93" s="137" t="n">
        <v>20.5899059223205</v>
      </c>
      <c r="G93" s="137" t="n">
        <v>79.4100940776795</v>
      </c>
    </row>
    <row r="94">
      <c r="A94" s="137" t="s">
        <v>62</v>
      </c>
      <c r="B94" s="137" t="s">
        <v>63</v>
      </c>
      <c r="C94" s="137" t="s">
        <v>19</v>
      </c>
      <c r="D94" s="137" t="n">
        <v>928.24416</v>
      </c>
      <c r="E94" s="137" t="n">
        <v>6216.7153019</v>
      </c>
      <c r="F94" s="137" t="n">
        <v>12.99159449329</v>
      </c>
      <c r="G94" s="137" t="n">
        <v>87.00840550671</v>
      </c>
    </row>
    <row r="95">
      <c r="A95" s="137" t="s">
        <v>64</v>
      </c>
      <c r="B95" s="137" t="s">
        <v>65</v>
      </c>
      <c r="C95" s="137" t="s">
        <v>18</v>
      </c>
      <c r="D95" s="137" t="n">
        <v>148.5629443</v>
      </c>
      <c r="E95" s="137" t="n">
        <v>532.8972435</v>
      </c>
      <c r="F95" s="137" t="n">
        <v>21.8006784489663</v>
      </c>
      <c r="G95" s="137" t="n">
        <v>78.1993215510337</v>
      </c>
    </row>
    <row r="96">
      <c r="A96" s="137" t="s">
        <v>64</v>
      </c>
      <c r="B96" s="137" t="s">
        <v>65</v>
      </c>
      <c r="C96" s="137" t="s">
        <v>19</v>
      </c>
      <c r="D96" s="137" t="n">
        <v>1380.381235</v>
      </c>
      <c r="E96" s="137" t="n">
        <v>7937.9229263</v>
      </c>
      <c r="F96" s="137" t="n">
        <v>14.8136529040647</v>
      </c>
      <c r="G96" s="137" t="n">
        <v>85.1863470959353</v>
      </c>
    </row>
    <row r="97">
      <c r="A97" s="137" t="s">
        <v>66</v>
      </c>
      <c r="B97" s="137" t="s">
        <v>67</v>
      </c>
      <c r="C97" s="137" t="s">
        <v>18</v>
      </c>
      <c r="D97" s="137" t="n">
        <v>279.662677</v>
      </c>
      <c r="E97" s="137" t="n">
        <v>919.4991375</v>
      </c>
      <c r="F97" s="137" t="n">
        <v>23.3215128782772</v>
      </c>
      <c r="G97" s="137" t="n">
        <v>76.6784871217228</v>
      </c>
    </row>
    <row r="98">
      <c r="A98" s="137" t="s">
        <v>66</v>
      </c>
      <c r="B98" s="137" t="s">
        <v>67</v>
      </c>
      <c r="C98" s="137" t="s">
        <v>19</v>
      </c>
      <c r="D98" s="137" t="n">
        <v>2922.0737377</v>
      </c>
      <c r="E98" s="137" t="n">
        <v>13696.5342491</v>
      </c>
      <c r="F98" s="137" t="n">
        <v>17.5831437868982</v>
      </c>
      <c r="G98" s="137" t="n">
        <v>82.4168562131018</v>
      </c>
    </row>
    <row r="99">
      <c r="A99" s="137" t="s">
        <v>68</v>
      </c>
      <c r="B99" s="137" t="s">
        <v>69</v>
      </c>
      <c r="C99" s="137" t="s">
        <v>18</v>
      </c>
      <c r="D99" s="137" t="n">
        <v>7.5257336</v>
      </c>
      <c r="E99" s="137" t="n">
        <v>105.6907829</v>
      </c>
      <c r="F99" s="137" t="n">
        <v>6.64720469473197</v>
      </c>
      <c r="G99" s="137" t="n">
        <v>93.352795305268</v>
      </c>
    </row>
    <row r="100">
      <c r="A100" s="137" t="s">
        <v>68</v>
      </c>
      <c r="B100" s="137" t="s">
        <v>69</v>
      </c>
      <c r="C100" s="137" t="s">
        <v>19</v>
      </c>
      <c r="D100" s="137" t="n">
        <v>156.7261932</v>
      </c>
      <c r="E100" s="137" t="n">
        <v>1146.4096398</v>
      </c>
      <c r="F100" s="137" t="n">
        <v>12.0268500973682</v>
      </c>
      <c r="G100" s="137" t="n">
        <v>87.9731499026318</v>
      </c>
    </row>
    <row r="101">
      <c r="A101" s="137" t="s">
        <v>70</v>
      </c>
      <c r="B101" s="137" t="s">
        <v>71</v>
      </c>
      <c r="C101" s="137" t="s">
        <v>18</v>
      </c>
      <c r="D101" s="137" t="n">
        <v>264.0179628</v>
      </c>
      <c r="E101" s="137" t="n">
        <v>2914.8656702</v>
      </c>
      <c r="F101" s="137" t="n">
        <v>8.30536733270853</v>
      </c>
      <c r="G101" s="137" t="n">
        <v>91.6946326672915</v>
      </c>
    </row>
    <row r="102">
      <c r="A102" s="137" t="s">
        <v>70</v>
      </c>
      <c r="B102" s="137" t="s">
        <v>71</v>
      </c>
      <c r="C102" s="137" t="s">
        <v>19</v>
      </c>
      <c r="D102" s="137" t="n">
        <v>14046.5882043</v>
      </c>
      <c r="E102" s="137" t="n">
        <v>94486.646443</v>
      </c>
      <c r="F102" s="137" t="n">
        <v>12.9421999168708</v>
      </c>
      <c r="G102" s="137" t="n">
        <v>87.0578000831293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474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38" t="s">
        <v>74</v>
      </c>
      <c r="B113" s="138" t="s">
        <v>75</v>
      </c>
      <c r="C113" s="138" t="s">
        <v>18</v>
      </c>
      <c r="D113" s="138" t="n">
        <v>1564.5312167</v>
      </c>
      <c r="E113" s="138" t="n">
        <v>8238.6768502</v>
      </c>
      <c r="F113" s="138" t="n">
        <v>15.9593798889422</v>
      </c>
      <c r="G113" s="138" t="n">
        <v>84.0406201110578</v>
      </c>
    </row>
    <row r="114">
      <c r="A114" s="138" t="s">
        <v>74</v>
      </c>
      <c r="B114" s="138" t="s">
        <v>75</v>
      </c>
      <c r="C114" s="138" t="s">
        <v>19</v>
      </c>
      <c r="D114" s="138" t="n">
        <v>40028.3986236</v>
      </c>
      <c r="E114" s="138" t="n">
        <v>467889.7958433</v>
      </c>
      <c r="F114" s="138" t="n">
        <v>7.88087512116256</v>
      </c>
      <c r="G114" s="138" t="n">
        <v>92.1191248788374</v>
      </c>
    </row>
    <row r="115">
      <c r="A115" s="138" t="s">
        <v>76</v>
      </c>
      <c r="B115" s="138" t="s">
        <v>77</v>
      </c>
      <c r="C115" s="138" t="s">
        <v>18</v>
      </c>
      <c r="D115" s="138" t="n">
        <v>445.9390353</v>
      </c>
      <c r="E115" s="138" t="n">
        <v>2420.2950619</v>
      </c>
      <c r="F115" s="138" t="n">
        <v>15.5583605587427</v>
      </c>
      <c r="G115" s="138" t="n">
        <v>84.4416394412573</v>
      </c>
    </row>
    <row r="116">
      <c r="A116" s="138" t="s">
        <v>76</v>
      </c>
      <c r="B116" s="138" t="s">
        <v>77</v>
      </c>
      <c r="C116" s="138" t="s">
        <v>19</v>
      </c>
      <c r="D116" s="138" t="n">
        <v>11238.6844693</v>
      </c>
      <c r="E116" s="138" t="n">
        <v>144505.7419031</v>
      </c>
      <c r="F116" s="138" t="n">
        <v>7.21610701010078</v>
      </c>
      <c r="G116" s="138" t="n">
        <v>92.7838929898992</v>
      </c>
    </row>
    <row r="117">
      <c r="A117" s="138" t="s">
        <v>78</v>
      </c>
      <c r="B117" s="138" t="s">
        <v>79</v>
      </c>
      <c r="C117" s="138" t="s">
        <v>18</v>
      </c>
      <c r="D117" s="138" t="n">
        <v>2182.1199479</v>
      </c>
      <c r="E117" s="138" t="n">
        <v>6733.3217543</v>
      </c>
      <c r="F117" s="138" t="n">
        <v>24.4757357042841</v>
      </c>
      <c r="G117" s="138" t="n">
        <v>75.5242642957159</v>
      </c>
    </row>
    <row r="118">
      <c r="A118" s="138" t="s">
        <v>78</v>
      </c>
      <c r="B118" s="138" t="s">
        <v>79</v>
      </c>
      <c r="C118" s="138" t="s">
        <v>19</v>
      </c>
      <c r="D118" s="138" t="n">
        <v>15053.0108721</v>
      </c>
      <c r="E118" s="138" t="n">
        <v>71037.7759207</v>
      </c>
      <c r="F118" s="138" t="n">
        <v>17.4850427471746</v>
      </c>
      <c r="G118" s="138" t="n">
        <v>82.5149572528254</v>
      </c>
    </row>
    <row r="119">
      <c r="A119" s="138" t="s">
        <v>80</v>
      </c>
      <c r="B119" s="138" t="s">
        <v>81</v>
      </c>
      <c r="C119" s="138" t="s">
        <v>18</v>
      </c>
      <c r="D119" s="138" t="n">
        <v>4609.8065474</v>
      </c>
      <c r="E119" s="138" t="n">
        <v>16298.5483092</v>
      </c>
      <c r="F119" s="138" t="n">
        <v>22.0476770124497</v>
      </c>
      <c r="G119" s="138" t="n">
        <v>77.9523229875503</v>
      </c>
    </row>
    <row r="120">
      <c r="A120" s="138" t="s">
        <v>80</v>
      </c>
      <c r="B120" s="138" t="s">
        <v>81</v>
      </c>
      <c r="C120" s="138" t="s">
        <v>19</v>
      </c>
      <c r="D120" s="138" t="n">
        <v>69277.1040673</v>
      </c>
      <c r="E120" s="138" t="n">
        <v>259677.8341229</v>
      </c>
      <c r="F120" s="138" t="n">
        <v>21.0597550073087</v>
      </c>
      <c r="G120" s="138" t="n">
        <v>78.9402449926913</v>
      </c>
    </row>
    <row r="121">
      <c r="A121" s="138" t="s">
        <v>82</v>
      </c>
      <c r="B121" s="138" t="s">
        <v>83</v>
      </c>
      <c r="C121" s="138" t="s">
        <v>18</v>
      </c>
      <c r="D121" s="138" t="n">
        <v>8762.9260206</v>
      </c>
      <c r="E121" s="138" t="n">
        <v>32830.1885425</v>
      </c>
      <c r="F121" s="138" t="n">
        <v>21.0682131228859</v>
      </c>
      <c r="G121" s="138" t="n">
        <v>78.9317868771141</v>
      </c>
    </row>
    <row r="122">
      <c r="A122" s="138" t="s">
        <v>82</v>
      </c>
      <c r="B122" s="138" t="s">
        <v>83</v>
      </c>
      <c r="C122" s="138" t="s">
        <v>19</v>
      </c>
      <c r="D122" s="138" t="n">
        <v>54381.9722449</v>
      </c>
      <c r="E122" s="138" t="n">
        <v>240069.2497546</v>
      </c>
      <c r="F122" s="138" t="n">
        <v>18.4689239445548</v>
      </c>
      <c r="G122" s="138" t="n">
        <v>81.5310760554452</v>
      </c>
    </row>
    <row r="123">
      <c r="A123" s="138" t="s">
        <v>84</v>
      </c>
      <c r="B123" s="138" t="s">
        <v>85</v>
      </c>
      <c r="C123" s="138" t="s">
        <v>18</v>
      </c>
      <c r="D123" s="138" t="n">
        <v>1919.4563845</v>
      </c>
      <c r="E123" s="138" t="n">
        <v>5210.8970852</v>
      </c>
      <c r="F123" s="138" t="n">
        <v>26.9195123727963</v>
      </c>
      <c r="G123" s="138" t="n">
        <v>73.0804876272037</v>
      </c>
    </row>
    <row r="124">
      <c r="A124" s="138" t="s">
        <v>84</v>
      </c>
      <c r="B124" s="138" t="s">
        <v>85</v>
      </c>
      <c r="C124" s="138" t="s">
        <v>19</v>
      </c>
      <c r="D124" s="138" t="n">
        <v>41138.0435696</v>
      </c>
      <c r="E124" s="138" t="n">
        <v>110039.1241385</v>
      </c>
      <c r="F124" s="138" t="n">
        <v>27.2118099533597</v>
      </c>
      <c r="G124" s="138" t="n">
        <v>72.7881900466403</v>
      </c>
    </row>
    <row r="125">
      <c r="A125" s="138" t="s">
        <v>86</v>
      </c>
      <c r="B125" s="138" t="s">
        <v>87</v>
      </c>
      <c r="C125" s="138" t="s">
        <v>18</v>
      </c>
      <c r="D125" s="138" t="n">
        <v>12121.4898083</v>
      </c>
      <c r="E125" s="138" t="n">
        <v>36941.4168692</v>
      </c>
      <c r="F125" s="138" t="n">
        <v>24.7060164779411</v>
      </c>
      <c r="G125" s="138" t="n">
        <v>75.2939835220589</v>
      </c>
    </row>
    <row r="126">
      <c r="A126" s="138" t="s">
        <v>86</v>
      </c>
      <c r="B126" s="138" t="s">
        <v>87</v>
      </c>
      <c r="C126" s="138" t="s">
        <v>19</v>
      </c>
      <c r="D126" s="138" t="n">
        <v>115699.1536604</v>
      </c>
      <c r="E126" s="138" t="n">
        <v>460262.9211913</v>
      </c>
      <c r="F126" s="138" t="n">
        <v>20.0879812599103</v>
      </c>
      <c r="G126" s="138" t="n">
        <v>79.9120187400897</v>
      </c>
    </row>
    <row r="127">
      <c r="A127" s="138" t="s">
        <v>88</v>
      </c>
      <c r="B127" s="138" t="s">
        <v>89</v>
      </c>
      <c r="C127" s="138" t="s">
        <v>18</v>
      </c>
      <c r="D127" s="138" t="n">
        <v>12164.1224753</v>
      </c>
      <c r="E127" s="138" t="n">
        <v>32276.370692</v>
      </c>
      <c r="F127" s="138" t="n">
        <v>27.3717090166104</v>
      </c>
      <c r="G127" s="138" t="n">
        <v>72.6282909833896</v>
      </c>
    </row>
    <row r="128">
      <c r="A128" s="138" t="s">
        <v>88</v>
      </c>
      <c r="B128" s="138" t="s">
        <v>89</v>
      </c>
      <c r="C128" s="138" t="s">
        <v>19</v>
      </c>
      <c r="D128" s="138" t="n">
        <v>150615.5564793</v>
      </c>
      <c r="E128" s="138" t="n">
        <v>722385.6395554</v>
      </c>
      <c r="F128" s="138" t="n">
        <v>17.252617426347</v>
      </c>
      <c r="G128" s="138" t="n">
        <v>82.747382573653</v>
      </c>
    </row>
    <row r="129">
      <c r="A129" s="138" t="s">
        <v>90</v>
      </c>
      <c r="B129" s="138" t="s">
        <v>91</v>
      </c>
      <c r="C129" s="138" t="s">
        <v>18</v>
      </c>
      <c r="D129" s="138" t="n">
        <v>1399.271968</v>
      </c>
      <c r="E129" s="138" t="n">
        <v>7119.4430136</v>
      </c>
      <c r="F129" s="138" t="n">
        <v>16.425857315597</v>
      </c>
      <c r="G129" s="138" t="n">
        <v>83.574142684403</v>
      </c>
    </row>
    <row r="130">
      <c r="A130" s="138" t="s">
        <v>90</v>
      </c>
      <c r="B130" s="138" t="s">
        <v>91</v>
      </c>
      <c r="C130" s="138" t="s">
        <v>19</v>
      </c>
      <c r="D130" s="138" t="n">
        <v>42033.1580088</v>
      </c>
      <c r="E130" s="138" t="n">
        <v>305119.4058102</v>
      </c>
      <c r="F130" s="138" t="n">
        <v>12.1079785631989</v>
      </c>
      <c r="G130" s="138" t="n">
        <v>87.8920214368011</v>
      </c>
    </row>
    <row r="131">
      <c r="A131" s="138" t="s">
        <v>92</v>
      </c>
      <c r="B131" s="138" t="s">
        <v>93</v>
      </c>
      <c r="C131" s="138" t="s">
        <v>18</v>
      </c>
      <c r="D131" s="138" t="n">
        <v>4158.4131456</v>
      </c>
      <c r="E131" s="138" t="n">
        <v>20407.8663079</v>
      </c>
      <c r="F131" s="138" t="n">
        <v>16.9273216706307</v>
      </c>
      <c r="G131" s="138" t="n">
        <v>83.0726783293693</v>
      </c>
    </row>
    <row r="132">
      <c r="A132" s="138" t="s">
        <v>92</v>
      </c>
      <c r="B132" s="138" t="s">
        <v>93</v>
      </c>
      <c r="C132" s="138" t="s">
        <v>19</v>
      </c>
      <c r="D132" s="138" t="n">
        <v>92468.2378517</v>
      </c>
      <c r="E132" s="138" t="n">
        <v>618647.6454094</v>
      </c>
      <c r="F132" s="138" t="n">
        <v>13.0032586851598</v>
      </c>
      <c r="G132" s="138" t="n">
        <v>86.9967413148402</v>
      </c>
    </row>
    <row r="133">
      <c r="A133" s="138" t="s">
        <v>94</v>
      </c>
      <c r="B133" s="138" t="s">
        <v>95</v>
      </c>
      <c r="C133" s="138" t="s">
        <v>18</v>
      </c>
      <c r="D133" s="138" t="n">
        <v>7911.7624691</v>
      </c>
      <c r="E133" s="138" t="n">
        <v>29254.7723251</v>
      </c>
      <c r="F133" s="138" t="n">
        <v>21.2873288104724</v>
      </c>
      <c r="G133" s="138" t="n">
        <v>78.7126711895276</v>
      </c>
    </row>
    <row r="134">
      <c r="A134" s="138" t="s">
        <v>94</v>
      </c>
      <c r="B134" s="138" t="s">
        <v>95</v>
      </c>
      <c r="C134" s="138" t="s">
        <v>19</v>
      </c>
      <c r="D134" s="138" t="n">
        <v>178179.7012138</v>
      </c>
      <c r="E134" s="138" t="n">
        <v>902882.8580935</v>
      </c>
      <c r="F134" s="138" t="n">
        <v>16.4819047408293</v>
      </c>
      <c r="G134" s="138" t="n">
        <v>83.5180952591707</v>
      </c>
    </row>
    <row r="135">
      <c r="A135" s="138" t="s">
        <v>96</v>
      </c>
      <c r="B135" s="138" t="s">
        <v>97</v>
      </c>
      <c r="C135" s="138" t="s">
        <v>18</v>
      </c>
      <c r="D135" s="138" t="n">
        <v>417.7905486</v>
      </c>
      <c r="E135" s="138" t="n">
        <v>1975.9660817</v>
      </c>
      <c r="F135" s="138" t="n">
        <v>17.4533427212958</v>
      </c>
      <c r="G135" s="138" t="n">
        <v>82.5466572787042</v>
      </c>
    </row>
    <row r="136">
      <c r="A136" s="138" t="s">
        <v>96</v>
      </c>
      <c r="B136" s="138" t="s">
        <v>97</v>
      </c>
      <c r="C136" s="138" t="s">
        <v>19</v>
      </c>
      <c r="D136" s="138" t="n">
        <v>15455.7699596</v>
      </c>
      <c r="E136" s="138" t="n">
        <v>116623.7893118</v>
      </c>
      <c r="F136" s="138" t="n">
        <v>11.7018636682767</v>
      </c>
      <c r="G136" s="138" t="n">
        <v>88.2981363317233</v>
      </c>
    </row>
    <row r="137">
      <c r="A137" s="138" t="s">
        <v>98</v>
      </c>
      <c r="B137" s="138" t="s">
        <v>99</v>
      </c>
      <c r="C137" s="138" t="s">
        <v>18</v>
      </c>
      <c r="D137" s="138" t="n">
        <v>175.9836077</v>
      </c>
      <c r="E137" s="138" t="n">
        <v>560.1311416</v>
      </c>
      <c r="F137" s="138" t="n">
        <v>23.9070889242947</v>
      </c>
      <c r="G137" s="138" t="n">
        <v>76.0929110757053</v>
      </c>
    </row>
    <row r="138">
      <c r="A138" s="138" t="s">
        <v>98</v>
      </c>
      <c r="B138" s="138" t="s">
        <v>99</v>
      </c>
      <c r="C138" s="138" t="s">
        <v>19</v>
      </c>
      <c r="D138" s="138" t="n">
        <v>12730.0681357</v>
      </c>
      <c r="E138" s="138" t="n">
        <v>143242.0385959</v>
      </c>
      <c r="F138" s="138" t="n">
        <v>8.1617594340802</v>
      </c>
      <c r="G138" s="138" t="n">
        <v>91.8382405659198</v>
      </c>
    </row>
    <row r="139">
      <c r="A139" s="138" t="s">
        <v>100</v>
      </c>
      <c r="B139" s="138" t="s">
        <v>101</v>
      </c>
      <c r="C139" s="138" t="s">
        <v>18</v>
      </c>
      <c r="D139" s="138" t="n">
        <v>991.5503116</v>
      </c>
      <c r="E139" s="138" t="n">
        <v>3947.6229787</v>
      </c>
      <c r="F139" s="138" t="n">
        <v>20.0752282481624</v>
      </c>
      <c r="G139" s="138" t="n">
        <v>79.9247717518376</v>
      </c>
    </row>
    <row r="140">
      <c r="A140" s="138" t="s">
        <v>100</v>
      </c>
      <c r="B140" s="138" t="s">
        <v>101</v>
      </c>
      <c r="C140" s="138" t="s">
        <v>19</v>
      </c>
      <c r="D140" s="138" t="n">
        <v>11325.8596783</v>
      </c>
      <c r="E140" s="138" t="n">
        <v>57476.0146239</v>
      </c>
      <c r="F140" s="138" t="n">
        <v>16.4615568880481</v>
      </c>
      <c r="G140" s="138" t="n">
        <v>83.5384431119519</v>
      </c>
    </row>
    <row r="141">
      <c r="A141" s="138" t="s">
        <v>102</v>
      </c>
      <c r="B141" s="138" t="s">
        <v>103</v>
      </c>
      <c r="C141" s="138" t="s">
        <v>18</v>
      </c>
      <c r="D141" s="138" t="n">
        <v>948.941233</v>
      </c>
      <c r="E141" s="138" t="n">
        <v>2086.7506218</v>
      </c>
      <c r="F141" s="138" t="n">
        <v>31.2594715929268</v>
      </c>
      <c r="G141" s="138" t="n">
        <v>68.7405284070732</v>
      </c>
    </row>
    <row r="142">
      <c r="A142" s="138" t="s">
        <v>102</v>
      </c>
      <c r="B142" s="138" t="s">
        <v>103</v>
      </c>
      <c r="C142" s="138" t="s">
        <v>19</v>
      </c>
      <c r="D142" s="138" t="n">
        <v>12906.2045249</v>
      </c>
      <c r="E142" s="138" t="n">
        <v>57901.3157519</v>
      </c>
      <c r="F142" s="138" t="n">
        <v>18.227166372226</v>
      </c>
      <c r="G142" s="138" t="n">
        <v>81.772833627774</v>
      </c>
    </row>
    <row r="143">
      <c r="A143" s="138" t="s">
        <v>104</v>
      </c>
      <c r="B143" s="138" t="s">
        <v>105</v>
      </c>
      <c r="C143" s="138" t="s">
        <v>18</v>
      </c>
      <c r="D143" s="138" t="n">
        <v>1488.0105534</v>
      </c>
      <c r="E143" s="138" t="n">
        <v>5567.2018826</v>
      </c>
      <c r="F143" s="138" t="n">
        <v>21.0909390312227</v>
      </c>
      <c r="G143" s="138" t="n">
        <v>78.9090609687773</v>
      </c>
    </row>
    <row r="144">
      <c r="A144" s="138" t="s">
        <v>104</v>
      </c>
      <c r="B144" s="138" t="s">
        <v>105</v>
      </c>
      <c r="C144" s="138" t="s">
        <v>19</v>
      </c>
      <c r="D144" s="138" t="n">
        <v>31553.0639117</v>
      </c>
      <c r="E144" s="138" t="n">
        <v>191795.6708768</v>
      </c>
      <c r="F144" s="138" t="n">
        <v>14.1272633317485</v>
      </c>
      <c r="G144" s="138" t="n">
        <v>85.8727366682515</v>
      </c>
    </row>
    <row r="145">
      <c r="A145" s="138" t="s">
        <v>106</v>
      </c>
      <c r="B145" s="138" t="s">
        <v>107</v>
      </c>
      <c r="C145" s="138" t="s">
        <v>18</v>
      </c>
      <c r="D145" s="138" t="n">
        <v>250.7545578</v>
      </c>
      <c r="E145" s="138" t="n">
        <v>660.7082986</v>
      </c>
      <c r="F145" s="138" t="n">
        <v>27.5112206755637</v>
      </c>
      <c r="G145" s="138" t="n">
        <v>72.4887793244363</v>
      </c>
    </row>
    <row r="146">
      <c r="A146" s="138" t="s">
        <v>106</v>
      </c>
      <c r="B146" s="138" t="s">
        <v>107</v>
      </c>
      <c r="C146" s="138" t="s">
        <v>19</v>
      </c>
      <c r="D146" s="138" t="n">
        <v>2398.5921219</v>
      </c>
      <c r="E146" s="138" t="n">
        <v>13312.4428083</v>
      </c>
      <c r="F146" s="138" t="n">
        <v>15.2669262881555</v>
      </c>
      <c r="G146" s="138" t="n">
        <v>84.7330737118445</v>
      </c>
    </row>
    <row r="147">
      <c r="A147" s="138" t="s">
        <v>108</v>
      </c>
      <c r="B147" s="138" t="s">
        <v>109</v>
      </c>
      <c r="C147" s="138" t="s">
        <v>18</v>
      </c>
      <c r="D147" s="138" t="n">
        <v>7036.7027471</v>
      </c>
      <c r="E147" s="138" t="n">
        <v>19913.9117552</v>
      </c>
      <c r="F147" s="138" t="n">
        <v>26.109618934661</v>
      </c>
      <c r="G147" s="138" t="n">
        <v>73.890381065339</v>
      </c>
    </row>
    <row r="148">
      <c r="A148" s="138" t="s">
        <v>108</v>
      </c>
      <c r="B148" s="138" t="s">
        <v>109</v>
      </c>
      <c r="C148" s="138" t="s">
        <v>19</v>
      </c>
      <c r="D148" s="138" t="n">
        <v>62153.8719245</v>
      </c>
      <c r="E148" s="138" t="n">
        <v>246753.4874247</v>
      </c>
      <c r="F148" s="138" t="n">
        <v>20.1205539600755</v>
      </c>
      <c r="G148" s="138" t="n">
        <v>79.8794460399245</v>
      </c>
    </row>
    <row r="149">
      <c r="A149" s="138" t="s">
        <v>110</v>
      </c>
      <c r="B149" s="138" t="s">
        <v>111</v>
      </c>
      <c r="C149" s="138" t="s">
        <v>18</v>
      </c>
      <c r="D149" s="138" t="n">
        <v>15480.7690276</v>
      </c>
      <c r="E149" s="138" t="n">
        <v>41790.0167111</v>
      </c>
      <c r="F149" s="138" t="n">
        <v>27.0308305149358</v>
      </c>
      <c r="G149" s="138" t="n">
        <v>72.9691694850642</v>
      </c>
    </row>
    <row r="150">
      <c r="A150" s="138" t="s">
        <v>110</v>
      </c>
      <c r="B150" s="138" t="s">
        <v>111</v>
      </c>
      <c r="C150" s="138" t="s">
        <v>19</v>
      </c>
      <c r="D150" s="138" t="n">
        <v>113793.1347515</v>
      </c>
      <c r="E150" s="138" t="n">
        <v>381311.743546</v>
      </c>
      <c r="F150" s="138" t="n">
        <v>22.9836424037664</v>
      </c>
      <c r="G150" s="138" t="n">
        <v>77.0163575962336</v>
      </c>
    </row>
    <row r="151">
      <c r="A151" s="138" t="s">
        <v>112</v>
      </c>
      <c r="B151" s="138" t="s">
        <v>113</v>
      </c>
      <c r="C151" s="138" t="s">
        <v>18</v>
      </c>
      <c r="D151" s="138" t="n">
        <v>45.11581</v>
      </c>
      <c r="E151" s="138" t="n">
        <v>472.8136888</v>
      </c>
      <c r="F151" s="138" t="n">
        <v>8.71080139372822</v>
      </c>
      <c r="G151" s="138" t="n">
        <v>91.2891986062718</v>
      </c>
    </row>
    <row r="152">
      <c r="A152" s="138" t="s">
        <v>112</v>
      </c>
      <c r="B152" s="138" t="s">
        <v>113</v>
      </c>
      <c r="C152" s="138" t="s">
        <v>19</v>
      </c>
      <c r="D152" s="138" t="n">
        <v>144.370592</v>
      </c>
      <c r="E152" s="138" t="n">
        <v>2418.207416</v>
      </c>
      <c r="F152" s="138" t="n">
        <v>5.63380281690141</v>
      </c>
      <c r="G152" s="138" t="n">
        <v>94.3661971830986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475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39" t="s">
        <v>74</v>
      </c>
      <c r="B163" s="139" t="s">
        <v>75</v>
      </c>
      <c r="C163" s="139" t="s">
        <v>18</v>
      </c>
      <c r="D163" s="139" t="n">
        <v>1557.4447967</v>
      </c>
      <c r="E163" s="139" t="n">
        <v>8216.2365206</v>
      </c>
      <c r="F163" s="139" t="n">
        <v>15.9350887975366</v>
      </c>
      <c r="G163" s="139" t="n">
        <v>84.0649112024634</v>
      </c>
    </row>
    <row r="164">
      <c r="A164" s="139" t="s">
        <v>74</v>
      </c>
      <c r="B164" s="139" t="s">
        <v>75</v>
      </c>
      <c r="C164" s="139" t="s">
        <v>19</v>
      </c>
      <c r="D164" s="139" t="n">
        <v>40001.4907583</v>
      </c>
      <c r="E164" s="139" t="n">
        <v>467514.8267015</v>
      </c>
      <c r="F164" s="139" t="n">
        <v>7.88181372345107</v>
      </c>
      <c r="G164" s="139" t="n">
        <v>92.1181862765489</v>
      </c>
    </row>
    <row r="165">
      <c r="A165" s="139" t="s">
        <v>76</v>
      </c>
      <c r="B165" s="139" t="s">
        <v>77</v>
      </c>
      <c r="C165" s="139" t="s">
        <v>18</v>
      </c>
      <c r="D165" s="139" t="n">
        <v>434.0495878</v>
      </c>
      <c r="E165" s="139" t="n">
        <v>2299.7020944</v>
      </c>
      <c r="F165" s="139" t="n">
        <v>15.8774328563265</v>
      </c>
      <c r="G165" s="139" t="n">
        <v>84.1225671436735</v>
      </c>
    </row>
    <row r="166">
      <c r="A166" s="139" t="s">
        <v>76</v>
      </c>
      <c r="B166" s="139" t="s">
        <v>77</v>
      </c>
      <c r="C166" s="139" t="s">
        <v>19</v>
      </c>
      <c r="D166" s="139" t="n">
        <v>11184.3327093</v>
      </c>
      <c r="E166" s="139" t="n">
        <v>143782.1840981</v>
      </c>
      <c r="F166" s="139" t="n">
        <v>7.21725759842717</v>
      </c>
      <c r="G166" s="139" t="n">
        <v>92.7827424015728</v>
      </c>
    </row>
    <row r="167">
      <c r="A167" s="139" t="s">
        <v>78</v>
      </c>
      <c r="B167" s="139" t="s">
        <v>79</v>
      </c>
      <c r="C167" s="139" t="s">
        <v>18</v>
      </c>
      <c r="D167" s="139" t="n">
        <v>2176.1988292</v>
      </c>
      <c r="E167" s="139" t="n">
        <v>6490.1540528</v>
      </c>
      <c r="F167" s="139" t="n">
        <v>25.1108956539257</v>
      </c>
      <c r="G167" s="139" t="n">
        <v>74.8891043460743</v>
      </c>
    </row>
    <row r="168">
      <c r="A168" s="139" t="s">
        <v>78</v>
      </c>
      <c r="B168" s="139" t="s">
        <v>79</v>
      </c>
      <c r="C168" s="139" t="s">
        <v>19</v>
      </c>
      <c r="D168" s="139" t="n">
        <v>15025.5836951</v>
      </c>
      <c r="E168" s="139" t="n">
        <v>70533.5163374</v>
      </c>
      <c r="F168" s="139" t="n">
        <v>17.561642992262</v>
      </c>
      <c r="G168" s="139" t="n">
        <v>82.438357007738</v>
      </c>
    </row>
    <row r="169">
      <c r="A169" s="139" t="s">
        <v>80</v>
      </c>
      <c r="B169" s="139" t="s">
        <v>81</v>
      </c>
      <c r="C169" s="139" t="s">
        <v>18</v>
      </c>
      <c r="D169" s="139" t="n">
        <v>4608.2211815</v>
      </c>
      <c r="E169" s="139" t="n">
        <v>16279.5239184</v>
      </c>
      <c r="F169" s="139" t="n">
        <v>22.0618413306952</v>
      </c>
      <c r="G169" s="139" t="n">
        <v>77.9381586693048</v>
      </c>
    </row>
    <row r="170">
      <c r="A170" s="139" t="s">
        <v>80</v>
      </c>
      <c r="B170" s="139" t="s">
        <v>81</v>
      </c>
      <c r="C170" s="139" t="s">
        <v>19</v>
      </c>
      <c r="D170" s="139" t="n">
        <v>69277.1040673</v>
      </c>
      <c r="E170" s="139" t="n">
        <v>259650.8829026</v>
      </c>
      <c r="F170" s="139" t="n">
        <v>21.0614805707121</v>
      </c>
      <c r="G170" s="139" t="n">
        <v>78.9385194292879</v>
      </c>
    </row>
    <row r="171">
      <c r="A171" s="139" t="s">
        <v>82</v>
      </c>
      <c r="B171" s="139" t="s">
        <v>83</v>
      </c>
      <c r="C171" s="139" t="s">
        <v>18</v>
      </c>
      <c r="D171" s="139" t="n">
        <v>8650.6517415</v>
      </c>
      <c r="E171" s="139" t="n">
        <v>31691.1141338</v>
      </c>
      <c r="F171" s="139" t="n">
        <v>21.4434136776262</v>
      </c>
      <c r="G171" s="139" t="n">
        <v>78.5565863223739</v>
      </c>
    </row>
    <row r="172">
      <c r="A172" s="139" t="s">
        <v>82</v>
      </c>
      <c r="B172" s="139" t="s">
        <v>83</v>
      </c>
      <c r="C172" s="139" t="s">
        <v>19</v>
      </c>
      <c r="D172" s="139" t="n">
        <v>53673.0356</v>
      </c>
      <c r="E172" s="139" t="n">
        <v>234371.8793542</v>
      </c>
      <c r="F172" s="139" t="n">
        <v>18.6335647024125</v>
      </c>
      <c r="G172" s="139" t="n">
        <v>81.3664352975875</v>
      </c>
    </row>
    <row r="173">
      <c r="A173" s="139" t="s">
        <v>84</v>
      </c>
      <c r="B173" s="139" t="s">
        <v>85</v>
      </c>
      <c r="C173" s="139" t="s">
        <v>18</v>
      </c>
      <c r="D173" s="139" t="n">
        <v>1919.4563845</v>
      </c>
      <c r="E173" s="139" t="n">
        <v>5210.8970852</v>
      </c>
      <c r="F173" s="139" t="n">
        <v>26.9195123727963</v>
      </c>
      <c r="G173" s="139" t="n">
        <v>73.0804876272037</v>
      </c>
    </row>
    <row r="174">
      <c r="A174" s="139" t="s">
        <v>84</v>
      </c>
      <c r="B174" s="139" t="s">
        <v>85</v>
      </c>
      <c r="C174" s="139" t="s">
        <v>19</v>
      </c>
      <c r="D174" s="139" t="n">
        <v>41138.0435696</v>
      </c>
      <c r="E174" s="139" t="n">
        <v>110039.1241385</v>
      </c>
      <c r="F174" s="139" t="n">
        <v>27.2118099533597</v>
      </c>
      <c r="G174" s="139" t="n">
        <v>72.7881900466403</v>
      </c>
    </row>
    <row r="175">
      <c r="A175" s="139" t="s">
        <v>86</v>
      </c>
      <c r="B175" s="139" t="s">
        <v>87</v>
      </c>
      <c r="C175" s="139" t="s">
        <v>18</v>
      </c>
      <c r="D175" s="139" t="n">
        <v>12121.4898083</v>
      </c>
      <c r="E175" s="139" t="n">
        <v>36941.4168692</v>
      </c>
      <c r="F175" s="139" t="n">
        <v>24.7060164779411</v>
      </c>
      <c r="G175" s="139" t="n">
        <v>75.2939835220589</v>
      </c>
    </row>
    <row r="176">
      <c r="A176" s="139" t="s">
        <v>86</v>
      </c>
      <c r="B176" s="139" t="s">
        <v>87</v>
      </c>
      <c r="C176" s="139" t="s">
        <v>19</v>
      </c>
      <c r="D176" s="139" t="n">
        <v>115699.1536604</v>
      </c>
      <c r="E176" s="139" t="n">
        <v>460262.9211913</v>
      </c>
      <c r="F176" s="139" t="n">
        <v>20.0879812599103</v>
      </c>
      <c r="G176" s="139" t="n">
        <v>79.9120187400897</v>
      </c>
    </row>
    <row r="177">
      <c r="A177" s="139" t="s">
        <v>88</v>
      </c>
      <c r="B177" s="139" t="s">
        <v>89</v>
      </c>
      <c r="C177" s="139" t="s">
        <v>18</v>
      </c>
      <c r="D177" s="139" t="n">
        <v>12164.1224753</v>
      </c>
      <c r="E177" s="139" t="n">
        <v>32276.370692</v>
      </c>
      <c r="F177" s="139" t="n">
        <v>27.3717090166104</v>
      </c>
      <c r="G177" s="139" t="n">
        <v>72.6282909833896</v>
      </c>
    </row>
    <row r="178">
      <c r="A178" s="139" t="s">
        <v>88</v>
      </c>
      <c r="B178" s="139" t="s">
        <v>89</v>
      </c>
      <c r="C178" s="139" t="s">
        <v>19</v>
      </c>
      <c r="D178" s="139" t="n">
        <v>150615.5564793</v>
      </c>
      <c r="E178" s="139" t="n">
        <v>722385.6395554</v>
      </c>
      <c r="F178" s="139" t="n">
        <v>17.252617426347</v>
      </c>
      <c r="G178" s="139" t="n">
        <v>82.747382573653</v>
      </c>
    </row>
    <row r="179">
      <c r="A179" s="139" t="s">
        <v>90</v>
      </c>
      <c r="B179" s="139" t="s">
        <v>91</v>
      </c>
      <c r="C179" s="139" t="s">
        <v>18</v>
      </c>
      <c r="D179" s="139" t="n">
        <v>1399.271968</v>
      </c>
      <c r="E179" s="139" t="n">
        <v>7119.4430136</v>
      </c>
      <c r="F179" s="139" t="n">
        <v>16.425857315597</v>
      </c>
      <c r="G179" s="139" t="n">
        <v>83.574142684403</v>
      </c>
    </row>
    <row r="180">
      <c r="A180" s="139" t="s">
        <v>90</v>
      </c>
      <c r="B180" s="139" t="s">
        <v>91</v>
      </c>
      <c r="C180" s="139" t="s">
        <v>19</v>
      </c>
      <c r="D180" s="139" t="n">
        <v>42033.1580088</v>
      </c>
      <c r="E180" s="139" t="n">
        <v>305119.4058102</v>
      </c>
      <c r="F180" s="139" t="n">
        <v>12.1079785631989</v>
      </c>
      <c r="G180" s="139" t="n">
        <v>87.8920214368011</v>
      </c>
    </row>
    <row r="181">
      <c r="A181" s="139" t="s">
        <v>92</v>
      </c>
      <c r="B181" s="139" t="s">
        <v>93</v>
      </c>
      <c r="C181" s="139" t="s">
        <v>18</v>
      </c>
      <c r="D181" s="139" t="n">
        <v>4158.4131456</v>
      </c>
      <c r="E181" s="139" t="n">
        <v>20407.8663079</v>
      </c>
      <c r="F181" s="139" t="n">
        <v>16.9273216706307</v>
      </c>
      <c r="G181" s="139" t="n">
        <v>83.0726783293693</v>
      </c>
    </row>
    <row r="182">
      <c r="A182" s="139" t="s">
        <v>92</v>
      </c>
      <c r="B182" s="139" t="s">
        <v>93</v>
      </c>
      <c r="C182" s="139" t="s">
        <v>19</v>
      </c>
      <c r="D182" s="139" t="n">
        <v>92468.2378517</v>
      </c>
      <c r="E182" s="139" t="n">
        <v>618647.6454094</v>
      </c>
      <c r="F182" s="139" t="n">
        <v>13.0032586851598</v>
      </c>
      <c r="G182" s="139" t="n">
        <v>86.9967413148402</v>
      </c>
    </row>
    <row r="183">
      <c r="A183" s="139" t="s">
        <v>94</v>
      </c>
      <c r="B183" s="139" t="s">
        <v>95</v>
      </c>
      <c r="C183" s="139" t="s">
        <v>18</v>
      </c>
      <c r="D183" s="139" t="n">
        <v>7878.5488467</v>
      </c>
      <c r="E183" s="139" t="n">
        <v>29065.5725318</v>
      </c>
      <c r="F183" s="139" t="n">
        <v>21.3255818591074</v>
      </c>
      <c r="G183" s="139" t="n">
        <v>78.6744181408926</v>
      </c>
    </row>
    <row r="184">
      <c r="A184" s="139" t="s">
        <v>94</v>
      </c>
      <c r="B184" s="139" t="s">
        <v>95</v>
      </c>
      <c r="C184" s="139" t="s">
        <v>19</v>
      </c>
      <c r="D184" s="139" t="n">
        <v>177840.2202233</v>
      </c>
      <c r="E184" s="139" t="n">
        <v>900147.394705</v>
      </c>
      <c r="F184" s="139" t="n">
        <v>16.4974270353865</v>
      </c>
      <c r="G184" s="139" t="n">
        <v>83.5025729646134</v>
      </c>
    </row>
    <row r="185">
      <c r="A185" s="139" t="s">
        <v>96</v>
      </c>
      <c r="B185" s="139" t="s">
        <v>97</v>
      </c>
      <c r="C185" s="139" t="s">
        <v>18</v>
      </c>
      <c r="D185" s="139" t="n">
        <v>417.7905486</v>
      </c>
      <c r="E185" s="139" t="n">
        <v>1975.9660817</v>
      </c>
      <c r="F185" s="139" t="n">
        <v>17.4533427212958</v>
      </c>
      <c r="G185" s="139" t="n">
        <v>82.5466572787042</v>
      </c>
    </row>
    <row r="186">
      <c r="A186" s="139" t="s">
        <v>96</v>
      </c>
      <c r="B186" s="139" t="s">
        <v>97</v>
      </c>
      <c r="C186" s="139" t="s">
        <v>19</v>
      </c>
      <c r="D186" s="139" t="n">
        <v>15455.7699596</v>
      </c>
      <c r="E186" s="139" t="n">
        <v>116623.7893118</v>
      </c>
      <c r="F186" s="139" t="n">
        <v>11.7018636682767</v>
      </c>
      <c r="G186" s="139" t="n">
        <v>88.2981363317233</v>
      </c>
    </row>
    <row r="187">
      <c r="A187" s="139" t="s">
        <v>98</v>
      </c>
      <c r="B187" s="139" t="s">
        <v>99</v>
      </c>
      <c r="C187" s="139" t="s">
        <v>18</v>
      </c>
      <c r="D187" s="139" t="n">
        <v>175.9836077</v>
      </c>
      <c r="E187" s="139" t="n">
        <v>560.1311416</v>
      </c>
      <c r="F187" s="139" t="n">
        <v>23.9070889242947</v>
      </c>
      <c r="G187" s="139" t="n">
        <v>76.0929110757053</v>
      </c>
    </row>
    <row r="188">
      <c r="A188" s="139" t="s">
        <v>98</v>
      </c>
      <c r="B188" s="139" t="s">
        <v>99</v>
      </c>
      <c r="C188" s="139" t="s">
        <v>19</v>
      </c>
      <c r="D188" s="139" t="n">
        <v>12730.0681357</v>
      </c>
      <c r="E188" s="139" t="n">
        <v>143242.0385959</v>
      </c>
      <c r="F188" s="139" t="n">
        <v>8.1617594340802</v>
      </c>
      <c r="G188" s="139" t="n">
        <v>91.8382405659198</v>
      </c>
    </row>
    <row r="189">
      <c r="A189" s="139" t="s">
        <v>100</v>
      </c>
      <c r="B189" s="139" t="s">
        <v>101</v>
      </c>
      <c r="C189" s="139" t="s">
        <v>18</v>
      </c>
      <c r="D189" s="139" t="n">
        <v>991.5503116</v>
      </c>
      <c r="E189" s="139" t="n">
        <v>3947.6229787</v>
      </c>
      <c r="F189" s="139" t="n">
        <v>20.0752282481624</v>
      </c>
      <c r="G189" s="139" t="n">
        <v>79.9247717518376</v>
      </c>
    </row>
    <row r="190">
      <c r="A190" s="139" t="s">
        <v>100</v>
      </c>
      <c r="B190" s="139" t="s">
        <v>101</v>
      </c>
      <c r="C190" s="139" t="s">
        <v>19</v>
      </c>
      <c r="D190" s="139" t="n">
        <v>11325.8596783</v>
      </c>
      <c r="E190" s="139" t="n">
        <v>57476.0146239</v>
      </c>
      <c r="F190" s="139" t="n">
        <v>16.4615568880481</v>
      </c>
      <c r="G190" s="139" t="n">
        <v>83.5384431119519</v>
      </c>
    </row>
    <row r="191">
      <c r="A191" s="139" t="s">
        <v>102</v>
      </c>
      <c r="B191" s="139" t="s">
        <v>103</v>
      </c>
      <c r="C191" s="139" t="s">
        <v>18</v>
      </c>
      <c r="D191" s="139" t="n">
        <v>948.941233</v>
      </c>
      <c r="E191" s="139" t="n">
        <v>2086.7506218</v>
      </c>
      <c r="F191" s="139" t="n">
        <v>31.2594715929268</v>
      </c>
      <c r="G191" s="139" t="n">
        <v>68.7405284070732</v>
      </c>
    </row>
    <row r="192">
      <c r="A192" s="139" t="s">
        <v>102</v>
      </c>
      <c r="B192" s="139" t="s">
        <v>103</v>
      </c>
      <c r="C192" s="139" t="s">
        <v>19</v>
      </c>
      <c r="D192" s="139" t="n">
        <v>12906.2045249</v>
      </c>
      <c r="E192" s="139" t="n">
        <v>57901.3157519</v>
      </c>
      <c r="F192" s="139" t="n">
        <v>18.227166372226</v>
      </c>
      <c r="G192" s="139" t="n">
        <v>81.772833627774</v>
      </c>
    </row>
    <row r="193">
      <c r="A193" s="139" t="s">
        <v>104</v>
      </c>
      <c r="B193" s="139" t="s">
        <v>105</v>
      </c>
      <c r="C193" s="139" t="s">
        <v>18</v>
      </c>
      <c r="D193" s="139" t="n">
        <v>1488.0105534</v>
      </c>
      <c r="E193" s="139" t="n">
        <v>5567.2018826</v>
      </c>
      <c r="F193" s="139" t="n">
        <v>21.0909390312227</v>
      </c>
      <c r="G193" s="139" t="n">
        <v>78.9090609687773</v>
      </c>
    </row>
    <row r="194">
      <c r="A194" s="139" t="s">
        <v>104</v>
      </c>
      <c r="B194" s="139" t="s">
        <v>105</v>
      </c>
      <c r="C194" s="139" t="s">
        <v>19</v>
      </c>
      <c r="D194" s="139" t="n">
        <v>31553.0639117</v>
      </c>
      <c r="E194" s="139" t="n">
        <v>191795.6708768</v>
      </c>
      <c r="F194" s="139" t="n">
        <v>14.1272633317485</v>
      </c>
      <c r="G194" s="139" t="n">
        <v>85.8727366682515</v>
      </c>
    </row>
    <row r="195">
      <c r="A195" s="139" t="s">
        <v>106</v>
      </c>
      <c r="B195" s="139" t="s">
        <v>107</v>
      </c>
      <c r="C195" s="139" t="s">
        <v>18</v>
      </c>
      <c r="D195" s="139" t="n">
        <v>250.7545578</v>
      </c>
      <c r="E195" s="139" t="n">
        <v>660.7082986</v>
      </c>
      <c r="F195" s="139" t="n">
        <v>27.5112206755637</v>
      </c>
      <c r="G195" s="139" t="n">
        <v>72.4887793244363</v>
      </c>
    </row>
    <row r="196">
      <c r="A196" s="139" t="s">
        <v>106</v>
      </c>
      <c r="B196" s="139" t="s">
        <v>107</v>
      </c>
      <c r="C196" s="139" t="s">
        <v>19</v>
      </c>
      <c r="D196" s="139" t="n">
        <v>2398.5921219</v>
      </c>
      <c r="E196" s="139" t="n">
        <v>13312.4428083</v>
      </c>
      <c r="F196" s="139" t="n">
        <v>15.2669262881555</v>
      </c>
      <c r="G196" s="139" t="n">
        <v>84.7330737118445</v>
      </c>
    </row>
    <row r="197">
      <c r="A197" s="139" t="s">
        <v>108</v>
      </c>
      <c r="B197" s="139" t="s">
        <v>109</v>
      </c>
      <c r="C197" s="139" t="s">
        <v>18</v>
      </c>
      <c r="D197" s="139" t="n">
        <v>7036.7027471</v>
      </c>
      <c r="E197" s="139" t="n">
        <v>19913.9117552</v>
      </c>
      <c r="F197" s="139" t="n">
        <v>26.109618934661</v>
      </c>
      <c r="G197" s="139" t="n">
        <v>73.890381065339</v>
      </c>
    </row>
    <row r="198">
      <c r="A198" s="139" t="s">
        <v>108</v>
      </c>
      <c r="B198" s="139" t="s">
        <v>109</v>
      </c>
      <c r="C198" s="139" t="s">
        <v>19</v>
      </c>
      <c r="D198" s="139" t="n">
        <v>62153.8719245</v>
      </c>
      <c r="E198" s="139" t="n">
        <v>246753.4874247</v>
      </c>
      <c r="F198" s="139" t="n">
        <v>20.1205539600755</v>
      </c>
      <c r="G198" s="139" t="n">
        <v>79.8794460399245</v>
      </c>
    </row>
    <row r="199">
      <c r="A199" s="139" t="s">
        <v>110</v>
      </c>
      <c r="B199" s="139" t="s">
        <v>111</v>
      </c>
      <c r="C199" s="139" t="s">
        <v>18</v>
      </c>
      <c r="D199" s="139" t="n">
        <v>15250.3963884</v>
      </c>
      <c r="E199" s="139" t="n">
        <v>40852.9837407</v>
      </c>
      <c r="F199" s="139" t="n">
        <v>27.1826694814237</v>
      </c>
      <c r="G199" s="139" t="n">
        <v>72.8173305185763</v>
      </c>
    </row>
    <row r="200">
      <c r="A200" s="139" t="s">
        <v>110</v>
      </c>
      <c r="B200" s="139" t="s">
        <v>111</v>
      </c>
      <c r="C200" s="139" t="s">
        <v>19</v>
      </c>
      <c r="D200" s="139" t="n">
        <v>112789.3241739</v>
      </c>
      <c r="E200" s="139" t="n">
        <v>375508.2892894</v>
      </c>
      <c r="F200" s="139" t="n">
        <v>23.0984795059575</v>
      </c>
      <c r="G200" s="139" t="n">
        <v>76.9015204940425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476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40" t="s">
        <v>90</v>
      </c>
      <c r="B211" s="140" t="s">
        <v>117</v>
      </c>
      <c r="C211" s="140" t="s">
        <v>18</v>
      </c>
      <c r="D211" s="140" t="n">
        <v>573.3520797</v>
      </c>
      <c r="E211" s="140" t="n">
        <v>3661.7732197</v>
      </c>
      <c r="F211" s="140" t="n">
        <v>13.5380192831893</v>
      </c>
      <c r="G211" s="140" t="n">
        <v>86.4619807168107</v>
      </c>
    </row>
    <row r="212">
      <c r="A212" s="140" t="s">
        <v>90</v>
      </c>
      <c r="B212" s="140" t="s">
        <v>117</v>
      </c>
      <c r="C212" s="140" t="s">
        <v>19</v>
      </c>
      <c r="D212" s="140" t="n">
        <v>14895.9926773</v>
      </c>
      <c r="E212" s="140" t="n">
        <v>92792.2277415</v>
      </c>
      <c r="F212" s="140" t="n">
        <v>13.8325181894263</v>
      </c>
      <c r="G212" s="140" t="n">
        <v>86.1674818105737</v>
      </c>
    </row>
    <row r="213">
      <c r="A213" s="140" t="s">
        <v>94</v>
      </c>
      <c r="B213" s="140" t="s">
        <v>118</v>
      </c>
      <c r="C213" s="140" t="s">
        <v>18</v>
      </c>
      <c r="D213" s="140" t="n">
        <v>820.7371274</v>
      </c>
      <c r="E213" s="140" t="n">
        <v>2833.7256699</v>
      </c>
      <c r="F213" s="140" t="n">
        <v>22.4584890563499</v>
      </c>
      <c r="G213" s="140" t="n">
        <v>77.5415109436501</v>
      </c>
    </row>
    <row r="214">
      <c r="A214" s="140" t="s">
        <v>94</v>
      </c>
      <c r="B214" s="140" t="s">
        <v>118</v>
      </c>
      <c r="C214" s="140" t="s">
        <v>19</v>
      </c>
      <c r="D214" s="140" t="n">
        <v>7460.3608648</v>
      </c>
      <c r="E214" s="140" t="n">
        <v>51737.0120464</v>
      </c>
      <c r="F214" s="140" t="n">
        <v>12.6025201760069</v>
      </c>
      <c r="G214" s="140" t="n">
        <v>87.3974798239931</v>
      </c>
    </row>
    <row r="215">
      <c r="A215" s="140" t="s">
        <v>96</v>
      </c>
      <c r="B215" s="140" t="s">
        <v>119</v>
      </c>
      <c r="C215" s="140" t="s">
        <v>18</v>
      </c>
      <c r="D215" s="140" t="n">
        <v>21.235296</v>
      </c>
      <c r="E215" s="140" t="n">
        <v>406.5850135</v>
      </c>
      <c r="F215" s="140" t="n">
        <v>4.96360166370269</v>
      </c>
      <c r="G215" s="140" t="n">
        <v>95.0363983362973</v>
      </c>
    </row>
    <row r="216">
      <c r="A216" s="140" t="s">
        <v>96</v>
      </c>
      <c r="B216" s="140" t="s">
        <v>119</v>
      </c>
      <c r="C216" s="140" t="s">
        <v>19</v>
      </c>
      <c r="D216" s="140" t="n">
        <v>3924.2875802</v>
      </c>
      <c r="E216" s="140" t="n">
        <v>51672.4845526</v>
      </c>
      <c r="F216" s="140" t="n">
        <v>7.05848096869066</v>
      </c>
      <c r="G216" s="140" t="n">
        <v>92.9415190313094</v>
      </c>
    </row>
    <row r="217">
      <c r="A217" s="140" t="s">
        <v>98</v>
      </c>
      <c r="B217" s="140" t="s">
        <v>120</v>
      </c>
      <c r="C217" s="140" t="s">
        <v>18</v>
      </c>
      <c r="D217" s="140" t="n">
        <v>0</v>
      </c>
      <c r="E217" s="140" t="n">
        <v>396.0361418</v>
      </c>
      <c r="F217" s="140" t="n">
        <v>0</v>
      </c>
      <c r="G217" s="140" t="n">
        <v>100</v>
      </c>
    </row>
    <row r="218">
      <c r="A218" s="140" t="s">
        <v>98</v>
      </c>
      <c r="B218" s="140" t="s">
        <v>120</v>
      </c>
      <c r="C218" s="140" t="s">
        <v>19</v>
      </c>
      <c r="D218" s="140" t="n">
        <v>5120.7824629</v>
      </c>
      <c r="E218" s="140" t="n">
        <v>117240.9061456</v>
      </c>
      <c r="F218" s="140" t="n">
        <v>4.18495570070474</v>
      </c>
      <c r="G218" s="140" t="n">
        <v>95.8150442992953</v>
      </c>
    </row>
    <row r="219">
      <c r="A219" s="140" t="s">
        <v>100</v>
      </c>
      <c r="B219" s="140" t="s">
        <v>121</v>
      </c>
      <c r="C219" s="140" t="s">
        <v>18</v>
      </c>
      <c r="D219" s="140" t="n">
        <v>87.8054773</v>
      </c>
      <c r="E219" s="140" t="n">
        <v>373.5513908</v>
      </c>
      <c r="F219" s="140" t="n">
        <v>19.0320082719497</v>
      </c>
      <c r="G219" s="140" t="n">
        <v>80.9679917280503</v>
      </c>
    </row>
    <row r="220">
      <c r="A220" s="140" t="s">
        <v>100</v>
      </c>
      <c r="B220" s="140" t="s">
        <v>121</v>
      </c>
      <c r="C220" s="140" t="s">
        <v>19</v>
      </c>
      <c r="D220" s="140" t="n">
        <v>2342.6592964</v>
      </c>
      <c r="E220" s="140" t="n">
        <v>35698.6372025</v>
      </c>
      <c r="F220" s="140" t="n">
        <v>6.15820046109033</v>
      </c>
      <c r="G220" s="140" t="n">
        <v>93.8417995389097</v>
      </c>
    </row>
    <row r="221">
      <c r="A221" s="140" t="s">
        <v>108</v>
      </c>
      <c r="B221" s="140" t="s">
        <v>122</v>
      </c>
      <c r="C221" s="140" t="s">
        <v>18</v>
      </c>
      <c r="D221" s="140" t="n">
        <v>315.6433829</v>
      </c>
      <c r="E221" s="140" t="n">
        <v>1111.3708346</v>
      </c>
      <c r="F221" s="140" t="n">
        <v>22.1191477302152</v>
      </c>
      <c r="G221" s="140" t="n">
        <v>77.8808522697848</v>
      </c>
    </row>
    <row r="222">
      <c r="A222" s="140" t="s">
        <v>108</v>
      </c>
      <c r="B222" s="140" t="s">
        <v>122</v>
      </c>
      <c r="C222" s="140" t="s">
        <v>19</v>
      </c>
      <c r="D222" s="140" t="n">
        <v>10293.6034895</v>
      </c>
      <c r="E222" s="140" t="n">
        <v>72300.8406969</v>
      </c>
      <c r="F222" s="140" t="n">
        <v>12.4628279673016</v>
      </c>
      <c r="G222" s="140" t="n">
        <v>87.5371720326984</v>
      </c>
    </row>
    <row r="223">
      <c r="A223" s="140" t="s">
        <v>110</v>
      </c>
      <c r="B223" s="140" t="s">
        <v>123</v>
      </c>
      <c r="C223" s="140" t="s">
        <v>18</v>
      </c>
      <c r="D223" s="140" t="n">
        <v>268.5499506</v>
      </c>
      <c r="E223" s="140" t="n">
        <v>960.0479208</v>
      </c>
      <c r="F223" s="140" t="n">
        <v>21.8582464491807</v>
      </c>
      <c r="G223" s="140" t="n">
        <v>78.1417535508193</v>
      </c>
    </row>
    <row r="224">
      <c r="A224" s="140" t="s">
        <v>110</v>
      </c>
      <c r="B224" s="140" t="s">
        <v>123</v>
      </c>
      <c r="C224" s="140" t="s">
        <v>19</v>
      </c>
      <c r="D224" s="140" t="n">
        <v>10585.1260564</v>
      </c>
      <c r="E224" s="140" t="n">
        <v>84193.5079208</v>
      </c>
      <c r="F224" s="140" t="n">
        <v>11.168261887955</v>
      </c>
      <c r="G224" s="140" t="n">
        <v>88.831738112045</v>
      </c>
    </row>
    <row r="225">
      <c r="A225" s="140" t="s">
        <v>112</v>
      </c>
      <c r="B225" s="140" t="s">
        <v>124</v>
      </c>
      <c r="C225" s="140" t="s">
        <v>18</v>
      </c>
      <c r="D225" s="140" t="n">
        <v>0</v>
      </c>
      <c r="E225" s="140" t="n">
        <v>84.6071878</v>
      </c>
      <c r="F225" s="140" t="n">
        <v>0</v>
      </c>
      <c r="G225" s="140" t="n">
        <v>100</v>
      </c>
    </row>
    <row r="226">
      <c r="A226" s="140" t="s">
        <v>112</v>
      </c>
      <c r="B226" s="140" t="s">
        <v>124</v>
      </c>
      <c r="C226" s="140" t="s">
        <v>19</v>
      </c>
      <c r="D226" s="140" t="n">
        <v>2218.8025151</v>
      </c>
      <c r="E226" s="140" t="n">
        <v>37680.5007226</v>
      </c>
      <c r="F226" s="140" t="n">
        <v>5.56100566940102</v>
      </c>
      <c r="G226" s="140" t="n">
        <v>94.438994330599</v>
      </c>
    </row>
    <row r="227">
      <c r="A227" s="140" t="s">
        <v>125</v>
      </c>
      <c r="B227" s="140" t="s">
        <v>126</v>
      </c>
      <c r="C227" s="140" t="s">
        <v>18</v>
      </c>
      <c r="D227" s="140" t="n">
        <v>174.7872288</v>
      </c>
      <c r="E227" s="140" t="n">
        <v>275.9080882</v>
      </c>
      <c r="F227" s="140" t="n">
        <v>38.7816829257181</v>
      </c>
      <c r="G227" s="140" t="n">
        <v>61.2183170742819</v>
      </c>
    </row>
    <row r="228">
      <c r="A228" s="140" t="s">
        <v>125</v>
      </c>
      <c r="B228" s="140" t="s">
        <v>126</v>
      </c>
      <c r="C228" s="140" t="s">
        <v>19</v>
      </c>
      <c r="D228" s="140" t="n">
        <v>3098.5540301</v>
      </c>
      <c r="E228" s="140" t="n">
        <v>25004.5342949</v>
      </c>
      <c r="F228" s="140" t="n">
        <v>11.0256708951933</v>
      </c>
      <c r="G228" s="140" t="n">
        <v>88.9743291048067</v>
      </c>
    </row>
    <row r="229">
      <c r="A229" s="140" t="s">
        <v>127</v>
      </c>
      <c r="B229" s="140" t="s">
        <v>128</v>
      </c>
      <c r="C229" s="140" t="s">
        <v>18</v>
      </c>
      <c r="D229" s="140" t="n">
        <v>40.7421066</v>
      </c>
      <c r="E229" s="140" t="n">
        <v>521.7407486</v>
      </c>
      <c r="F229" s="140" t="n">
        <v>7.24326194538205</v>
      </c>
      <c r="G229" s="140" t="n">
        <v>92.756738054618</v>
      </c>
    </row>
    <row r="230">
      <c r="A230" s="140" t="s">
        <v>127</v>
      </c>
      <c r="B230" s="140" t="s">
        <v>128</v>
      </c>
      <c r="C230" s="140" t="s">
        <v>19</v>
      </c>
      <c r="D230" s="140" t="n">
        <v>3399.7042501</v>
      </c>
      <c r="E230" s="140" t="n">
        <v>50809.5360947</v>
      </c>
      <c r="F230" s="140" t="n">
        <v>6.27144787212668</v>
      </c>
      <c r="G230" s="140" t="n">
        <v>93.7285521278733</v>
      </c>
    </row>
    <row r="231">
      <c r="A231" s="140" t="s">
        <v>129</v>
      </c>
      <c r="B231" s="140" t="s">
        <v>130</v>
      </c>
      <c r="C231" s="140" t="s">
        <v>18</v>
      </c>
      <c r="D231" s="140" t="n">
        <v>145.2603411</v>
      </c>
      <c r="E231" s="140" t="n">
        <v>790.7285378</v>
      </c>
      <c r="F231" s="140" t="n">
        <v>15.519451606168</v>
      </c>
      <c r="G231" s="140" t="n">
        <v>84.480548393832</v>
      </c>
    </row>
    <row r="232">
      <c r="A232" s="140" t="s">
        <v>129</v>
      </c>
      <c r="B232" s="140" t="s">
        <v>130</v>
      </c>
      <c r="C232" s="140" t="s">
        <v>19</v>
      </c>
      <c r="D232" s="140" t="n">
        <v>5562.9118632</v>
      </c>
      <c r="E232" s="140" t="n">
        <v>70059.8214939</v>
      </c>
      <c r="F232" s="140" t="n">
        <v>7.35613699247187</v>
      </c>
      <c r="G232" s="140" t="n">
        <v>92.6438630075281</v>
      </c>
    </row>
    <row r="233">
      <c r="A233" s="140" t="s">
        <v>131</v>
      </c>
      <c r="B233" s="140" t="s">
        <v>132</v>
      </c>
      <c r="C233" s="140" t="s">
        <v>18</v>
      </c>
      <c r="D233" s="140" t="n">
        <v>67.8994917</v>
      </c>
      <c r="E233" s="140" t="n">
        <v>389.9702392</v>
      </c>
      <c r="F233" s="140" t="n">
        <v>14.8294344696111</v>
      </c>
      <c r="G233" s="140" t="n">
        <v>85.1705655303889</v>
      </c>
    </row>
    <row r="234">
      <c r="A234" s="140" t="s">
        <v>131</v>
      </c>
      <c r="B234" s="140" t="s">
        <v>132</v>
      </c>
      <c r="C234" s="140" t="s">
        <v>19</v>
      </c>
      <c r="D234" s="140" t="n">
        <v>3288.6279009</v>
      </c>
      <c r="E234" s="140" t="n">
        <v>37422.7983448</v>
      </c>
      <c r="F234" s="140" t="n">
        <v>8.07789901796268</v>
      </c>
      <c r="G234" s="140" t="n">
        <v>91.9221009820373</v>
      </c>
    </row>
    <row r="235">
      <c r="A235" s="140" t="s">
        <v>133</v>
      </c>
      <c r="B235" s="140" t="s">
        <v>134</v>
      </c>
      <c r="C235" s="140" t="s">
        <v>18</v>
      </c>
      <c r="D235" s="140" t="n">
        <v>518.1651928</v>
      </c>
      <c r="E235" s="140" t="n">
        <v>2700.7379613</v>
      </c>
      <c r="F235" s="140" t="n">
        <v>16.0975701347212</v>
      </c>
      <c r="G235" s="140" t="n">
        <v>83.9024298652788</v>
      </c>
    </row>
    <row r="236">
      <c r="A236" s="140" t="s">
        <v>133</v>
      </c>
      <c r="B236" s="140" t="s">
        <v>134</v>
      </c>
      <c r="C236" s="140" t="s">
        <v>19</v>
      </c>
      <c r="D236" s="140" t="n">
        <v>11856.5991926</v>
      </c>
      <c r="E236" s="140" t="n">
        <v>76405.8214562</v>
      </c>
      <c r="F236" s="140" t="n">
        <v>13.4333492163986</v>
      </c>
      <c r="G236" s="140" t="n">
        <v>86.5666507836014</v>
      </c>
    </row>
    <row r="237">
      <c r="A237" s="140" t="s">
        <v>135</v>
      </c>
      <c r="B237" s="140" t="s">
        <v>136</v>
      </c>
      <c r="C237" s="140" t="s">
        <v>18</v>
      </c>
      <c r="D237" s="140" t="n">
        <v>1204.1696559</v>
      </c>
      <c r="E237" s="140" t="n">
        <v>3759.920167</v>
      </c>
      <c r="F237" s="140" t="n">
        <v>24.257612147649</v>
      </c>
      <c r="G237" s="140" t="n">
        <v>75.742387852351</v>
      </c>
    </row>
    <row r="238">
      <c r="A238" s="140" t="s">
        <v>135</v>
      </c>
      <c r="B238" s="140" t="s">
        <v>136</v>
      </c>
      <c r="C238" s="140" t="s">
        <v>19</v>
      </c>
      <c r="D238" s="140" t="n">
        <v>27011.9543148</v>
      </c>
      <c r="E238" s="140" t="n">
        <v>129401.5363001</v>
      </c>
      <c r="F238" s="140" t="n">
        <v>17.2695809092997</v>
      </c>
      <c r="G238" s="140" t="n">
        <v>82.7304190907003</v>
      </c>
    </row>
    <row r="239">
      <c r="A239" s="140" t="s">
        <v>137</v>
      </c>
      <c r="B239" s="140" t="s">
        <v>138</v>
      </c>
      <c r="C239" s="140" t="s">
        <v>18</v>
      </c>
      <c r="D239" s="140" t="n">
        <v>3017.3037895</v>
      </c>
      <c r="E239" s="140" t="n">
        <v>11030.4924879</v>
      </c>
      <c r="F239" s="140" t="n">
        <v>21.4788407371355</v>
      </c>
      <c r="G239" s="140" t="n">
        <v>78.5211592628645</v>
      </c>
    </row>
    <row r="240">
      <c r="A240" s="140" t="s">
        <v>137</v>
      </c>
      <c r="B240" s="140" t="s">
        <v>138</v>
      </c>
      <c r="C240" s="140" t="s">
        <v>19</v>
      </c>
      <c r="D240" s="140" t="n">
        <v>56726.1614665</v>
      </c>
      <c r="E240" s="140" t="n">
        <v>180673.1848137</v>
      </c>
      <c r="F240" s="140" t="n">
        <v>23.8948263149582</v>
      </c>
      <c r="G240" s="140" t="n">
        <v>76.1051736850418</v>
      </c>
    </row>
    <row r="241">
      <c r="A241" s="140" t="s">
        <v>139</v>
      </c>
      <c r="B241" s="140" t="s">
        <v>140</v>
      </c>
      <c r="C241" s="140" t="s">
        <v>18</v>
      </c>
      <c r="D241" s="140" t="n">
        <v>565.6684203</v>
      </c>
      <c r="E241" s="140" t="n">
        <v>2830.6307011</v>
      </c>
      <c r="F241" s="140" t="n">
        <v>16.6554358164667</v>
      </c>
      <c r="G241" s="140" t="n">
        <v>83.3445641835333</v>
      </c>
    </row>
    <row r="242">
      <c r="A242" s="140" t="s">
        <v>139</v>
      </c>
      <c r="B242" s="140" t="s">
        <v>140</v>
      </c>
      <c r="C242" s="140" t="s">
        <v>19</v>
      </c>
      <c r="D242" s="140" t="n">
        <v>14909.0486466</v>
      </c>
      <c r="E242" s="140" t="n">
        <v>82303.2023201</v>
      </c>
      <c r="F242" s="140" t="n">
        <v>15.3365944089774</v>
      </c>
      <c r="G242" s="140" t="n">
        <v>84.6634055910226</v>
      </c>
    </row>
    <row r="243">
      <c r="A243" s="140" t="s">
        <v>141</v>
      </c>
      <c r="B243" s="140" t="s">
        <v>142</v>
      </c>
      <c r="C243" s="140" t="s">
        <v>18</v>
      </c>
      <c r="D243" s="140" t="n">
        <v>595.9661828</v>
      </c>
      <c r="E243" s="140" t="n">
        <v>1505.2121124</v>
      </c>
      <c r="F243" s="140" t="n">
        <v>28.3634275188091</v>
      </c>
      <c r="G243" s="140" t="n">
        <v>71.6365724811909</v>
      </c>
    </row>
    <row r="244">
      <c r="A244" s="140" t="s">
        <v>141</v>
      </c>
      <c r="B244" s="140" t="s">
        <v>142</v>
      </c>
      <c r="C244" s="140" t="s">
        <v>19</v>
      </c>
      <c r="D244" s="140" t="n">
        <v>15493.0511451</v>
      </c>
      <c r="E244" s="140" t="n">
        <v>98477.2129731</v>
      </c>
      <c r="F244" s="140" t="n">
        <v>13.5939415995667</v>
      </c>
      <c r="G244" s="140" t="n">
        <v>86.4060584004333</v>
      </c>
    </row>
    <row r="245">
      <c r="A245" s="140" t="s">
        <v>143</v>
      </c>
      <c r="B245" s="140" t="s">
        <v>144</v>
      </c>
      <c r="C245" s="140" t="s">
        <v>18</v>
      </c>
      <c r="D245" s="140" t="n">
        <v>1574.2204169</v>
      </c>
      <c r="E245" s="140" t="n">
        <v>4647.6062482</v>
      </c>
      <c r="F245" s="140" t="n">
        <v>25.3015794498142</v>
      </c>
      <c r="G245" s="140" t="n">
        <v>74.6984205501858</v>
      </c>
    </row>
    <row r="246">
      <c r="A246" s="140" t="s">
        <v>143</v>
      </c>
      <c r="B246" s="140" t="s">
        <v>144</v>
      </c>
      <c r="C246" s="140" t="s">
        <v>19</v>
      </c>
      <c r="D246" s="140" t="n">
        <v>21986.1907689</v>
      </c>
      <c r="E246" s="140" t="n">
        <v>61158.8899276</v>
      </c>
      <c r="F246" s="140" t="n">
        <v>26.4431648688333</v>
      </c>
      <c r="G246" s="140" t="n">
        <v>73.5568351311667</v>
      </c>
    </row>
    <row r="247">
      <c r="A247" s="140" t="s">
        <v>145</v>
      </c>
      <c r="B247" s="140" t="s">
        <v>146</v>
      </c>
      <c r="C247" s="140" t="s">
        <v>18</v>
      </c>
      <c r="D247" s="140" t="n">
        <v>353.1785563</v>
      </c>
      <c r="E247" s="140" t="n">
        <v>1025.6187426</v>
      </c>
      <c r="F247" s="140" t="n">
        <v>25.6149730335101</v>
      </c>
      <c r="G247" s="140" t="n">
        <v>74.3850269664899</v>
      </c>
    </row>
    <row r="248">
      <c r="A248" s="140" t="s">
        <v>145</v>
      </c>
      <c r="B248" s="140" t="s">
        <v>146</v>
      </c>
      <c r="C248" s="140" t="s">
        <v>19</v>
      </c>
      <c r="D248" s="140" t="n">
        <v>6259.709762</v>
      </c>
      <c r="E248" s="140" t="n">
        <v>32140.929829</v>
      </c>
      <c r="F248" s="140" t="n">
        <v>16.301055994565</v>
      </c>
      <c r="G248" s="140" t="n">
        <v>83.698944005435</v>
      </c>
    </row>
    <row r="249">
      <c r="A249" s="140" t="s">
        <v>147</v>
      </c>
      <c r="B249" s="140" t="s">
        <v>148</v>
      </c>
      <c r="C249" s="140" t="s">
        <v>18</v>
      </c>
      <c r="D249" s="140" t="n">
        <v>1007.7803324</v>
      </c>
      <c r="E249" s="140" t="n">
        <v>2657.8800623</v>
      </c>
      <c r="F249" s="140" t="n">
        <v>27.4924631277109</v>
      </c>
      <c r="G249" s="140" t="n">
        <v>72.5075368722891</v>
      </c>
    </row>
    <row r="250">
      <c r="A250" s="140" t="s">
        <v>147</v>
      </c>
      <c r="B250" s="140" t="s">
        <v>148</v>
      </c>
      <c r="C250" s="140" t="s">
        <v>19</v>
      </c>
      <c r="D250" s="140" t="n">
        <v>12363.0087781</v>
      </c>
      <c r="E250" s="140" t="n">
        <v>55131.8369006</v>
      </c>
      <c r="F250" s="140" t="n">
        <v>18.3169672495473</v>
      </c>
      <c r="G250" s="140" t="n">
        <v>81.6830327504527</v>
      </c>
    </row>
    <row r="251">
      <c r="A251" s="140" t="s">
        <v>149</v>
      </c>
      <c r="B251" s="140" t="s">
        <v>150</v>
      </c>
      <c r="C251" s="140" t="s">
        <v>18</v>
      </c>
      <c r="D251" s="140" t="n">
        <v>325.7289957</v>
      </c>
      <c r="E251" s="140" t="n">
        <v>814.587759</v>
      </c>
      <c r="F251" s="140" t="n">
        <v>28.5647820535351</v>
      </c>
      <c r="G251" s="140" t="n">
        <v>71.4352179464649</v>
      </c>
    </row>
    <row r="252">
      <c r="A252" s="140" t="s">
        <v>149</v>
      </c>
      <c r="B252" s="140" t="s">
        <v>150</v>
      </c>
      <c r="C252" s="140" t="s">
        <v>19</v>
      </c>
      <c r="D252" s="140" t="n">
        <v>3462.1339104</v>
      </c>
      <c r="E252" s="140" t="n">
        <v>18998.6329117</v>
      </c>
      <c r="F252" s="140" t="n">
        <v>15.4141394094946</v>
      </c>
      <c r="G252" s="140" t="n">
        <v>84.5858605905054</v>
      </c>
    </row>
    <row r="253">
      <c r="A253" s="140" t="s">
        <v>151</v>
      </c>
      <c r="B253" s="140" t="s">
        <v>152</v>
      </c>
      <c r="C253" s="140" t="s">
        <v>18</v>
      </c>
      <c r="D253" s="140" t="n">
        <v>293.6287938</v>
      </c>
      <c r="E253" s="140" t="n">
        <v>794.6990894</v>
      </c>
      <c r="F253" s="140" t="n">
        <v>26.9798098838234</v>
      </c>
      <c r="G253" s="140" t="n">
        <v>73.0201901161766</v>
      </c>
    </row>
    <row r="254">
      <c r="A254" s="140" t="s">
        <v>151</v>
      </c>
      <c r="B254" s="140" t="s">
        <v>152</v>
      </c>
      <c r="C254" s="140" t="s">
        <v>19</v>
      </c>
      <c r="D254" s="140" t="n">
        <v>7259.1246314</v>
      </c>
      <c r="E254" s="140" t="n">
        <v>34941.7877689</v>
      </c>
      <c r="F254" s="140" t="n">
        <v>17.2013452281387</v>
      </c>
      <c r="G254" s="140" t="n">
        <v>82.7986547718613</v>
      </c>
    </row>
    <row r="255">
      <c r="A255" s="140" t="s">
        <v>153</v>
      </c>
      <c r="B255" s="140" t="s">
        <v>154</v>
      </c>
      <c r="C255" s="140" t="s">
        <v>18</v>
      </c>
      <c r="D255" s="140" t="n">
        <v>304.9851469</v>
      </c>
      <c r="E255" s="140" t="n">
        <v>1278.7539428</v>
      </c>
      <c r="F255" s="140" t="n">
        <v>19.2572847941621</v>
      </c>
      <c r="G255" s="140" t="n">
        <v>80.7427152058379</v>
      </c>
    </row>
    <row r="256">
      <c r="A256" s="140" t="s">
        <v>153</v>
      </c>
      <c r="B256" s="140" t="s">
        <v>154</v>
      </c>
      <c r="C256" s="140" t="s">
        <v>19</v>
      </c>
      <c r="D256" s="140" t="n">
        <v>4775.1230526</v>
      </c>
      <c r="E256" s="140" t="n">
        <v>32606.5382677</v>
      </c>
      <c r="F256" s="140" t="n">
        <v>12.773972273958</v>
      </c>
      <c r="G256" s="140" t="n">
        <v>87.226027726042</v>
      </c>
    </row>
    <row r="257">
      <c r="A257" s="140" t="s">
        <v>155</v>
      </c>
      <c r="B257" s="140" t="s">
        <v>156</v>
      </c>
      <c r="C257" s="140" t="s">
        <v>18</v>
      </c>
      <c r="D257" s="140" t="n">
        <v>623.2122373</v>
      </c>
      <c r="E257" s="140" t="n">
        <v>1272.1628628</v>
      </c>
      <c r="F257" s="140" t="n">
        <v>32.8806808355306</v>
      </c>
      <c r="G257" s="140" t="n">
        <v>67.1193191644694</v>
      </c>
    </row>
    <row r="258">
      <c r="A258" s="140" t="s">
        <v>155</v>
      </c>
      <c r="B258" s="140" t="s">
        <v>156</v>
      </c>
      <c r="C258" s="140" t="s">
        <v>19</v>
      </c>
      <c r="D258" s="140" t="n">
        <v>9444.0706145</v>
      </c>
      <c r="E258" s="140" t="n">
        <v>38902.6828402</v>
      </c>
      <c r="F258" s="140" t="n">
        <v>19.5340326695337</v>
      </c>
      <c r="G258" s="140" t="n">
        <v>80.4659673304663</v>
      </c>
    </row>
    <row r="259">
      <c r="A259" s="140" t="s">
        <v>157</v>
      </c>
      <c r="B259" s="140" t="s">
        <v>158</v>
      </c>
      <c r="C259" s="140" t="s">
        <v>18</v>
      </c>
      <c r="D259" s="140" t="n">
        <v>1005.6753618</v>
      </c>
      <c r="E259" s="140" t="n">
        <v>3377.7361435</v>
      </c>
      <c r="F259" s="140" t="n">
        <v>22.9427549885297</v>
      </c>
      <c r="G259" s="140" t="n">
        <v>77.0572450114703</v>
      </c>
    </row>
    <row r="260">
      <c r="A260" s="140" t="s">
        <v>157</v>
      </c>
      <c r="B260" s="140" t="s">
        <v>158</v>
      </c>
      <c r="C260" s="140" t="s">
        <v>19</v>
      </c>
      <c r="D260" s="140" t="n">
        <v>16718.343788</v>
      </c>
      <c r="E260" s="140" t="n">
        <v>60701.3603425</v>
      </c>
      <c r="F260" s="140" t="n">
        <v>21.5944299655541</v>
      </c>
      <c r="G260" s="140" t="n">
        <v>78.4055700344459</v>
      </c>
    </row>
    <row r="261">
      <c r="A261" s="140" t="s">
        <v>159</v>
      </c>
      <c r="B261" s="140" t="s">
        <v>160</v>
      </c>
      <c r="C261" s="140" t="s">
        <v>18</v>
      </c>
      <c r="D261" s="140" t="n">
        <v>682.969166</v>
      </c>
      <c r="E261" s="140" t="n">
        <v>2160.9566405</v>
      </c>
      <c r="F261" s="140" t="n">
        <v>24.0150134873077</v>
      </c>
      <c r="G261" s="140" t="n">
        <v>75.9849865126923</v>
      </c>
    </row>
    <row r="262">
      <c r="A262" s="140" t="s">
        <v>159</v>
      </c>
      <c r="B262" s="140" t="s">
        <v>160</v>
      </c>
      <c r="C262" s="140" t="s">
        <v>19</v>
      </c>
      <c r="D262" s="140" t="n">
        <v>10964.9452779</v>
      </c>
      <c r="E262" s="140" t="n">
        <v>79236.3680239</v>
      </c>
      <c r="F262" s="140" t="n">
        <v>12.1560816317751</v>
      </c>
      <c r="G262" s="140" t="n">
        <v>87.8439183682249</v>
      </c>
    </row>
    <row r="263">
      <c r="A263" s="140" t="s">
        <v>161</v>
      </c>
      <c r="B263" s="140" t="s">
        <v>162</v>
      </c>
      <c r="C263" s="140" t="s">
        <v>18</v>
      </c>
      <c r="D263" s="140" t="n">
        <v>168.7525437</v>
      </c>
      <c r="E263" s="140" t="n">
        <v>902.1232758</v>
      </c>
      <c r="F263" s="140" t="n">
        <v>15.7583671819943</v>
      </c>
      <c r="G263" s="140" t="n">
        <v>84.2416328180057</v>
      </c>
    </row>
    <row r="264">
      <c r="A264" s="140" t="s">
        <v>161</v>
      </c>
      <c r="B264" s="140" t="s">
        <v>162</v>
      </c>
      <c r="C264" s="140" t="s">
        <v>19</v>
      </c>
      <c r="D264" s="140" t="n">
        <v>9071.6425932</v>
      </c>
      <c r="E264" s="140" t="n">
        <v>43817.5778185</v>
      </c>
      <c r="F264" s="140" t="n">
        <v>17.1521578926378</v>
      </c>
      <c r="G264" s="140" t="n">
        <v>82.8478421073622</v>
      </c>
    </row>
    <row r="265">
      <c r="A265" s="140" t="s">
        <v>163</v>
      </c>
      <c r="B265" s="140" t="s">
        <v>164</v>
      </c>
      <c r="C265" s="140" t="s">
        <v>18</v>
      </c>
      <c r="D265" s="140" t="n">
        <v>899.2705581</v>
      </c>
      <c r="E265" s="140" t="n">
        <v>3328.8350276</v>
      </c>
      <c r="F265" s="140" t="n">
        <v>21.2688765659365</v>
      </c>
      <c r="G265" s="140" t="n">
        <v>78.7311234340635</v>
      </c>
    </row>
    <row r="266">
      <c r="A266" s="140" t="s">
        <v>163</v>
      </c>
      <c r="B266" s="140" t="s">
        <v>164</v>
      </c>
      <c r="C266" s="140" t="s">
        <v>19</v>
      </c>
      <c r="D266" s="140" t="n">
        <v>31344.1554982</v>
      </c>
      <c r="E266" s="140" t="n">
        <v>87085.7170681</v>
      </c>
      <c r="F266" s="140" t="n">
        <v>26.4664267713813</v>
      </c>
      <c r="G266" s="140" t="n">
        <v>73.5335732286187</v>
      </c>
    </row>
    <row r="267">
      <c r="A267" s="140" t="s">
        <v>165</v>
      </c>
      <c r="B267" s="140" t="s">
        <v>166</v>
      </c>
      <c r="C267" s="140" t="s">
        <v>18</v>
      </c>
      <c r="D267" s="140" t="n">
        <v>480.1740293</v>
      </c>
      <c r="E267" s="140" t="n">
        <v>1832.2378613</v>
      </c>
      <c r="F267" s="140" t="n">
        <v>20.7650735256948</v>
      </c>
      <c r="G267" s="140" t="n">
        <v>79.2349264743052</v>
      </c>
    </row>
    <row r="268">
      <c r="A268" s="140" t="s">
        <v>165</v>
      </c>
      <c r="B268" s="140" t="s">
        <v>166</v>
      </c>
      <c r="C268" s="140" t="s">
        <v>19</v>
      </c>
      <c r="D268" s="140" t="n">
        <v>9450.1988513</v>
      </c>
      <c r="E268" s="140" t="n">
        <v>54338.270827</v>
      </c>
      <c r="F268" s="140" t="n">
        <v>14.8149013433925</v>
      </c>
      <c r="G268" s="140" t="n">
        <v>85.1850986566075</v>
      </c>
    </row>
    <row r="269">
      <c r="A269" s="140" t="s">
        <v>167</v>
      </c>
      <c r="B269" s="140" t="s">
        <v>168</v>
      </c>
      <c r="C269" s="140" t="s">
        <v>18</v>
      </c>
      <c r="D269" s="140" t="n">
        <v>343.897289</v>
      </c>
      <c r="E269" s="140" t="n">
        <v>1283.6040057</v>
      </c>
      <c r="F269" s="140" t="n">
        <v>21.1303849723444</v>
      </c>
      <c r="G269" s="140" t="n">
        <v>78.8696150276556</v>
      </c>
    </row>
    <row r="270">
      <c r="A270" s="140" t="s">
        <v>167</v>
      </c>
      <c r="B270" s="140" t="s">
        <v>168</v>
      </c>
      <c r="C270" s="140" t="s">
        <v>19</v>
      </c>
      <c r="D270" s="140" t="n">
        <v>9610.8865421</v>
      </c>
      <c r="E270" s="140" t="n">
        <v>60796.3999234</v>
      </c>
      <c r="F270" s="140" t="n">
        <v>13.6504146439579</v>
      </c>
      <c r="G270" s="140" t="n">
        <v>86.3495853560421</v>
      </c>
    </row>
    <row r="271">
      <c r="A271" s="140" t="s">
        <v>169</v>
      </c>
      <c r="B271" s="140" t="s">
        <v>170</v>
      </c>
      <c r="C271" s="140" t="s">
        <v>18</v>
      </c>
      <c r="D271" s="140" t="n">
        <v>728.5254472</v>
      </c>
      <c r="E271" s="140" t="n">
        <v>2331.5938459</v>
      </c>
      <c r="F271" s="140" t="n">
        <v>23.8070930385848</v>
      </c>
      <c r="G271" s="140" t="n">
        <v>76.1929069614152</v>
      </c>
    </row>
    <row r="272">
      <c r="A272" s="140" t="s">
        <v>169</v>
      </c>
      <c r="B272" s="140" t="s">
        <v>170</v>
      </c>
      <c r="C272" s="140" t="s">
        <v>19</v>
      </c>
      <c r="D272" s="140" t="n">
        <v>14298.3460425</v>
      </c>
      <c r="E272" s="140" t="n">
        <v>62669.4791778</v>
      </c>
      <c r="F272" s="140" t="n">
        <v>18.5770430716663</v>
      </c>
      <c r="G272" s="140" t="n">
        <v>81.4229569283337</v>
      </c>
    </row>
    <row r="273">
      <c r="A273" s="140" t="s">
        <v>171</v>
      </c>
      <c r="B273" s="140" t="s">
        <v>172</v>
      </c>
      <c r="C273" s="140" t="s">
        <v>18</v>
      </c>
      <c r="D273" s="140" t="n">
        <v>394.232252</v>
      </c>
      <c r="E273" s="140" t="n">
        <v>2134.5774246</v>
      </c>
      <c r="F273" s="140" t="n">
        <v>15.5896371185216</v>
      </c>
      <c r="G273" s="140" t="n">
        <v>84.4103628814784</v>
      </c>
    </row>
    <row r="274">
      <c r="A274" s="140" t="s">
        <v>171</v>
      </c>
      <c r="B274" s="140" t="s">
        <v>172</v>
      </c>
      <c r="C274" s="140" t="s">
        <v>19</v>
      </c>
      <c r="D274" s="140" t="n">
        <v>11386.4531825</v>
      </c>
      <c r="E274" s="140" t="n">
        <v>70556.9055494</v>
      </c>
      <c r="F274" s="140" t="n">
        <v>13.8955168041792</v>
      </c>
      <c r="G274" s="140" t="n">
        <v>86.1044831958208</v>
      </c>
    </row>
    <row r="275">
      <c r="A275" s="140" t="s">
        <v>173</v>
      </c>
      <c r="B275" s="140" t="s">
        <v>174</v>
      </c>
      <c r="C275" s="140" t="s">
        <v>18</v>
      </c>
      <c r="D275" s="140" t="n">
        <v>804.5635358</v>
      </c>
      <c r="E275" s="140" t="n">
        <v>2813.0483532</v>
      </c>
      <c r="F275" s="140" t="n">
        <v>22.2401838695417</v>
      </c>
      <c r="G275" s="140" t="n">
        <v>77.7598161304583</v>
      </c>
    </row>
    <row r="276">
      <c r="A276" s="140" t="s">
        <v>173</v>
      </c>
      <c r="B276" s="140" t="s">
        <v>174</v>
      </c>
      <c r="C276" s="140" t="s">
        <v>19</v>
      </c>
      <c r="D276" s="140" t="n">
        <v>16500.20614</v>
      </c>
      <c r="E276" s="140" t="n">
        <v>105573.8313243</v>
      </c>
      <c r="F276" s="140" t="n">
        <v>13.5165564134187</v>
      </c>
      <c r="G276" s="140" t="n">
        <v>86.4834435865813</v>
      </c>
    </row>
    <row r="277">
      <c r="A277" s="140" t="s">
        <v>175</v>
      </c>
      <c r="B277" s="140" t="s">
        <v>176</v>
      </c>
      <c r="C277" s="140" t="s">
        <v>18</v>
      </c>
      <c r="D277" s="140" t="n">
        <v>447.1794142</v>
      </c>
      <c r="E277" s="140" t="n">
        <v>1334.3240761</v>
      </c>
      <c r="F277" s="140" t="n">
        <v>25.1012370525694</v>
      </c>
      <c r="G277" s="140" t="n">
        <v>74.8987629474306</v>
      </c>
    </row>
    <row r="278">
      <c r="A278" s="140" t="s">
        <v>175</v>
      </c>
      <c r="B278" s="140" t="s">
        <v>176</v>
      </c>
      <c r="C278" s="140" t="s">
        <v>19</v>
      </c>
      <c r="D278" s="140" t="n">
        <v>4338.4370786</v>
      </c>
      <c r="E278" s="140" t="n">
        <v>26107.0580777</v>
      </c>
      <c r="F278" s="140" t="n">
        <v>14.2498489721632</v>
      </c>
      <c r="G278" s="140" t="n">
        <v>85.7501510278368</v>
      </c>
    </row>
    <row r="279">
      <c r="A279" s="140" t="s">
        <v>177</v>
      </c>
      <c r="B279" s="140" t="s">
        <v>178</v>
      </c>
      <c r="C279" s="140" t="s">
        <v>18</v>
      </c>
      <c r="D279" s="140" t="n">
        <v>867.9104374</v>
      </c>
      <c r="E279" s="140" t="n">
        <v>4290.3174008</v>
      </c>
      <c r="F279" s="140" t="n">
        <v>16.8257483892542</v>
      </c>
      <c r="G279" s="140" t="n">
        <v>83.1742516107458</v>
      </c>
    </row>
    <row r="280">
      <c r="A280" s="140" t="s">
        <v>177</v>
      </c>
      <c r="B280" s="140" t="s">
        <v>178</v>
      </c>
      <c r="C280" s="140" t="s">
        <v>19</v>
      </c>
      <c r="D280" s="140" t="n">
        <v>17827.874658</v>
      </c>
      <c r="E280" s="140" t="n">
        <v>60157.838428</v>
      </c>
      <c r="F280" s="140" t="n">
        <v>22.8604368063417</v>
      </c>
      <c r="G280" s="140" t="n">
        <v>77.1395631936583</v>
      </c>
    </row>
    <row r="281">
      <c r="A281" s="140" t="s">
        <v>179</v>
      </c>
      <c r="B281" s="140" t="s">
        <v>180</v>
      </c>
      <c r="C281" s="140" t="s">
        <v>18</v>
      </c>
      <c r="D281" s="140" t="n">
        <v>805.1314385</v>
      </c>
      <c r="E281" s="140" t="n">
        <v>3658.1014645</v>
      </c>
      <c r="F281" s="140" t="n">
        <v>18.0391984016524</v>
      </c>
      <c r="G281" s="140" t="n">
        <v>81.9608015983476</v>
      </c>
    </row>
    <row r="282">
      <c r="A282" s="140" t="s">
        <v>179</v>
      </c>
      <c r="B282" s="140" t="s">
        <v>180</v>
      </c>
      <c r="C282" s="140" t="s">
        <v>19</v>
      </c>
      <c r="D282" s="140" t="n">
        <v>10840.3201003</v>
      </c>
      <c r="E282" s="140" t="n">
        <v>51061.3878174</v>
      </c>
      <c r="F282" s="140" t="n">
        <v>17.5121502539356</v>
      </c>
      <c r="G282" s="140" t="n">
        <v>82.4878497460644</v>
      </c>
    </row>
    <row r="283">
      <c r="A283" s="140" t="s">
        <v>181</v>
      </c>
      <c r="B283" s="140" t="s">
        <v>182</v>
      </c>
      <c r="C283" s="140" t="s">
        <v>18</v>
      </c>
      <c r="D283" s="140" t="n">
        <v>768.656755</v>
      </c>
      <c r="E283" s="140" t="n">
        <v>2105.4817621</v>
      </c>
      <c r="F283" s="140" t="n">
        <v>26.7439008393921</v>
      </c>
      <c r="G283" s="140" t="n">
        <v>73.2560991606078</v>
      </c>
    </row>
    <row r="284">
      <c r="A284" s="140" t="s">
        <v>181</v>
      </c>
      <c r="B284" s="140" t="s">
        <v>182</v>
      </c>
      <c r="C284" s="140" t="s">
        <v>19</v>
      </c>
      <c r="D284" s="140" t="n">
        <v>3437.6102745</v>
      </c>
      <c r="E284" s="140" t="n">
        <v>10051.7383608</v>
      </c>
      <c r="F284" s="140" t="n">
        <v>25.4838863420298</v>
      </c>
      <c r="G284" s="140" t="n">
        <v>74.5161136579702</v>
      </c>
    </row>
    <row r="285">
      <c r="A285" s="140" t="s">
        <v>183</v>
      </c>
      <c r="B285" s="140" t="s">
        <v>184</v>
      </c>
      <c r="C285" s="140" t="s">
        <v>18</v>
      </c>
      <c r="D285" s="140" t="n">
        <v>881.0778405</v>
      </c>
      <c r="E285" s="140" t="n">
        <v>3307.6358819</v>
      </c>
      <c r="F285" s="140" t="n">
        <v>21.0345681011394</v>
      </c>
      <c r="G285" s="140" t="n">
        <v>78.9654318988606</v>
      </c>
    </row>
    <row r="286">
      <c r="A286" s="140" t="s">
        <v>183</v>
      </c>
      <c r="B286" s="140" t="s">
        <v>184</v>
      </c>
      <c r="C286" s="140" t="s">
        <v>19</v>
      </c>
      <c r="D286" s="140" t="n">
        <v>8918.4021717</v>
      </c>
      <c r="E286" s="140" t="n">
        <v>27609.988018</v>
      </c>
      <c r="F286" s="140" t="n">
        <v>24.4149882471819</v>
      </c>
      <c r="G286" s="140" t="n">
        <v>75.5850117528181</v>
      </c>
    </row>
    <row r="287">
      <c r="A287" s="140" t="s">
        <v>185</v>
      </c>
      <c r="B287" s="140" t="s">
        <v>186</v>
      </c>
      <c r="C287" s="140" t="s">
        <v>18</v>
      </c>
      <c r="D287" s="140" t="n">
        <v>2267.9092495</v>
      </c>
      <c r="E287" s="140" t="n">
        <v>6883.5487656</v>
      </c>
      <c r="F287" s="140" t="n">
        <v>24.7819445355912</v>
      </c>
      <c r="G287" s="140" t="n">
        <v>75.2180554644088</v>
      </c>
    </row>
    <row r="288">
      <c r="A288" s="140" t="s">
        <v>185</v>
      </c>
      <c r="B288" s="140" t="s">
        <v>186</v>
      </c>
      <c r="C288" s="140" t="s">
        <v>19</v>
      </c>
      <c r="D288" s="140" t="n">
        <v>14759.9252994</v>
      </c>
      <c r="E288" s="140" t="n">
        <v>81827.7167015</v>
      </c>
      <c r="F288" s="140" t="n">
        <v>15.2813807166578</v>
      </c>
      <c r="G288" s="140" t="n">
        <v>84.7186192833422</v>
      </c>
    </row>
    <row r="289">
      <c r="A289" s="140" t="s">
        <v>187</v>
      </c>
      <c r="B289" s="140" t="s">
        <v>188</v>
      </c>
      <c r="C289" s="140" t="s">
        <v>18</v>
      </c>
      <c r="D289" s="140" t="n">
        <v>2588.4115015</v>
      </c>
      <c r="E289" s="140" t="n">
        <v>5550.2918748</v>
      </c>
      <c r="F289" s="140" t="n">
        <v>31.8037331233558</v>
      </c>
      <c r="G289" s="140" t="n">
        <v>68.1962668766442</v>
      </c>
    </row>
    <row r="290">
      <c r="A290" s="140" t="s">
        <v>187</v>
      </c>
      <c r="B290" s="140" t="s">
        <v>188</v>
      </c>
      <c r="C290" s="140" t="s">
        <v>19</v>
      </c>
      <c r="D290" s="140" t="n">
        <v>14498.076034</v>
      </c>
      <c r="E290" s="140" t="n">
        <v>41672.6345938</v>
      </c>
      <c r="F290" s="140" t="n">
        <v>25.8107399247048</v>
      </c>
      <c r="G290" s="140" t="n">
        <v>74.1892600752952</v>
      </c>
    </row>
    <row r="291">
      <c r="A291" s="140" t="s">
        <v>189</v>
      </c>
      <c r="B291" s="140" t="s">
        <v>190</v>
      </c>
      <c r="C291" s="140" t="s">
        <v>18</v>
      </c>
      <c r="D291" s="140" t="n">
        <v>2237.9332535</v>
      </c>
      <c r="E291" s="140" t="n">
        <v>8439.7462552</v>
      </c>
      <c r="F291" s="140" t="n">
        <v>20.9589850648408</v>
      </c>
      <c r="G291" s="140" t="n">
        <v>79.0410149351592</v>
      </c>
    </row>
    <row r="292">
      <c r="A292" s="140" t="s">
        <v>189</v>
      </c>
      <c r="B292" s="140" t="s">
        <v>190</v>
      </c>
      <c r="C292" s="140" t="s">
        <v>19</v>
      </c>
      <c r="D292" s="140" t="n">
        <v>20811.9182888</v>
      </c>
      <c r="E292" s="140" t="n">
        <v>81182.5018901</v>
      </c>
      <c r="F292" s="140" t="n">
        <v>20.4049576950342</v>
      </c>
      <c r="G292" s="140" t="n">
        <v>79.5950423049658</v>
      </c>
    </row>
    <row r="293">
      <c r="A293" s="140" t="s">
        <v>191</v>
      </c>
      <c r="B293" s="140" t="s">
        <v>192</v>
      </c>
      <c r="C293" s="140" t="s">
        <v>18</v>
      </c>
      <c r="D293" s="140" t="n">
        <v>976.7492263</v>
      </c>
      <c r="E293" s="140" t="n">
        <v>5770.7287206</v>
      </c>
      <c r="F293" s="140" t="n">
        <v>14.4757675977103</v>
      </c>
      <c r="G293" s="140" t="n">
        <v>85.5242324022897</v>
      </c>
    </row>
    <row r="294">
      <c r="A294" s="140" t="s">
        <v>191</v>
      </c>
      <c r="B294" s="140" t="s">
        <v>192</v>
      </c>
      <c r="C294" s="140" t="s">
        <v>19</v>
      </c>
      <c r="D294" s="140" t="n">
        <v>14049.4756753</v>
      </c>
      <c r="E294" s="140" t="n">
        <v>63505.6964578</v>
      </c>
      <c r="F294" s="140" t="n">
        <v>18.1154593418842</v>
      </c>
      <c r="G294" s="140" t="n">
        <v>81.8845406581158</v>
      </c>
    </row>
    <row r="295">
      <c r="A295" s="140" t="s">
        <v>193</v>
      </c>
      <c r="B295" s="140" t="s">
        <v>194</v>
      </c>
      <c r="C295" s="140" t="s">
        <v>18</v>
      </c>
      <c r="D295" s="140" t="n">
        <v>1020.1858264</v>
      </c>
      <c r="E295" s="140" t="n">
        <v>1882.0620576</v>
      </c>
      <c r="F295" s="140" t="n">
        <v>35.1515744752284</v>
      </c>
      <c r="G295" s="140" t="n">
        <v>64.8484255247716</v>
      </c>
    </row>
    <row r="296">
      <c r="A296" s="140" t="s">
        <v>193</v>
      </c>
      <c r="B296" s="140" t="s">
        <v>194</v>
      </c>
      <c r="C296" s="140" t="s">
        <v>19</v>
      </c>
      <c r="D296" s="140" t="n">
        <v>9793.8880714</v>
      </c>
      <c r="E296" s="140" t="n">
        <v>22953.4070704</v>
      </c>
      <c r="F296" s="140" t="n">
        <v>29.9074718354331</v>
      </c>
      <c r="G296" s="140" t="n">
        <v>70.0925281645669</v>
      </c>
    </row>
    <row r="297">
      <c r="A297" s="140" t="s">
        <v>195</v>
      </c>
      <c r="B297" s="140" t="s">
        <v>196</v>
      </c>
      <c r="C297" s="140" t="s">
        <v>18</v>
      </c>
      <c r="D297" s="140" t="n">
        <v>662.4666216</v>
      </c>
      <c r="E297" s="140" t="n">
        <v>1546.8801065</v>
      </c>
      <c r="F297" s="140" t="n">
        <v>29.9847286609336</v>
      </c>
      <c r="G297" s="140" t="n">
        <v>70.0152713390664</v>
      </c>
    </row>
    <row r="298">
      <c r="A298" s="140" t="s">
        <v>195</v>
      </c>
      <c r="B298" s="140" t="s">
        <v>196</v>
      </c>
      <c r="C298" s="140" t="s">
        <v>19</v>
      </c>
      <c r="D298" s="140" t="n">
        <v>14815.2837243</v>
      </c>
      <c r="E298" s="140" t="n">
        <v>55948.6095813</v>
      </c>
      <c r="F298" s="140" t="n">
        <v>20.9362190691218</v>
      </c>
      <c r="G298" s="140" t="n">
        <v>79.0637809308783</v>
      </c>
    </row>
    <row r="299">
      <c r="A299" s="140" t="s">
        <v>197</v>
      </c>
      <c r="B299" s="140" t="s">
        <v>198</v>
      </c>
      <c r="C299" s="140" t="s">
        <v>18</v>
      </c>
      <c r="D299" s="140" t="n">
        <v>1873.296353</v>
      </c>
      <c r="E299" s="140" t="n">
        <v>3760.6525442</v>
      </c>
      <c r="F299" s="140" t="n">
        <v>33.2501481142473</v>
      </c>
      <c r="G299" s="140" t="n">
        <v>66.7498518857527</v>
      </c>
    </row>
    <row r="300">
      <c r="A300" s="140" t="s">
        <v>197</v>
      </c>
      <c r="B300" s="140" t="s">
        <v>198</v>
      </c>
      <c r="C300" s="140" t="s">
        <v>19</v>
      </c>
      <c r="D300" s="140" t="n">
        <v>14077.1066054</v>
      </c>
      <c r="E300" s="140" t="n">
        <v>41734.9421065</v>
      </c>
      <c r="F300" s="140" t="n">
        <v>25.2223434371054</v>
      </c>
      <c r="G300" s="140" t="n">
        <v>74.7776565628945</v>
      </c>
    </row>
    <row r="301">
      <c r="A301" s="140" t="s">
        <v>199</v>
      </c>
      <c r="B301" s="140" t="s">
        <v>200</v>
      </c>
      <c r="C301" s="140" t="s">
        <v>18</v>
      </c>
      <c r="D301" s="140" t="n">
        <v>3665.4773619</v>
      </c>
      <c r="E301" s="140" t="n">
        <v>12851.5581772</v>
      </c>
      <c r="F301" s="140" t="n">
        <v>22.1921019254508</v>
      </c>
      <c r="G301" s="140" t="n">
        <v>77.8078980745492</v>
      </c>
    </row>
    <row r="302">
      <c r="A302" s="140" t="s">
        <v>199</v>
      </c>
      <c r="B302" s="140" t="s">
        <v>200</v>
      </c>
      <c r="C302" s="140" t="s">
        <v>19</v>
      </c>
      <c r="D302" s="140" t="n">
        <v>23068.3978745</v>
      </c>
      <c r="E302" s="140" t="n">
        <v>94603.9587052</v>
      </c>
      <c r="F302" s="140" t="n">
        <v>19.6039227436358</v>
      </c>
      <c r="G302" s="140" t="n">
        <v>80.3960772563642</v>
      </c>
    </row>
    <row r="303">
      <c r="A303" s="140" t="s">
        <v>201</v>
      </c>
      <c r="B303" s="140" t="s">
        <v>202</v>
      </c>
      <c r="C303" s="140" t="s">
        <v>18</v>
      </c>
      <c r="D303" s="140" t="n">
        <v>4184.2026577</v>
      </c>
      <c r="E303" s="140" t="n">
        <v>10160.5316788</v>
      </c>
      <c r="F303" s="140" t="n">
        <v>29.1689100651613</v>
      </c>
      <c r="G303" s="140" t="n">
        <v>70.8310899348387</v>
      </c>
    </row>
    <row r="304">
      <c r="A304" s="140" t="s">
        <v>201</v>
      </c>
      <c r="B304" s="140" t="s">
        <v>202</v>
      </c>
      <c r="C304" s="140" t="s">
        <v>19</v>
      </c>
      <c r="D304" s="140" t="n">
        <v>32788.6375611</v>
      </c>
      <c r="E304" s="140" t="n">
        <v>94259.546696</v>
      </c>
      <c r="F304" s="140" t="n">
        <v>25.8080331905787</v>
      </c>
      <c r="G304" s="140" t="n">
        <v>74.1919668094213</v>
      </c>
    </row>
    <row r="305">
      <c r="A305" s="140" t="s">
        <v>203</v>
      </c>
      <c r="B305" s="140" t="s">
        <v>204</v>
      </c>
      <c r="C305" s="140" t="s">
        <v>18</v>
      </c>
      <c r="D305" s="140" t="n">
        <v>3428.8326517</v>
      </c>
      <c r="E305" s="140" t="n">
        <v>6806.2270219</v>
      </c>
      <c r="F305" s="140" t="n">
        <v>33.5008564780939</v>
      </c>
      <c r="G305" s="140" t="n">
        <v>66.4991435219061</v>
      </c>
    </row>
    <row r="306">
      <c r="A306" s="140" t="s">
        <v>203</v>
      </c>
      <c r="B306" s="140" t="s">
        <v>204</v>
      </c>
      <c r="C306" s="140" t="s">
        <v>19</v>
      </c>
      <c r="D306" s="140" t="n">
        <v>19322.3086781</v>
      </c>
      <c r="E306" s="140" t="n">
        <v>55012.8049042</v>
      </c>
      <c r="F306" s="140" t="n">
        <v>25.9935147024526</v>
      </c>
      <c r="G306" s="140" t="n">
        <v>74.0064852975474</v>
      </c>
    </row>
    <row r="307">
      <c r="A307" s="140" t="s">
        <v>205</v>
      </c>
      <c r="B307" s="140" t="s">
        <v>206</v>
      </c>
      <c r="C307" s="140" t="s">
        <v>18</v>
      </c>
      <c r="D307" s="140" t="n">
        <v>2739.4231316</v>
      </c>
      <c r="E307" s="140" t="n">
        <v>9941.2090033</v>
      </c>
      <c r="F307" s="140" t="n">
        <v>21.6032063895339</v>
      </c>
      <c r="G307" s="140" t="n">
        <v>78.3967936104661</v>
      </c>
    </row>
    <row r="308">
      <c r="A308" s="140" t="s">
        <v>205</v>
      </c>
      <c r="B308" s="140" t="s">
        <v>206</v>
      </c>
      <c r="C308" s="140" t="s">
        <v>19</v>
      </c>
      <c r="D308" s="140" t="n">
        <v>52566.065001</v>
      </c>
      <c r="E308" s="140" t="n">
        <v>190911.5149151</v>
      </c>
      <c r="F308" s="140" t="n">
        <v>21.5896942211738</v>
      </c>
      <c r="G308" s="140" t="n">
        <v>78.4103057788262</v>
      </c>
    </row>
    <row r="309">
      <c r="A309" s="140" t="s">
        <v>207</v>
      </c>
      <c r="B309" s="140" t="s">
        <v>208</v>
      </c>
      <c r="C309" s="140" t="s">
        <v>18</v>
      </c>
      <c r="D309" s="140" t="n">
        <v>269.7362967</v>
      </c>
      <c r="E309" s="140" t="n">
        <v>623.2174848</v>
      </c>
      <c r="F309" s="140" t="n">
        <v>30.2071957461104</v>
      </c>
      <c r="G309" s="140" t="n">
        <v>69.7928042538896</v>
      </c>
    </row>
    <row r="310">
      <c r="A310" s="140" t="s">
        <v>207</v>
      </c>
      <c r="B310" s="140" t="s">
        <v>208</v>
      </c>
      <c r="C310" s="140" t="s">
        <v>19</v>
      </c>
      <c r="D310" s="140" t="n">
        <v>7215.3051314</v>
      </c>
      <c r="E310" s="140" t="n">
        <v>69463.7112216</v>
      </c>
      <c r="F310" s="140" t="n">
        <v>9.40975181291264</v>
      </c>
      <c r="G310" s="140" t="n">
        <v>90.5902481870874</v>
      </c>
    </row>
    <row r="311">
      <c r="A311" s="140" t="s">
        <v>209</v>
      </c>
      <c r="B311" s="140" t="s">
        <v>210</v>
      </c>
      <c r="C311" s="140" t="s">
        <v>18</v>
      </c>
      <c r="D311" s="140" t="n">
        <v>200.9945745</v>
      </c>
      <c r="E311" s="140" t="n">
        <v>4357.5372529</v>
      </c>
      <c r="F311" s="140" t="n">
        <v>4.40919537496438</v>
      </c>
      <c r="G311" s="140" t="n">
        <v>95.5908046250356</v>
      </c>
    </row>
    <row r="312">
      <c r="A312" s="140" t="s">
        <v>209</v>
      </c>
      <c r="B312" s="140" t="s">
        <v>210</v>
      </c>
      <c r="C312" s="140" t="s">
        <v>19</v>
      </c>
      <c r="D312" s="140" t="n">
        <v>18514.1797309</v>
      </c>
      <c r="E312" s="140" t="n">
        <v>129211.7356899</v>
      </c>
      <c r="F312" s="140" t="n">
        <v>12.5327906604349</v>
      </c>
      <c r="G312" s="140" t="n">
        <v>87.4672093395651</v>
      </c>
    </row>
    <row r="313">
      <c r="A313" s="140" t="s">
        <v>211</v>
      </c>
      <c r="B313" s="140" t="s">
        <v>212</v>
      </c>
      <c r="C313" s="140" t="s">
        <v>18</v>
      </c>
      <c r="D313" s="140" t="n">
        <v>1867.5445084</v>
      </c>
      <c r="E313" s="140" t="n">
        <v>7586.2489565</v>
      </c>
      <c r="F313" s="140" t="n">
        <v>19.7544458246714</v>
      </c>
      <c r="G313" s="140" t="n">
        <v>80.2455541753286</v>
      </c>
    </row>
    <row r="314">
      <c r="A314" s="140" t="s">
        <v>211</v>
      </c>
      <c r="B314" s="140" t="s">
        <v>212</v>
      </c>
      <c r="C314" s="140" t="s">
        <v>19</v>
      </c>
      <c r="D314" s="140" t="n">
        <v>17702.651377</v>
      </c>
      <c r="E314" s="140" t="n">
        <v>95368.9506658</v>
      </c>
      <c r="F314" s="140" t="n">
        <v>15.6561427070779</v>
      </c>
      <c r="G314" s="140" t="n">
        <v>84.3438572929221</v>
      </c>
    </row>
    <row r="315">
      <c r="A315" s="140" t="s">
        <v>213</v>
      </c>
      <c r="B315" s="140" t="s">
        <v>214</v>
      </c>
      <c r="C315" s="140" t="s">
        <v>18</v>
      </c>
      <c r="D315" s="140" t="n">
        <v>760.2280716</v>
      </c>
      <c r="E315" s="140" t="n">
        <v>4066.5713013</v>
      </c>
      <c r="F315" s="140" t="n">
        <v>15.7501485532689</v>
      </c>
      <c r="G315" s="140" t="n">
        <v>84.2498514467311</v>
      </c>
    </row>
    <row r="316">
      <c r="A316" s="140" t="s">
        <v>213</v>
      </c>
      <c r="B316" s="140" t="s">
        <v>214</v>
      </c>
      <c r="C316" s="140" t="s">
        <v>19</v>
      </c>
      <c r="D316" s="140" t="n">
        <v>17012.4330089</v>
      </c>
      <c r="E316" s="140" t="n">
        <v>101036.9716368</v>
      </c>
      <c r="F316" s="140" t="n">
        <v>14.4112823439976</v>
      </c>
      <c r="G316" s="140" t="n">
        <v>85.5887176560024</v>
      </c>
    </row>
    <row r="317">
      <c r="A317" s="140" t="s">
        <v>215</v>
      </c>
      <c r="B317" s="140" t="s">
        <v>216</v>
      </c>
      <c r="C317" s="140" t="s">
        <v>18</v>
      </c>
      <c r="D317" s="140" t="n">
        <v>295.366527</v>
      </c>
      <c r="E317" s="140" t="n">
        <v>1548.5259638</v>
      </c>
      <c r="F317" s="140" t="n">
        <v>16.0186414595056</v>
      </c>
      <c r="G317" s="140" t="n">
        <v>83.9813585404944</v>
      </c>
    </row>
    <row r="318">
      <c r="A318" s="140" t="s">
        <v>215</v>
      </c>
      <c r="B318" s="140" t="s">
        <v>216</v>
      </c>
      <c r="C318" s="140" t="s">
        <v>19</v>
      </c>
      <c r="D318" s="140" t="n">
        <v>6084.6218545</v>
      </c>
      <c r="E318" s="140" t="n">
        <v>21840.5274955</v>
      </c>
      <c r="F318" s="140" t="n">
        <v>21.7890396152886</v>
      </c>
      <c r="G318" s="140" t="n">
        <v>78.2109603847114</v>
      </c>
    </row>
    <row r="319">
      <c r="A319" s="140" t="s">
        <v>217</v>
      </c>
      <c r="B319" s="140" t="s">
        <v>218</v>
      </c>
      <c r="C319" s="140" t="s">
        <v>18</v>
      </c>
      <c r="D319" s="140" t="n">
        <v>315.1297565</v>
      </c>
      <c r="E319" s="140" t="n">
        <v>1129.9970455</v>
      </c>
      <c r="F319" s="140" t="n">
        <v>21.8063740886871</v>
      </c>
      <c r="G319" s="140" t="n">
        <v>78.1936259113129</v>
      </c>
    </row>
    <row r="320">
      <c r="A320" s="140" t="s">
        <v>217</v>
      </c>
      <c r="B320" s="140" t="s">
        <v>218</v>
      </c>
      <c r="C320" s="140" t="s">
        <v>19</v>
      </c>
      <c r="D320" s="140" t="n">
        <v>10566.945328</v>
      </c>
      <c r="E320" s="140" t="n">
        <v>43900.5530608</v>
      </c>
      <c r="F320" s="140" t="n">
        <v>19.4004601653834</v>
      </c>
      <c r="G320" s="140" t="n">
        <v>80.5995398346166</v>
      </c>
    </row>
    <row r="321">
      <c r="A321" s="140" t="s">
        <v>219</v>
      </c>
      <c r="B321" s="140" t="s">
        <v>220</v>
      </c>
      <c r="C321" s="140" t="s">
        <v>18</v>
      </c>
      <c r="D321" s="140" t="n">
        <v>152.655018</v>
      </c>
      <c r="E321" s="140" t="n">
        <v>373.8886619</v>
      </c>
      <c r="F321" s="140" t="n">
        <v>28.9919001646724</v>
      </c>
      <c r="G321" s="140" t="n">
        <v>71.0080998353276</v>
      </c>
    </row>
    <row r="322">
      <c r="A322" s="140" t="s">
        <v>219</v>
      </c>
      <c r="B322" s="140" t="s">
        <v>220</v>
      </c>
      <c r="C322" s="140" t="s">
        <v>19</v>
      </c>
      <c r="D322" s="140" t="n">
        <v>3428.0506911</v>
      </c>
      <c r="E322" s="140" t="n">
        <v>22441.6413349</v>
      </c>
      <c r="F322" s="140" t="n">
        <v>13.2512234303164</v>
      </c>
      <c r="G322" s="140" t="n">
        <v>86.7487765696836</v>
      </c>
    </row>
    <row r="323">
      <c r="A323" s="140" t="s">
        <v>221</v>
      </c>
      <c r="B323" s="140" t="s">
        <v>222</v>
      </c>
      <c r="C323" s="140" t="s">
        <v>18</v>
      </c>
      <c r="D323" s="140" t="n">
        <v>2319.20794</v>
      </c>
      <c r="E323" s="140" t="n">
        <v>3264.3711285</v>
      </c>
      <c r="F323" s="140" t="n">
        <v>41.5362245532424</v>
      </c>
      <c r="G323" s="140" t="n">
        <v>58.4637754467576</v>
      </c>
    </row>
    <row r="324">
      <c r="A324" s="140" t="s">
        <v>221</v>
      </c>
      <c r="B324" s="140" t="s">
        <v>222</v>
      </c>
      <c r="C324" s="140" t="s">
        <v>19</v>
      </c>
      <c r="D324" s="140" t="n">
        <v>26407.8207642</v>
      </c>
      <c r="E324" s="140" t="n">
        <v>83469.0043929</v>
      </c>
      <c r="F324" s="140" t="n">
        <v>24.034022394115</v>
      </c>
      <c r="G324" s="140" t="n">
        <v>75.965977605885</v>
      </c>
    </row>
    <row r="325">
      <c r="A325" s="140" t="s">
        <v>223</v>
      </c>
      <c r="B325" s="140" t="s">
        <v>224</v>
      </c>
      <c r="C325" s="140" t="s">
        <v>18</v>
      </c>
      <c r="D325" s="140" t="n">
        <v>1294.1102364</v>
      </c>
      <c r="E325" s="140" t="n">
        <v>4371.427226</v>
      </c>
      <c r="F325" s="140" t="n">
        <v>22.8417911802457</v>
      </c>
      <c r="G325" s="140" t="n">
        <v>77.1582088197543</v>
      </c>
    </row>
    <row r="326">
      <c r="A326" s="140" t="s">
        <v>223</v>
      </c>
      <c r="B326" s="140" t="s">
        <v>224</v>
      </c>
      <c r="C326" s="140" t="s">
        <v>19</v>
      </c>
      <c r="D326" s="140" t="n">
        <v>7731.9538039</v>
      </c>
      <c r="E326" s="140" t="n">
        <v>34917.2733025</v>
      </c>
      <c r="F326" s="140" t="n">
        <v>18.129176842081</v>
      </c>
      <c r="G326" s="140" t="n">
        <v>81.870823157919</v>
      </c>
    </row>
    <row r="327">
      <c r="A327" s="140" t="s">
        <v>225</v>
      </c>
      <c r="B327" s="140" t="s">
        <v>226</v>
      </c>
      <c r="C327" s="140" t="s">
        <v>18</v>
      </c>
      <c r="D327" s="140" t="n">
        <v>562.5185715</v>
      </c>
      <c r="E327" s="140" t="n">
        <v>3061.136122</v>
      </c>
      <c r="F327" s="140" t="n">
        <v>15.5235147683643</v>
      </c>
      <c r="G327" s="140" t="n">
        <v>84.4764852316357</v>
      </c>
    </row>
    <row r="328">
      <c r="A328" s="140" t="s">
        <v>225</v>
      </c>
      <c r="B328" s="140" t="s">
        <v>226</v>
      </c>
      <c r="C328" s="140" t="s">
        <v>19</v>
      </c>
      <c r="D328" s="140" t="n">
        <v>8304.0621839</v>
      </c>
      <c r="E328" s="140" t="n">
        <v>42978.5697717</v>
      </c>
      <c r="F328" s="140" t="n">
        <v>16.1927379060606</v>
      </c>
      <c r="G328" s="140" t="n">
        <v>83.8072620939394</v>
      </c>
    </row>
    <row r="329">
      <c r="A329" s="140" t="s">
        <v>227</v>
      </c>
      <c r="B329" s="140" t="s">
        <v>228</v>
      </c>
      <c r="C329" s="140" t="s">
        <v>18</v>
      </c>
      <c r="D329" s="140" t="n">
        <v>4372.6201224</v>
      </c>
      <c r="E329" s="140" t="n">
        <v>10247.3676691</v>
      </c>
      <c r="F329" s="140" t="n">
        <v>29.9085073445973</v>
      </c>
      <c r="G329" s="140" t="n">
        <v>70.0914926554027</v>
      </c>
    </row>
    <row r="330">
      <c r="A330" s="140" t="s">
        <v>227</v>
      </c>
      <c r="B330" s="140" t="s">
        <v>228</v>
      </c>
      <c r="C330" s="140" t="s">
        <v>19</v>
      </c>
      <c r="D330" s="140" t="n">
        <v>23290.8744596</v>
      </c>
      <c r="E330" s="140" t="n">
        <v>80656.4669816</v>
      </c>
      <c r="F330" s="140" t="n">
        <v>22.4064166881795</v>
      </c>
      <c r="G330" s="140" t="n">
        <v>77.5935833118205</v>
      </c>
    </row>
    <row r="331">
      <c r="A331" s="140" t="s">
        <v>229</v>
      </c>
      <c r="B331" s="140" t="s">
        <v>230</v>
      </c>
      <c r="C331" s="140" t="s">
        <v>18</v>
      </c>
      <c r="D331" s="140" t="n">
        <v>132.1386522</v>
      </c>
      <c r="E331" s="140" t="n">
        <v>588.4333627</v>
      </c>
      <c r="F331" s="140" t="n">
        <v>18.3380216644048</v>
      </c>
      <c r="G331" s="140" t="n">
        <v>81.6619783355952</v>
      </c>
    </row>
    <row r="332">
      <c r="A332" s="140" t="s">
        <v>229</v>
      </c>
      <c r="B332" s="140" t="s">
        <v>230</v>
      </c>
      <c r="C332" s="140" t="s">
        <v>19</v>
      </c>
      <c r="D332" s="140" t="n">
        <v>4582.5346323</v>
      </c>
      <c r="E332" s="140" t="n">
        <v>22526.2880899</v>
      </c>
      <c r="F332" s="140" t="n">
        <v>16.9042185242049</v>
      </c>
      <c r="G332" s="140" t="n">
        <v>83.0957814757951</v>
      </c>
    </row>
    <row r="333">
      <c r="A333" s="140" t="s">
        <v>231</v>
      </c>
      <c r="B333" s="140" t="s">
        <v>232</v>
      </c>
      <c r="C333" s="140" t="s">
        <v>18</v>
      </c>
      <c r="D333" s="140" t="n">
        <v>3392.447112</v>
      </c>
      <c r="E333" s="140" t="n">
        <v>13072.451045</v>
      </c>
      <c r="F333" s="140" t="n">
        <v>20.6041184078488</v>
      </c>
      <c r="G333" s="140" t="n">
        <v>79.3958815921512</v>
      </c>
    </row>
    <row r="334">
      <c r="A334" s="140" t="s">
        <v>231</v>
      </c>
      <c r="B334" s="140" t="s">
        <v>232</v>
      </c>
      <c r="C334" s="140" t="s">
        <v>19</v>
      </c>
      <c r="D334" s="140" t="n">
        <v>32677.8770128</v>
      </c>
      <c r="E334" s="140" t="n">
        <v>122683.5111481</v>
      </c>
      <c r="F334" s="140" t="n">
        <v>21.033461016039</v>
      </c>
      <c r="G334" s="140" t="n">
        <v>78.966538983961</v>
      </c>
    </row>
    <row r="335">
      <c r="A335" s="140" t="s">
        <v>233</v>
      </c>
      <c r="B335" s="140" t="s">
        <v>234</v>
      </c>
      <c r="C335" s="140" t="s">
        <v>18</v>
      </c>
      <c r="D335" s="140" t="n">
        <v>3345.4865548</v>
      </c>
      <c r="E335" s="140" t="n">
        <v>11264.0346085</v>
      </c>
      <c r="F335" s="140" t="n">
        <v>22.8993580104738</v>
      </c>
      <c r="G335" s="140" t="n">
        <v>77.1006419895262</v>
      </c>
    </row>
    <row r="336">
      <c r="A336" s="140" t="s">
        <v>233</v>
      </c>
      <c r="B336" s="140" t="s">
        <v>234</v>
      </c>
      <c r="C336" s="140" t="s">
        <v>19</v>
      </c>
      <c r="D336" s="140" t="n">
        <v>31571.1597416</v>
      </c>
      <c r="E336" s="140" t="n">
        <v>158210.080257</v>
      </c>
      <c r="F336" s="140" t="n">
        <v>16.6355535151066</v>
      </c>
      <c r="G336" s="140" t="n">
        <v>83.3644464848934</v>
      </c>
    </row>
    <row r="337">
      <c r="A337" s="140" t="s">
        <v>235</v>
      </c>
      <c r="B337" s="140" t="s">
        <v>236</v>
      </c>
      <c r="C337" s="140" t="s">
        <v>18</v>
      </c>
      <c r="D337" s="140" t="n">
        <v>2745.4204773</v>
      </c>
      <c r="E337" s="140" t="n">
        <v>6336.013891</v>
      </c>
      <c r="F337" s="140" t="n">
        <v>30.2311327259411</v>
      </c>
      <c r="G337" s="140" t="n">
        <v>69.7688672740589</v>
      </c>
    </row>
    <row r="338">
      <c r="A338" s="140" t="s">
        <v>235</v>
      </c>
      <c r="B338" s="140" t="s">
        <v>236</v>
      </c>
      <c r="C338" s="140" t="s">
        <v>19</v>
      </c>
      <c r="D338" s="140" t="n">
        <v>25807.6845578</v>
      </c>
      <c r="E338" s="140" t="n">
        <v>86668.8925757</v>
      </c>
      <c r="F338" s="140" t="n">
        <v>22.9449412628982</v>
      </c>
      <c r="G338" s="140" t="n">
        <v>77.0550587371018</v>
      </c>
    </row>
    <row r="339">
      <c r="A339" s="140" t="s">
        <v>237</v>
      </c>
      <c r="B339" s="140" t="s">
        <v>238</v>
      </c>
      <c r="C339" s="140" t="s">
        <v>18</v>
      </c>
      <c r="D339" s="140" t="n">
        <v>2190.95625</v>
      </c>
      <c r="E339" s="140" t="n">
        <v>4934.5932486</v>
      </c>
      <c r="F339" s="140" t="n">
        <v>30.7478918002109</v>
      </c>
      <c r="G339" s="140" t="n">
        <v>69.2521081997891</v>
      </c>
    </row>
    <row r="340">
      <c r="A340" s="140" t="s">
        <v>237</v>
      </c>
      <c r="B340" s="140" t="s">
        <v>238</v>
      </c>
      <c r="C340" s="140" t="s">
        <v>19</v>
      </c>
      <c r="D340" s="140" t="n">
        <v>21303.9952696</v>
      </c>
      <c r="E340" s="140" t="n">
        <v>66593.3791328</v>
      </c>
      <c r="F340" s="140" t="n">
        <v>24.2373511318653</v>
      </c>
      <c r="G340" s="140" t="n">
        <v>75.7626488681347</v>
      </c>
    </row>
    <row r="341">
      <c r="A341" s="140" t="s">
        <v>239</v>
      </c>
      <c r="B341" s="140" t="s">
        <v>240</v>
      </c>
      <c r="C341" s="140" t="s">
        <v>18</v>
      </c>
      <c r="D341" s="140" t="n">
        <v>418.2094367</v>
      </c>
      <c r="E341" s="140" t="n">
        <v>1245.9171022</v>
      </c>
      <c r="F341" s="140" t="n">
        <v>25.1308675707101</v>
      </c>
      <c r="G341" s="140" t="n">
        <v>74.8691324292899</v>
      </c>
    </row>
    <row r="342">
      <c r="A342" s="140" t="s">
        <v>239</v>
      </c>
      <c r="B342" s="140" t="s">
        <v>240</v>
      </c>
      <c r="C342" s="140" t="s">
        <v>19</v>
      </c>
      <c r="D342" s="140" t="n">
        <v>3088.1595063</v>
      </c>
      <c r="E342" s="140" t="n">
        <v>9912.6811783</v>
      </c>
      <c r="F342" s="140" t="n">
        <v>23.7535370305556</v>
      </c>
      <c r="G342" s="140" t="n">
        <v>76.2464629694444</v>
      </c>
    </row>
    <row r="343">
      <c r="A343" s="140" t="s">
        <v>241</v>
      </c>
      <c r="B343" s="140" t="s">
        <v>242</v>
      </c>
      <c r="C343" s="140" t="s">
        <v>18</v>
      </c>
      <c r="D343" s="140" t="n">
        <v>288.3453854</v>
      </c>
      <c r="E343" s="140" t="n">
        <v>494.04969</v>
      </c>
      <c r="F343" s="140" t="n">
        <v>36.8541922701371</v>
      </c>
      <c r="G343" s="140" t="n">
        <v>63.1458077298629</v>
      </c>
    </row>
    <row r="344">
      <c r="A344" s="140" t="s">
        <v>241</v>
      </c>
      <c r="B344" s="140" t="s">
        <v>242</v>
      </c>
      <c r="C344" s="140" t="s">
        <v>19</v>
      </c>
      <c r="D344" s="140" t="n">
        <v>1640.6285331</v>
      </c>
      <c r="E344" s="140" t="n">
        <v>8896.6242145</v>
      </c>
      <c r="F344" s="140" t="n">
        <v>15.5697938770015</v>
      </c>
      <c r="G344" s="140" t="n">
        <v>84.4302061229985</v>
      </c>
    </row>
    <row r="345">
      <c r="A345" s="140" t="s">
        <v>243</v>
      </c>
      <c r="B345" s="140" t="s">
        <v>244</v>
      </c>
      <c r="C345" s="140" t="s">
        <v>18</v>
      </c>
      <c r="D345" s="140" t="n">
        <v>250.7545578</v>
      </c>
      <c r="E345" s="140" t="n">
        <v>660.7082986</v>
      </c>
      <c r="F345" s="140" t="n">
        <v>27.5112206755637</v>
      </c>
      <c r="G345" s="140" t="n">
        <v>72.4887793244363</v>
      </c>
    </row>
    <row r="346">
      <c r="A346" s="140" t="s">
        <v>243</v>
      </c>
      <c r="B346" s="140" t="s">
        <v>244</v>
      </c>
      <c r="C346" s="140" t="s">
        <v>19</v>
      </c>
      <c r="D346" s="140" t="n">
        <v>2398.5921219</v>
      </c>
      <c r="E346" s="140" t="n">
        <v>13312.4428083</v>
      </c>
      <c r="F346" s="140" t="n">
        <v>15.2669262881555</v>
      </c>
      <c r="G346" s="140" t="n">
        <v>84.7330737118445</v>
      </c>
    </row>
    <row r="347">
      <c r="A347" s="140" t="s">
        <v>245</v>
      </c>
      <c r="B347" s="140" t="s">
        <v>246</v>
      </c>
      <c r="C347" s="140" t="s">
        <v>18</v>
      </c>
      <c r="D347" s="140" t="n">
        <v>403.8124507</v>
      </c>
      <c r="E347" s="140" t="n">
        <v>1160.5560428</v>
      </c>
      <c r="F347" s="140" t="n">
        <v>25.8131285805009</v>
      </c>
      <c r="G347" s="140" t="n">
        <v>74.1868714194991</v>
      </c>
    </row>
    <row r="348">
      <c r="A348" s="140" t="s">
        <v>245</v>
      </c>
      <c r="B348" s="140" t="s">
        <v>246</v>
      </c>
      <c r="C348" s="140" t="s">
        <v>19</v>
      </c>
      <c r="D348" s="140" t="n">
        <v>3057.8660984</v>
      </c>
      <c r="E348" s="140" t="n">
        <v>13423.9380766</v>
      </c>
      <c r="F348" s="140" t="n">
        <v>18.5529816149511</v>
      </c>
      <c r="G348" s="140" t="n">
        <v>81.4470183850489</v>
      </c>
    </row>
    <row r="349">
      <c r="A349" s="140" t="s">
        <v>247</v>
      </c>
      <c r="B349" s="140" t="s">
        <v>248</v>
      </c>
      <c r="C349" s="140" t="s">
        <v>18</v>
      </c>
      <c r="D349" s="140" t="n">
        <v>1338.5746604</v>
      </c>
      <c r="E349" s="140" t="n">
        <v>4206.6968972</v>
      </c>
      <c r="F349" s="140" t="n">
        <v>24.139028116043</v>
      </c>
      <c r="G349" s="140" t="n">
        <v>75.860971883957</v>
      </c>
    </row>
    <row r="350">
      <c r="A350" s="140" t="s">
        <v>247</v>
      </c>
      <c r="B350" s="140" t="s">
        <v>248</v>
      </c>
      <c r="C350" s="140" t="s">
        <v>19</v>
      </c>
      <c r="D350" s="140" t="n">
        <v>7806.5318911</v>
      </c>
      <c r="E350" s="140" t="n">
        <v>25721.8974758</v>
      </c>
      <c r="F350" s="140" t="n">
        <v>23.2833211650731</v>
      </c>
      <c r="G350" s="140" t="n">
        <v>76.7166788349269</v>
      </c>
    </row>
    <row r="351">
      <c r="A351" s="140" t="s">
        <v>249</v>
      </c>
      <c r="B351" s="140" t="s">
        <v>250</v>
      </c>
      <c r="C351" s="140" t="s">
        <v>18</v>
      </c>
      <c r="D351" s="140" t="n">
        <v>24.8138255</v>
      </c>
      <c r="E351" s="140" t="n">
        <v>706.6191474</v>
      </c>
      <c r="F351" s="140" t="n">
        <v>3.39249479027691</v>
      </c>
      <c r="G351" s="140" t="n">
        <v>96.6075052097231</v>
      </c>
    </row>
    <row r="352">
      <c r="A352" s="140" t="s">
        <v>249</v>
      </c>
      <c r="B352" s="140" t="s">
        <v>250</v>
      </c>
      <c r="C352" s="140" t="s">
        <v>19</v>
      </c>
      <c r="D352" s="140" t="n">
        <v>4709.6791872</v>
      </c>
      <c r="E352" s="140" t="n">
        <v>33863.7217426</v>
      </c>
      <c r="F352" s="140" t="n">
        <v>12.2096550308623</v>
      </c>
      <c r="G352" s="140" t="n">
        <v>87.7903449691377</v>
      </c>
    </row>
    <row r="353">
      <c r="A353" s="140" t="s">
        <v>251</v>
      </c>
      <c r="B353" s="140" t="s">
        <v>252</v>
      </c>
      <c r="C353" s="140" t="s">
        <v>18</v>
      </c>
      <c r="D353" s="140" t="n">
        <v>136.1772799</v>
      </c>
      <c r="E353" s="140" t="n">
        <v>230.2598023</v>
      </c>
      <c r="F353" s="140" t="n">
        <v>37.1625270789802</v>
      </c>
      <c r="G353" s="140" t="n">
        <v>62.8374729210198</v>
      </c>
    </row>
    <row r="354">
      <c r="A354" s="140" t="s">
        <v>251</v>
      </c>
      <c r="B354" s="140" t="s">
        <v>252</v>
      </c>
      <c r="C354" s="140" t="s">
        <v>19</v>
      </c>
      <c r="D354" s="140" t="n">
        <v>4641.1223535</v>
      </c>
      <c r="E354" s="140" t="n">
        <v>31091.23333</v>
      </c>
      <c r="F354" s="140" t="n">
        <v>12.9885709036617</v>
      </c>
      <c r="G354" s="140" t="n">
        <v>87.0114290963383</v>
      </c>
    </row>
    <row r="355">
      <c r="A355" s="140" t="s">
        <v>253</v>
      </c>
      <c r="B355" s="140" t="s">
        <v>254</v>
      </c>
      <c r="C355" s="140" t="s">
        <v>18</v>
      </c>
      <c r="D355" s="140" t="n">
        <v>9.7914213</v>
      </c>
      <c r="E355" s="140" t="n">
        <v>98.9703596</v>
      </c>
      <c r="F355" s="140" t="n">
        <v>9.00263053710258</v>
      </c>
      <c r="G355" s="140" t="n">
        <v>90.9973694628974</v>
      </c>
    </row>
    <row r="356">
      <c r="A356" s="140" t="s">
        <v>253</v>
      </c>
      <c r="B356" s="140" t="s">
        <v>254</v>
      </c>
      <c r="C356" s="140" t="s">
        <v>19</v>
      </c>
      <c r="D356" s="140" t="n">
        <v>3016.6940348</v>
      </c>
      <c r="E356" s="140" t="n">
        <v>24579.5107849</v>
      </c>
      <c r="F356" s="140" t="n">
        <v>10.9315540108127</v>
      </c>
      <c r="G356" s="140" t="n">
        <v>89.0684459891873</v>
      </c>
    </row>
    <row r="357">
      <c r="A357" s="140" t="s">
        <v>255</v>
      </c>
      <c r="B357" s="140" t="s">
        <v>256</v>
      </c>
      <c r="C357" s="140" t="s">
        <v>18</v>
      </c>
      <c r="D357" s="140" t="n">
        <v>686.5651647</v>
      </c>
      <c r="E357" s="140" t="n">
        <v>2668.8690359</v>
      </c>
      <c r="F357" s="140" t="n">
        <v>20.4612912563516</v>
      </c>
      <c r="G357" s="140" t="n">
        <v>79.5387087436484</v>
      </c>
    </row>
    <row r="358">
      <c r="A358" s="140" t="s">
        <v>255</v>
      </c>
      <c r="B358" s="140" t="s">
        <v>256</v>
      </c>
      <c r="C358" s="140" t="s">
        <v>19</v>
      </c>
      <c r="D358" s="140" t="n">
        <v>6550.7366257</v>
      </c>
      <c r="E358" s="140" t="n">
        <v>24869.4763562</v>
      </c>
      <c r="F358" s="140" t="n">
        <v>20.8487976496965</v>
      </c>
      <c r="G358" s="140" t="n">
        <v>79.1512023503035</v>
      </c>
    </row>
    <row r="359">
      <c r="A359" s="140" t="s">
        <v>257</v>
      </c>
      <c r="B359" s="140" t="s">
        <v>258</v>
      </c>
      <c r="C359" s="140" t="s">
        <v>18</v>
      </c>
      <c r="D359" s="140" t="n">
        <v>16.6104334</v>
      </c>
      <c r="E359" s="140" t="n">
        <v>92.7516073</v>
      </c>
      <c r="F359" s="140" t="n">
        <v>15.1884815733875</v>
      </c>
      <c r="G359" s="140" t="n">
        <v>84.8115184266125</v>
      </c>
    </row>
    <row r="360">
      <c r="A360" s="140" t="s">
        <v>257</v>
      </c>
      <c r="B360" s="140" t="s">
        <v>258</v>
      </c>
      <c r="C360" s="140" t="s">
        <v>19</v>
      </c>
      <c r="D360" s="140" t="n">
        <v>1839.3347714</v>
      </c>
      <c r="E360" s="140" t="n">
        <v>25551.7578954</v>
      </c>
      <c r="F360" s="140" t="n">
        <v>6.71508359952872</v>
      </c>
      <c r="G360" s="140" t="n">
        <v>93.2849164004713</v>
      </c>
    </row>
    <row r="361">
      <c r="A361" s="140" t="s">
        <v>259</v>
      </c>
      <c r="B361" s="140" t="s">
        <v>260</v>
      </c>
      <c r="C361" s="140" t="s">
        <v>18</v>
      </c>
      <c r="D361" s="140" t="n">
        <v>13.4044731</v>
      </c>
      <c r="E361" s="140" t="n">
        <v>26.8089462</v>
      </c>
      <c r="F361" s="140" t="n">
        <v>33.3333333333333</v>
      </c>
      <c r="G361" s="140" t="n">
        <v>66.6666666666667</v>
      </c>
    </row>
    <row r="362">
      <c r="A362" s="140" t="s">
        <v>259</v>
      </c>
      <c r="B362" s="140" t="s">
        <v>260</v>
      </c>
      <c r="C362" s="140" t="s">
        <v>19</v>
      </c>
      <c r="D362" s="140" t="n">
        <v>1021.109181</v>
      </c>
      <c r="E362" s="140" t="n">
        <v>22471.2754886</v>
      </c>
      <c r="F362" s="140" t="n">
        <v>4.346553980624</v>
      </c>
      <c r="G362" s="140" t="n">
        <v>95.653446019376</v>
      </c>
    </row>
    <row r="363">
      <c r="A363" s="140" t="s">
        <v>261</v>
      </c>
      <c r="B363" s="140" t="s">
        <v>262</v>
      </c>
      <c r="C363" s="140" t="s">
        <v>18</v>
      </c>
      <c r="D363" s="140" t="n">
        <v>0</v>
      </c>
      <c r="E363" s="140" t="n">
        <v>65.972811</v>
      </c>
      <c r="F363" s="140" t="n">
        <v>0</v>
      </c>
      <c r="G363" s="140" t="n">
        <v>100</v>
      </c>
    </row>
    <row r="364">
      <c r="A364" s="140" t="s">
        <v>261</v>
      </c>
      <c r="B364" s="140" t="s">
        <v>262</v>
      </c>
      <c r="C364" s="140" t="s">
        <v>19</v>
      </c>
      <c r="D364" s="140" t="n">
        <v>2940.2219365</v>
      </c>
      <c r="E364" s="140" t="n">
        <v>39372.9577154</v>
      </c>
      <c r="F364" s="140" t="n">
        <v>6.94871423203946</v>
      </c>
      <c r="G364" s="140" t="n">
        <v>93.0512857679606</v>
      </c>
    </row>
    <row r="365">
      <c r="A365" s="140" t="s">
        <v>263</v>
      </c>
      <c r="B365" s="140" t="s">
        <v>264</v>
      </c>
      <c r="C365" s="140" t="s">
        <v>18</v>
      </c>
      <c r="D365" s="140" t="n">
        <v>0</v>
      </c>
      <c r="E365" s="140" t="n">
        <v>51.2065344</v>
      </c>
      <c r="F365" s="140" t="n">
        <v>0</v>
      </c>
      <c r="G365" s="140" t="n">
        <v>100</v>
      </c>
    </row>
    <row r="366">
      <c r="A366" s="140" t="s">
        <v>263</v>
      </c>
      <c r="B366" s="140" t="s">
        <v>264</v>
      </c>
      <c r="C366" s="140" t="s">
        <v>19</v>
      </c>
      <c r="D366" s="140" t="n">
        <v>1934.0868194</v>
      </c>
      <c r="E366" s="140" t="n">
        <v>43911.2303692</v>
      </c>
      <c r="F366" s="140" t="n">
        <v>4.21872273550533</v>
      </c>
      <c r="G366" s="140" t="n">
        <v>95.7812772644947</v>
      </c>
    </row>
    <row r="367">
      <c r="A367" s="140" t="s">
        <v>265</v>
      </c>
      <c r="B367" s="140" t="s">
        <v>266</v>
      </c>
      <c r="C367" s="140" t="s">
        <v>18</v>
      </c>
      <c r="D367" s="140" t="n">
        <v>16.4264549</v>
      </c>
      <c r="E367" s="140" t="n">
        <v>69.6257807</v>
      </c>
      <c r="F367" s="140" t="n">
        <v>19.0889345122371</v>
      </c>
      <c r="G367" s="140" t="n">
        <v>80.9110654877629</v>
      </c>
    </row>
    <row r="368">
      <c r="A368" s="140" t="s">
        <v>265</v>
      </c>
      <c r="B368" s="140" t="s">
        <v>266</v>
      </c>
      <c r="C368" s="140" t="s">
        <v>19</v>
      </c>
      <c r="D368" s="140" t="n">
        <v>2101.6414099</v>
      </c>
      <c r="E368" s="140" t="n">
        <v>39211.8468308</v>
      </c>
      <c r="F368" s="140" t="n">
        <v>5.08705872923499</v>
      </c>
      <c r="G368" s="140" t="n">
        <v>94.912941270765</v>
      </c>
    </row>
    <row r="369">
      <c r="A369" s="140" t="s">
        <v>267</v>
      </c>
      <c r="B369" s="140" t="s">
        <v>268</v>
      </c>
      <c r="C369" s="140" t="s">
        <v>18</v>
      </c>
      <c r="D369" s="140" t="n">
        <v>6.4919717</v>
      </c>
      <c r="E369" s="140" t="n">
        <v>70.5790642</v>
      </c>
      <c r="F369" s="140" t="n">
        <v>8.42336115531568</v>
      </c>
      <c r="G369" s="140" t="n">
        <v>91.5766388446843</v>
      </c>
    </row>
    <row r="370">
      <c r="A370" s="140" t="s">
        <v>267</v>
      </c>
      <c r="B370" s="140" t="s">
        <v>268</v>
      </c>
      <c r="C370" s="140" t="s">
        <v>19</v>
      </c>
      <c r="D370" s="140" t="n">
        <v>1201.0140275</v>
      </c>
      <c r="E370" s="140" t="n">
        <v>9693.9916001</v>
      </c>
      <c r="F370" s="140" t="n">
        <v>11.0235282894899</v>
      </c>
      <c r="G370" s="140" t="n">
        <v>88.9764717105101</v>
      </c>
    </row>
    <row r="371">
      <c r="A371" s="140" t="s">
        <v>269</v>
      </c>
      <c r="B371" s="140" t="s">
        <v>270</v>
      </c>
      <c r="C371" s="140" t="s">
        <v>18</v>
      </c>
      <c r="D371" s="140" t="n">
        <v>1059.6534108</v>
      </c>
      <c r="E371" s="140" t="n">
        <v>1806.9228924</v>
      </c>
      <c r="F371" s="140" t="n">
        <v>36.9658191068242</v>
      </c>
      <c r="G371" s="140" t="n">
        <v>63.0341808931758</v>
      </c>
    </row>
    <row r="372">
      <c r="A372" s="140" t="s">
        <v>269</v>
      </c>
      <c r="B372" s="140" t="s">
        <v>270</v>
      </c>
      <c r="C372" s="140" t="s">
        <v>19</v>
      </c>
      <c r="D372" s="140" t="n">
        <v>25074.3680372</v>
      </c>
      <c r="E372" s="140" t="n">
        <v>135799.779707</v>
      </c>
      <c r="F372" s="140" t="n">
        <v>15.5863253287096</v>
      </c>
      <c r="G372" s="140" t="n">
        <v>84.4136746712904</v>
      </c>
    </row>
    <row r="373">
      <c r="A373" s="140" t="s">
        <v>271</v>
      </c>
      <c r="B373" s="140" t="s">
        <v>272</v>
      </c>
      <c r="C373" s="140" t="s">
        <v>18</v>
      </c>
      <c r="D373" s="140" t="n">
        <v>0</v>
      </c>
      <c r="E373" s="140" t="n">
        <v>88.9290759</v>
      </c>
      <c r="F373" s="140" t="n">
        <v>0</v>
      </c>
      <c r="G373" s="140" t="n">
        <v>100</v>
      </c>
    </row>
    <row r="374">
      <c r="A374" s="140" t="s">
        <v>271</v>
      </c>
      <c r="B374" s="140" t="s">
        <v>272</v>
      </c>
      <c r="C374" s="140" t="s">
        <v>19</v>
      </c>
      <c r="D374" s="140" t="n">
        <v>3129.2071587</v>
      </c>
      <c r="E374" s="140" t="n">
        <v>87607.1776208</v>
      </c>
      <c r="F374" s="140" t="n">
        <v>3.44867956366604</v>
      </c>
      <c r="G374" s="140" t="n">
        <v>96.551320436334</v>
      </c>
    </row>
    <row r="375">
      <c r="A375" s="140" t="s">
        <v>273</v>
      </c>
      <c r="B375" s="140" t="s">
        <v>274</v>
      </c>
      <c r="C375" s="140" t="s">
        <v>18</v>
      </c>
      <c r="D375" s="140" t="n">
        <v>54.3148163</v>
      </c>
      <c r="E375" s="140" t="n">
        <v>455.636009</v>
      </c>
      <c r="F375" s="140" t="n">
        <v>10.6509909593826</v>
      </c>
      <c r="G375" s="140" t="n">
        <v>89.3490090406174</v>
      </c>
    </row>
    <row r="376">
      <c r="A376" s="140" t="s">
        <v>273</v>
      </c>
      <c r="B376" s="140" t="s">
        <v>274</v>
      </c>
      <c r="C376" s="140" t="s">
        <v>19</v>
      </c>
      <c r="D376" s="140" t="n">
        <v>3128.200718</v>
      </c>
      <c r="E376" s="140" t="n">
        <v>30766.3813921</v>
      </c>
      <c r="F376" s="140" t="n">
        <v>9.22920574101974</v>
      </c>
      <c r="G376" s="140" t="n">
        <v>90.7707942589802</v>
      </c>
    </row>
    <row r="377">
      <c r="A377" s="140" t="s">
        <v>275</v>
      </c>
      <c r="B377" s="140" t="s">
        <v>276</v>
      </c>
      <c r="C377" s="140" t="s">
        <v>18</v>
      </c>
      <c r="D377" s="140" t="n">
        <v>79.5569968</v>
      </c>
      <c r="E377" s="140" t="n">
        <v>475.4854048</v>
      </c>
      <c r="F377" s="140" t="n">
        <v>14.3334989490288</v>
      </c>
      <c r="G377" s="140" t="n">
        <v>85.6665010509712</v>
      </c>
    </row>
    <row r="378">
      <c r="A378" s="140" t="s">
        <v>275</v>
      </c>
      <c r="B378" s="140" t="s">
        <v>276</v>
      </c>
      <c r="C378" s="140" t="s">
        <v>19</v>
      </c>
      <c r="D378" s="140" t="n">
        <v>6187.2633658</v>
      </c>
      <c r="E378" s="140" t="n">
        <v>46694.1534024</v>
      </c>
      <c r="F378" s="140" t="n">
        <v>11.7002602122428</v>
      </c>
      <c r="G378" s="140" t="n">
        <v>88.2997397877572</v>
      </c>
    </row>
    <row r="379">
      <c r="A379" s="140" t="s">
        <v>277</v>
      </c>
      <c r="B379" s="140" t="s">
        <v>278</v>
      </c>
      <c r="C379" s="140" t="s">
        <v>18</v>
      </c>
      <c r="D379" s="140" t="n">
        <v>218.1894943</v>
      </c>
      <c r="E379" s="140" t="n">
        <v>993.4388461</v>
      </c>
      <c r="F379" s="140" t="n">
        <v>18.0079556597338</v>
      </c>
      <c r="G379" s="140" t="n">
        <v>81.9920443402662</v>
      </c>
    </row>
    <row r="380">
      <c r="A380" s="140" t="s">
        <v>277</v>
      </c>
      <c r="B380" s="140" t="s">
        <v>278</v>
      </c>
      <c r="C380" s="140" t="s">
        <v>19</v>
      </c>
      <c r="D380" s="140" t="n">
        <v>7647.5367423</v>
      </c>
      <c r="E380" s="140" t="n">
        <v>57755.5332743</v>
      </c>
      <c r="F380" s="140" t="n">
        <v>11.6929323659562</v>
      </c>
      <c r="G380" s="140" t="n">
        <v>88.3070676340438</v>
      </c>
    </row>
    <row r="381">
      <c r="A381" s="140" t="s">
        <v>279</v>
      </c>
      <c r="B381" s="140" t="s">
        <v>280</v>
      </c>
      <c r="C381" s="140" t="s">
        <v>18</v>
      </c>
      <c r="D381" s="140" t="n">
        <v>0</v>
      </c>
      <c r="E381" s="140" t="n">
        <v>111.3404262</v>
      </c>
      <c r="F381" s="140" t="n">
        <v>0</v>
      </c>
      <c r="G381" s="140" t="n">
        <v>100</v>
      </c>
    </row>
    <row r="382">
      <c r="A382" s="140" t="s">
        <v>279</v>
      </c>
      <c r="B382" s="140" t="s">
        <v>280</v>
      </c>
      <c r="C382" s="140" t="s">
        <v>19</v>
      </c>
      <c r="D382" s="140" t="n">
        <v>2211.807795</v>
      </c>
      <c r="E382" s="140" t="n">
        <v>39548.261097</v>
      </c>
      <c r="F382" s="140" t="n">
        <v>5.29646586723835</v>
      </c>
      <c r="G382" s="140" t="n">
        <v>94.7035341327616</v>
      </c>
    </row>
    <row r="383">
      <c r="A383" s="140" t="s">
        <v>281</v>
      </c>
      <c r="B383" s="140" t="s">
        <v>282</v>
      </c>
      <c r="C383" s="140" t="s">
        <v>18</v>
      </c>
      <c r="D383" s="140" t="n">
        <v>156.1148144</v>
      </c>
      <c r="E383" s="140" t="n">
        <v>671.884105</v>
      </c>
      <c r="F383" s="140" t="n">
        <v>18.8544707900255</v>
      </c>
      <c r="G383" s="140" t="n">
        <v>81.1455292099745</v>
      </c>
    </row>
    <row r="384">
      <c r="A384" s="140" t="s">
        <v>281</v>
      </c>
      <c r="B384" s="140" t="s">
        <v>282</v>
      </c>
      <c r="C384" s="140" t="s">
        <v>19</v>
      </c>
      <c r="D384" s="140" t="n">
        <v>2066.2771893</v>
      </c>
      <c r="E384" s="140" t="n">
        <v>14403.4542074</v>
      </c>
      <c r="F384" s="140" t="n">
        <v>12.5459070310886</v>
      </c>
      <c r="G384" s="140" t="n">
        <v>87.4540929689113</v>
      </c>
    </row>
    <row r="385">
      <c r="A385" s="140" t="s">
        <v>283</v>
      </c>
      <c r="B385" s="140" t="s">
        <v>284</v>
      </c>
      <c r="C385" s="140" t="s">
        <v>18</v>
      </c>
      <c r="D385" s="140" t="n">
        <v>133.8459984</v>
      </c>
      <c r="E385" s="140" t="n">
        <v>733.7027747</v>
      </c>
      <c r="F385" s="140" t="n">
        <v>15.4280661272484</v>
      </c>
      <c r="G385" s="140" t="n">
        <v>84.5719338727516</v>
      </c>
    </row>
    <row r="386">
      <c r="A386" s="140" t="s">
        <v>283</v>
      </c>
      <c r="B386" s="140" t="s">
        <v>284</v>
      </c>
      <c r="C386" s="140" t="s">
        <v>19</v>
      </c>
      <c r="D386" s="140" t="n">
        <v>5576.3886006</v>
      </c>
      <c r="E386" s="140" t="n">
        <v>57723.0194826</v>
      </c>
      <c r="F386" s="140" t="n">
        <v>8.80954304228321</v>
      </c>
      <c r="G386" s="140" t="n">
        <v>91.1904569577168</v>
      </c>
    </row>
    <row r="387">
      <c r="A387" s="140" t="s">
        <v>285</v>
      </c>
      <c r="B387" s="140" t="s">
        <v>286</v>
      </c>
      <c r="C387" s="140" t="s">
        <v>18</v>
      </c>
      <c r="D387" s="140" t="n">
        <v>3539.7591604</v>
      </c>
      <c r="E387" s="140" t="n">
        <v>10523.593534</v>
      </c>
      <c r="F387" s="140" t="n">
        <v>25.1700944811654</v>
      </c>
      <c r="G387" s="140" t="n">
        <v>74.8299055188346</v>
      </c>
    </row>
    <row r="388">
      <c r="A388" s="140" t="s">
        <v>285</v>
      </c>
      <c r="B388" s="140" t="s">
        <v>286</v>
      </c>
      <c r="C388" s="140" t="s">
        <v>19</v>
      </c>
      <c r="D388" s="140" t="n">
        <v>10059.2184888</v>
      </c>
      <c r="E388" s="140" t="n">
        <v>42792.2271773</v>
      </c>
      <c r="F388" s="140" t="n">
        <v>19.0330053644156</v>
      </c>
      <c r="G388" s="140" t="n">
        <v>80.9669946355844</v>
      </c>
    </row>
    <row r="389">
      <c r="A389" s="140" t="s">
        <v>287</v>
      </c>
      <c r="B389" s="140" t="s">
        <v>288</v>
      </c>
      <c r="C389" s="140" t="s">
        <v>18</v>
      </c>
      <c r="D389" s="140" t="n">
        <v>1127.5533463</v>
      </c>
      <c r="E389" s="140" t="n">
        <v>4851.5638619</v>
      </c>
      <c r="F389" s="140" t="n">
        <v>18.8581910512413</v>
      </c>
      <c r="G389" s="140" t="n">
        <v>81.1418089487587</v>
      </c>
    </row>
    <row r="390">
      <c r="A390" s="140" t="s">
        <v>287</v>
      </c>
      <c r="B390" s="140" t="s">
        <v>288</v>
      </c>
      <c r="C390" s="140" t="s">
        <v>19</v>
      </c>
      <c r="D390" s="140" t="n">
        <v>5314.8128726</v>
      </c>
      <c r="E390" s="140" t="n">
        <v>36839.7154682</v>
      </c>
      <c r="F390" s="140" t="n">
        <v>12.6079286894926</v>
      </c>
      <c r="G390" s="140" t="n">
        <v>87.3920713105074</v>
      </c>
    </row>
    <row r="391">
      <c r="A391" s="140" t="s">
        <v>289</v>
      </c>
      <c r="B391" s="140" t="s">
        <v>290</v>
      </c>
      <c r="C391" s="140" t="s">
        <v>18</v>
      </c>
      <c r="D391" s="140" t="n">
        <v>12.121158</v>
      </c>
      <c r="E391" s="140" t="n">
        <v>187.5435769</v>
      </c>
      <c r="F391" s="140" t="n">
        <v>6.07075556235344</v>
      </c>
      <c r="G391" s="140" t="n">
        <v>93.9292444376466</v>
      </c>
    </row>
    <row r="392">
      <c r="A392" s="140" t="s">
        <v>289</v>
      </c>
      <c r="B392" s="140" t="s">
        <v>290</v>
      </c>
      <c r="C392" s="140" t="s">
        <v>19</v>
      </c>
      <c r="D392" s="140" t="n">
        <v>1393.2076516</v>
      </c>
      <c r="E392" s="140" t="n">
        <v>15845.3187017</v>
      </c>
      <c r="F392" s="140" t="n">
        <v>8.08194171036723</v>
      </c>
      <c r="G392" s="140" t="n">
        <v>91.9180582896328</v>
      </c>
    </row>
    <row r="393">
      <c r="A393" s="140" t="s">
        <v>291</v>
      </c>
      <c r="B393" s="140" t="s">
        <v>292</v>
      </c>
      <c r="C393" s="140" t="s">
        <v>18</v>
      </c>
      <c r="D393" s="140" t="n">
        <v>145.4663327</v>
      </c>
      <c r="E393" s="140" t="n">
        <v>628.8514228</v>
      </c>
      <c r="F393" s="140" t="n">
        <v>18.7863873282963</v>
      </c>
      <c r="G393" s="140" t="n">
        <v>81.2136126717037</v>
      </c>
    </row>
    <row r="394">
      <c r="A394" s="140" t="s">
        <v>291</v>
      </c>
      <c r="B394" s="140" t="s">
        <v>292</v>
      </c>
      <c r="C394" s="140" t="s">
        <v>19</v>
      </c>
      <c r="D394" s="140" t="n">
        <v>2520.5571725</v>
      </c>
      <c r="E394" s="140" t="n">
        <v>22491.0565705</v>
      </c>
      <c r="F394" s="140" t="n">
        <v>10.0775471682847</v>
      </c>
      <c r="G394" s="140" t="n">
        <v>89.9224528317153</v>
      </c>
    </row>
    <row r="395">
      <c r="A395" s="140" t="s">
        <v>293</v>
      </c>
      <c r="B395" s="140" t="s">
        <v>294</v>
      </c>
      <c r="C395" s="140" t="s">
        <v>18</v>
      </c>
      <c r="D395" s="140" t="n">
        <v>1436.1207425</v>
      </c>
      <c r="E395" s="140" t="n">
        <v>5727.1342121</v>
      </c>
      <c r="F395" s="140" t="n">
        <v>20.0484381974674</v>
      </c>
      <c r="G395" s="140" t="n">
        <v>79.9515618025326</v>
      </c>
    </row>
    <row r="396">
      <c r="A396" s="140" t="s">
        <v>293</v>
      </c>
      <c r="B396" s="140" t="s">
        <v>294</v>
      </c>
      <c r="C396" s="140" t="s">
        <v>19</v>
      </c>
      <c r="D396" s="140" t="n">
        <v>8717.5897305</v>
      </c>
      <c r="E396" s="140" t="n">
        <v>33948.4272962</v>
      </c>
      <c r="F396" s="140" t="n">
        <v>20.4321620296655</v>
      </c>
      <c r="G396" s="140" t="n">
        <v>79.5678379703345</v>
      </c>
    </row>
    <row r="397">
      <c r="A397" s="140" t="s">
        <v>295</v>
      </c>
      <c r="B397" s="140" t="s">
        <v>296</v>
      </c>
      <c r="C397" s="140" t="s">
        <v>18</v>
      </c>
      <c r="D397" s="140" t="n">
        <v>15.8401511</v>
      </c>
      <c r="E397" s="140" t="n">
        <v>673.621789</v>
      </c>
      <c r="F397" s="140" t="n">
        <v>2.29746562916911</v>
      </c>
      <c r="G397" s="140" t="n">
        <v>97.7025343708309</v>
      </c>
    </row>
    <row r="398">
      <c r="A398" s="140" t="s">
        <v>295</v>
      </c>
      <c r="B398" s="140" t="s">
        <v>296</v>
      </c>
      <c r="C398" s="140" t="s">
        <v>19</v>
      </c>
      <c r="D398" s="140" t="n">
        <v>5199.5037347</v>
      </c>
      <c r="E398" s="140" t="n">
        <v>65985.4580663</v>
      </c>
      <c r="F398" s="140" t="n">
        <v>7.30421651308234</v>
      </c>
      <c r="G398" s="140" t="n">
        <v>92.6957834869176</v>
      </c>
    </row>
    <row r="399">
      <c r="A399" s="140" t="s">
        <v>297</v>
      </c>
      <c r="B399" s="140" t="s">
        <v>298</v>
      </c>
      <c r="C399" s="140" t="s">
        <v>18</v>
      </c>
      <c r="D399" s="140" t="n">
        <v>0</v>
      </c>
      <c r="E399" s="140" t="n">
        <v>380.1632032</v>
      </c>
      <c r="F399" s="140" t="n">
        <v>0</v>
      </c>
      <c r="G399" s="140" t="n">
        <v>100</v>
      </c>
    </row>
    <row r="400">
      <c r="A400" s="140" t="s">
        <v>297</v>
      </c>
      <c r="B400" s="140" t="s">
        <v>298</v>
      </c>
      <c r="C400" s="140" t="s">
        <v>19</v>
      </c>
      <c r="D400" s="140" t="n">
        <v>2896.6694683</v>
      </c>
      <c r="E400" s="140" t="n">
        <v>67884.0448535</v>
      </c>
      <c r="F400" s="140" t="n">
        <v>4.09245582791165</v>
      </c>
      <c r="G400" s="140" t="n">
        <v>95.9075441720884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477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41" t="s">
        <v>74</v>
      </c>
      <c r="B411" s="141" t="s">
        <v>75</v>
      </c>
      <c r="C411" s="141" t="s">
        <v>18</v>
      </c>
      <c r="D411" s="141" t="n">
        <v>7.08642</v>
      </c>
      <c r="E411" s="141" t="n">
        <v>22.4403296</v>
      </c>
      <c r="F411" s="141" t="n">
        <v>24.0000003251289</v>
      </c>
      <c r="G411" s="141" t="n">
        <v>75.9999996748711</v>
      </c>
    </row>
    <row r="412">
      <c r="A412" s="141" t="s">
        <v>74</v>
      </c>
      <c r="B412" s="141" t="s">
        <v>75</v>
      </c>
      <c r="C412" s="141" t="s">
        <v>19</v>
      </c>
      <c r="D412" s="141" t="n">
        <v>26.9078653</v>
      </c>
      <c r="E412" s="141" t="n">
        <v>374.9691418</v>
      </c>
      <c r="F412" s="141" t="n">
        <v>6.69554735021316</v>
      </c>
      <c r="G412" s="141" t="n">
        <v>93.3044526497868</v>
      </c>
    </row>
    <row r="413">
      <c r="A413" s="141" t="s">
        <v>76</v>
      </c>
      <c r="B413" s="141" t="s">
        <v>77</v>
      </c>
      <c r="C413" s="141" t="s">
        <v>18</v>
      </c>
      <c r="D413" s="141" t="n">
        <v>11.8894475</v>
      </c>
      <c r="E413" s="141" t="n">
        <v>120.5929675</v>
      </c>
      <c r="F413" s="141" t="n">
        <v>8.97435897435897</v>
      </c>
      <c r="G413" s="141" t="n">
        <v>91.025641025641</v>
      </c>
    </row>
    <row r="414">
      <c r="A414" s="141" t="s">
        <v>76</v>
      </c>
      <c r="B414" s="141" t="s">
        <v>77</v>
      </c>
      <c r="C414" s="141" t="s">
        <v>19</v>
      </c>
      <c r="D414" s="141" t="n">
        <v>54.35176</v>
      </c>
      <c r="E414" s="141" t="n">
        <v>723.557805</v>
      </c>
      <c r="F414" s="141" t="n">
        <v>6.98689956331878</v>
      </c>
      <c r="G414" s="141" t="n">
        <v>93.0131004366812</v>
      </c>
    </row>
    <row r="415">
      <c r="A415" s="141" t="s">
        <v>78</v>
      </c>
      <c r="B415" s="141" t="s">
        <v>79</v>
      </c>
      <c r="C415" s="141" t="s">
        <v>18</v>
      </c>
      <c r="D415" s="141" t="n">
        <v>5.9211187</v>
      </c>
      <c r="E415" s="141" t="n">
        <v>243.1677015</v>
      </c>
      <c r="F415" s="141" t="n">
        <v>2.37711138349998</v>
      </c>
      <c r="G415" s="141" t="n">
        <v>97.6228886165</v>
      </c>
    </row>
    <row r="416">
      <c r="A416" s="141" t="s">
        <v>78</v>
      </c>
      <c r="B416" s="141" t="s">
        <v>79</v>
      </c>
      <c r="C416" s="141" t="s">
        <v>19</v>
      </c>
      <c r="D416" s="141" t="n">
        <v>27.427177</v>
      </c>
      <c r="E416" s="141" t="n">
        <v>504.2595833</v>
      </c>
      <c r="F416" s="141" t="n">
        <v>5.15852171766031</v>
      </c>
      <c r="G416" s="141" t="n">
        <v>94.8414782823397</v>
      </c>
    </row>
    <row r="417">
      <c r="A417" s="141" t="s">
        <v>80</v>
      </c>
      <c r="B417" s="141" t="s">
        <v>81</v>
      </c>
      <c r="C417" s="141" t="s">
        <v>18</v>
      </c>
      <c r="D417" s="141" t="n">
        <v>1.5853659</v>
      </c>
      <c r="E417" s="141" t="n">
        <v>19.0243908</v>
      </c>
      <c r="F417" s="141" t="n">
        <v>7.69230769230769</v>
      </c>
      <c r="G417" s="141" t="n">
        <v>92.3076923076923</v>
      </c>
    </row>
    <row r="418">
      <c r="A418" s="141" t="s">
        <v>80</v>
      </c>
      <c r="B418" s="141" t="s">
        <v>81</v>
      </c>
      <c r="C418" s="141" t="s">
        <v>19</v>
      </c>
      <c r="D418" s="141" t="n">
        <v>0</v>
      </c>
      <c r="E418" s="141" t="n">
        <v>26.9512203</v>
      </c>
      <c r="F418" s="141" t="n">
        <v>0</v>
      </c>
      <c r="G418" s="141" t="n">
        <v>100</v>
      </c>
    </row>
    <row r="419">
      <c r="A419" s="141" t="s">
        <v>82</v>
      </c>
      <c r="B419" s="141" t="s">
        <v>83</v>
      </c>
      <c r="C419" s="141" t="s">
        <v>18</v>
      </c>
      <c r="D419" s="141" t="n">
        <v>112.2742791</v>
      </c>
      <c r="E419" s="141" t="n">
        <v>1139.0744087</v>
      </c>
      <c r="F419" s="141" t="n">
        <v>8.97226170408104</v>
      </c>
      <c r="G419" s="141" t="n">
        <v>91.027738295919</v>
      </c>
    </row>
    <row r="420">
      <c r="A420" s="141" t="s">
        <v>82</v>
      </c>
      <c r="B420" s="141" t="s">
        <v>83</v>
      </c>
      <c r="C420" s="141" t="s">
        <v>19</v>
      </c>
      <c r="D420" s="141" t="n">
        <v>708.9366449</v>
      </c>
      <c r="E420" s="141" t="n">
        <v>5697.3704004</v>
      </c>
      <c r="F420" s="141" t="n">
        <v>11.066229574808</v>
      </c>
      <c r="G420" s="141" t="n">
        <v>88.933770425192</v>
      </c>
    </row>
    <row r="421">
      <c r="A421" s="141" t="s">
        <v>94</v>
      </c>
      <c r="B421" s="141" t="s">
        <v>95</v>
      </c>
      <c r="C421" s="141" t="s">
        <v>18</v>
      </c>
      <c r="D421" s="141" t="n">
        <v>33.2136224</v>
      </c>
      <c r="E421" s="141" t="n">
        <v>189.1997933</v>
      </c>
      <c r="F421" s="141" t="n">
        <v>14.9332819225257</v>
      </c>
      <c r="G421" s="141" t="n">
        <v>85.0667180774743</v>
      </c>
    </row>
    <row r="422">
      <c r="A422" s="141" t="s">
        <v>94</v>
      </c>
      <c r="B422" s="141" t="s">
        <v>95</v>
      </c>
      <c r="C422" s="141" t="s">
        <v>19</v>
      </c>
      <c r="D422" s="141" t="n">
        <v>339.4809905</v>
      </c>
      <c r="E422" s="141" t="n">
        <v>2735.4633885</v>
      </c>
      <c r="F422" s="141" t="n">
        <v>11.040231908533</v>
      </c>
      <c r="G422" s="141" t="n">
        <v>88.959768091467</v>
      </c>
    </row>
    <row r="423">
      <c r="A423" s="141" t="s">
        <v>110</v>
      </c>
      <c r="B423" s="141" t="s">
        <v>111</v>
      </c>
      <c r="C423" s="141" t="s">
        <v>18</v>
      </c>
      <c r="D423" s="141" t="n">
        <v>230.3726392</v>
      </c>
      <c r="E423" s="141" t="n">
        <v>937.0329704</v>
      </c>
      <c r="F423" s="141" t="n">
        <v>19.7337272757268</v>
      </c>
      <c r="G423" s="141" t="n">
        <v>80.2662727242732</v>
      </c>
    </row>
    <row r="424">
      <c r="A424" s="141" t="s">
        <v>110</v>
      </c>
      <c r="B424" s="141" t="s">
        <v>111</v>
      </c>
      <c r="C424" s="141" t="s">
        <v>19</v>
      </c>
      <c r="D424" s="141" t="n">
        <v>1003.8105776</v>
      </c>
      <c r="E424" s="141" t="n">
        <v>5803.4542566</v>
      </c>
      <c r="F424" s="141" t="n">
        <v>14.7461660747619</v>
      </c>
      <c r="G424" s="141" t="n">
        <v>85.2538339252381</v>
      </c>
    </row>
    <row r="425">
      <c r="A425" s="141" t="s">
        <v>112</v>
      </c>
      <c r="B425" s="141" t="s">
        <v>113</v>
      </c>
      <c r="C425" s="141" t="s">
        <v>18</v>
      </c>
      <c r="D425" s="141" t="n">
        <v>45.11581</v>
      </c>
      <c r="E425" s="141" t="n">
        <v>472.8136888</v>
      </c>
      <c r="F425" s="141" t="n">
        <v>8.71080139372822</v>
      </c>
      <c r="G425" s="141" t="n">
        <v>91.2891986062718</v>
      </c>
    </row>
    <row r="426">
      <c r="A426" s="141" t="s">
        <v>112</v>
      </c>
      <c r="B426" s="141" t="s">
        <v>113</v>
      </c>
      <c r="C426" s="141" t="s">
        <v>19</v>
      </c>
      <c r="D426" s="141" t="n">
        <v>144.370592</v>
      </c>
      <c r="E426" s="141" t="n">
        <v>2418.207416</v>
      </c>
      <c r="F426" s="141" t="n">
        <v>5.63380281690141</v>
      </c>
      <c r="G426" s="141" t="n">
        <v>94.3661971830986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478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42" t="s">
        <v>16</v>
      </c>
      <c r="B437" s="142" t="s">
        <v>17</v>
      </c>
      <c r="C437" s="142" t="s">
        <v>18</v>
      </c>
      <c r="D437" s="142" t="n">
        <v>447.4587028</v>
      </c>
      <c r="E437" s="142" t="n">
        <v>3143.3462506</v>
      </c>
      <c r="F437" s="142" t="n">
        <v>12.4612366476859</v>
      </c>
      <c r="G437" s="142" t="n">
        <v>87.5387633523141</v>
      </c>
    </row>
    <row r="438">
      <c r="A438" s="142" t="s">
        <v>16</v>
      </c>
      <c r="B438" s="142" t="s">
        <v>17</v>
      </c>
      <c r="C438" s="142" t="s">
        <v>19</v>
      </c>
      <c r="D438" s="142" t="n">
        <v>2305.2856073</v>
      </c>
      <c r="E438" s="142" t="n">
        <v>18284.2332119</v>
      </c>
      <c r="F438" s="142" t="n">
        <v>11.1964035077415</v>
      </c>
      <c r="G438" s="142" t="n">
        <v>88.8035964922585</v>
      </c>
    </row>
    <row r="439">
      <c r="A439" s="142" t="s">
        <v>29</v>
      </c>
      <c r="B439" s="142" t="s">
        <v>30</v>
      </c>
      <c r="C439" s="142" t="s">
        <v>18</v>
      </c>
      <c r="D439" s="142" t="n">
        <v>403.3211724</v>
      </c>
      <c r="E439" s="142" t="n">
        <v>1060.8356509</v>
      </c>
      <c r="F439" s="142" t="n">
        <v>27.5463096562957</v>
      </c>
      <c r="G439" s="142" t="n">
        <v>72.4536903437043</v>
      </c>
    </row>
    <row r="440">
      <c r="A440" s="142" t="s">
        <v>29</v>
      </c>
      <c r="B440" s="142" t="s">
        <v>30</v>
      </c>
      <c r="C440" s="142" t="s">
        <v>19</v>
      </c>
      <c r="D440" s="142" t="n">
        <v>4259.5180785</v>
      </c>
      <c r="E440" s="142" t="n">
        <v>15478.0918022</v>
      </c>
      <c r="F440" s="142" t="n">
        <v>21.5807187610141</v>
      </c>
      <c r="G440" s="142" t="n">
        <v>78.4192812389859</v>
      </c>
    </row>
    <row r="441">
      <c r="A441" s="142" t="s">
        <v>31</v>
      </c>
      <c r="B441" s="142" t="s">
        <v>32</v>
      </c>
      <c r="C441" s="142" t="s">
        <v>18</v>
      </c>
      <c r="D441" s="142" t="n">
        <v>74.5052908</v>
      </c>
      <c r="E441" s="142" t="n">
        <v>460.2373644</v>
      </c>
      <c r="F441" s="142" t="n">
        <v>13.932924571378</v>
      </c>
      <c r="G441" s="142" t="n">
        <v>86.067075428622</v>
      </c>
    </row>
    <row r="442">
      <c r="A442" s="142" t="s">
        <v>31</v>
      </c>
      <c r="B442" s="142" t="s">
        <v>32</v>
      </c>
      <c r="C442" s="142" t="s">
        <v>19</v>
      </c>
      <c r="D442" s="142" t="n">
        <v>1418.7341975</v>
      </c>
      <c r="E442" s="142" t="n">
        <v>8736.0543609</v>
      </c>
      <c r="F442" s="142" t="n">
        <v>13.9710855557542</v>
      </c>
      <c r="G442" s="142" t="n">
        <v>86.0289144442458</v>
      </c>
    </row>
    <row r="443">
      <c r="A443" s="142" t="s">
        <v>33</v>
      </c>
      <c r="B443" s="142" t="s">
        <v>34</v>
      </c>
      <c r="C443" s="142" t="s">
        <v>18</v>
      </c>
      <c r="D443" s="142" t="n">
        <v>22.63354</v>
      </c>
      <c r="E443" s="142" t="n">
        <v>132.406209</v>
      </c>
      <c r="F443" s="142" t="n">
        <v>14.5985401459854</v>
      </c>
      <c r="G443" s="142" t="n">
        <v>85.4014598540146</v>
      </c>
    </row>
    <row r="444">
      <c r="A444" s="142" t="s">
        <v>33</v>
      </c>
      <c r="B444" s="142" t="s">
        <v>34</v>
      </c>
      <c r="C444" s="142" t="s">
        <v>19</v>
      </c>
      <c r="D444" s="142" t="n">
        <v>234.257139</v>
      </c>
      <c r="E444" s="142" t="n">
        <v>1164.495633</v>
      </c>
      <c r="F444" s="142" t="n">
        <v>16.747572815534</v>
      </c>
      <c r="G444" s="142" t="n">
        <v>83.252427184466</v>
      </c>
    </row>
    <row r="445">
      <c r="A445" s="142" t="s">
        <v>35</v>
      </c>
      <c r="B445" s="142" t="s">
        <v>36</v>
      </c>
      <c r="C445" s="142" t="s">
        <v>18</v>
      </c>
      <c r="D445" s="142" t="n">
        <v>287.9275414</v>
      </c>
      <c r="E445" s="142" t="n">
        <v>780.8840541</v>
      </c>
      <c r="F445" s="142" t="n">
        <v>26.9390360857102</v>
      </c>
      <c r="G445" s="142" t="n">
        <v>73.0609639142898</v>
      </c>
    </row>
    <row r="446">
      <c r="A446" s="142" t="s">
        <v>35</v>
      </c>
      <c r="B446" s="142" t="s">
        <v>36</v>
      </c>
      <c r="C446" s="142" t="s">
        <v>19</v>
      </c>
      <c r="D446" s="142" t="n">
        <v>2339.0214509</v>
      </c>
      <c r="E446" s="142" t="n">
        <v>11456.6353376</v>
      </c>
      <c r="F446" s="142" t="n">
        <v>16.9547669006219</v>
      </c>
      <c r="G446" s="142" t="n">
        <v>83.0452330993781</v>
      </c>
    </row>
    <row r="447">
      <c r="A447" s="142" t="s">
        <v>37</v>
      </c>
      <c r="B447" s="142" t="s">
        <v>38</v>
      </c>
      <c r="C447" s="142" t="s">
        <v>18</v>
      </c>
      <c r="D447" s="142" t="n">
        <v>29.9693904</v>
      </c>
      <c r="E447" s="142" t="n">
        <v>293.8265345</v>
      </c>
      <c r="F447" s="142" t="n">
        <v>9.25564162342551</v>
      </c>
      <c r="G447" s="142" t="n">
        <v>90.7443583765745</v>
      </c>
    </row>
    <row r="448">
      <c r="A448" s="142" t="s">
        <v>37</v>
      </c>
      <c r="B448" s="142" t="s">
        <v>38</v>
      </c>
      <c r="C448" s="142" t="s">
        <v>19</v>
      </c>
      <c r="D448" s="142" t="n">
        <v>134.3403323</v>
      </c>
      <c r="E448" s="142" t="n">
        <v>1166.089106</v>
      </c>
      <c r="F448" s="142" t="n">
        <v>10.3304591809009</v>
      </c>
      <c r="G448" s="142" t="n">
        <v>89.6695408190991</v>
      </c>
    </row>
    <row r="449">
      <c r="A449" s="142" t="s">
        <v>39</v>
      </c>
      <c r="B449" s="142" t="s">
        <v>40</v>
      </c>
      <c r="C449" s="142" t="s">
        <v>18</v>
      </c>
      <c r="D449" s="142" t="n">
        <v>36.1131485</v>
      </c>
      <c r="E449" s="142" t="n">
        <v>626.7975994</v>
      </c>
      <c r="F449" s="142" t="n">
        <v>5.4476637487627</v>
      </c>
      <c r="G449" s="142" t="n">
        <v>94.5523362512373</v>
      </c>
    </row>
    <row r="450">
      <c r="A450" s="142" t="s">
        <v>39</v>
      </c>
      <c r="B450" s="142" t="s">
        <v>40</v>
      </c>
      <c r="C450" s="142" t="s">
        <v>19</v>
      </c>
      <c r="D450" s="142" t="n">
        <v>198.3765776</v>
      </c>
      <c r="E450" s="142" t="n">
        <v>2820.878267</v>
      </c>
      <c r="F450" s="142" t="n">
        <v>6.57038202504835</v>
      </c>
      <c r="G450" s="142" t="n">
        <v>93.4296179749516</v>
      </c>
    </row>
    <row r="451">
      <c r="A451" s="142" t="s">
        <v>41</v>
      </c>
      <c r="B451" s="142" t="s">
        <v>42</v>
      </c>
      <c r="C451" s="142" t="s">
        <v>18</v>
      </c>
      <c r="D451" s="142" t="n">
        <v>39.2760696</v>
      </c>
      <c r="E451" s="142" t="n">
        <v>298.3527637</v>
      </c>
      <c r="F451" s="142" t="n">
        <v>11.632913343364</v>
      </c>
      <c r="G451" s="142" t="n">
        <v>88.367086656636</v>
      </c>
    </row>
    <row r="452">
      <c r="A452" s="142" t="s">
        <v>41</v>
      </c>
      <c r="B452" s="142" t="s">
        <v>42</v>
      </c>
      <c r="C452" s="142" t="s">
        <v>19</v>
      </c>
      <c r="D452" s="142" t="n">
        <v>561.993261</v>
      </c>
      <c r="E452" s="142" t="n">
        <v>6092.5098871</v>
      </c>
      <c r="F452" s="142" t="n">
        <v>8.44530761339351</v>
      </c>
      <c r="G452" s="142" t="n">
        <v>91.5546923866065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479</v>
      </c>
    </row>
    <row r="11">
      <c r="A11" t="s">
        <v>480</v>
      </c>
    </row>
    <row r="12">
      <c r="A12" s="3" t="s">
        <v>6</v>
      </c>
    </row>
    <row r="13">
      <c r="A13" s="3" t="s">
        <v>7</v>
      </c>
    </row>
    <row r="15">
      <c r="A15" s="4" t="s">
        <v>481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43" t="s">
        <v>16</v>
      </c>
      <c r="B17" s="143" t="s">
        <v>17</v>
      </c>
      <c r="C17" s="143" t="s">
        <v>18</v>
      </c>
      <c r="D17" s="143" t="n">
        <v>57990.350071</v>
      </c>
      <c r="E17" s="143" t="n">
        <v>300792.0273157</v>
      </c>
      <c r="F17" s="143" t="n">
        <v>16.1630987824403</v>
      </c>
      <c r="G17" s="143" t="n">
        <v>83.8369012175597</v>
      </c>
    </row>
    <row r="18">
      <c r="A18" s="143" t="s">
        <v>16</v>
      </c>
      <c r="B18" s="143" t="s">
        <v>17</v>
      </c>
      <c r="C18" s="143" t="s">
        <v>19</v>
      </c>
      <c r="D18" s="143" t="n">
        <v>1012620.7019996</v>
      </c>
      <c r="E18" s="143" t="n">
        <v>5573305.9567595</v>
      </c>
      <c r="F18" s="143" t="n">
        <v>15.3755235135035</v>
      </c>
      <c r="G18" s="143" t="n">
        <v>84.6244764864965</v>
      </c>
    </row>
    <row r="19">
      <c r="A19" s="143" t="s">
        <v>16</v>
      </c>
      <c r="B19" s="143" t="s">
        <v>20</v>
      </c>
      <c r="C19" s="143" t="s">
        <v>18</v>
      </c>
      <c r="D19" s="143" t="n">
        <v>152.4684485</v>
      </c>
      <c r="E19" s="143" t="n">
        <v>3438.3365049</v>
      </c>
      <c r="F19" s="143" t="n">
        <v>4.24607993134334</v>
      </c>
      <c r="G19" s="143" t="n">
        <v>95.7539200686567</v>
      </c>
    </row>
    <row r="20">
      <c r="A20" s="143" t="s">
        <v>16</v>
      </c>
      <c r="B20" s="143" t="s">
        <v>20</v>
      </c>
      <c r="C20" s="143" t="s">
        <v>19</v>
      </c>
      <c r="D20" s="143" t="n">
        <v>1508.7601844</v>
      </c>
      <c r="E20" s="143" t="n">
        <v>19080.7586348</v>
      </c>
      <c r="F20" s="143" t="n">
        <v>7.32780691792108</v>
      </c>
      <c r="G20" s="143" t="n">
        <v>92.6721930820789</v>
      </c>
    </row>
    <row r="21">
      <c r="A21" s="143" t="s">
        <v>16</v>
      </c>
      <c r="B21" s="143" t="s">
        <v>21</v>
      </c>
      <c r="C21" s="143" t="s">
        <v>18</v>
      </c>
      <c r="D21" s="143" t="n">
        <v>57837.8816225</v>
      </c>
      <c r="E21" s="143" t="n">
        <v>297353.6908108</v>
      </c>
      <c r="F21" s="143" t="n">
        <v>16.2835737419871</v>
      </c>
      <c r="G21" s="143" t="n">
        <v>83.7164262580129</v>
      </c>
    </row>
    <row r="22">
      <c r="A22" s="143" t="s">
        <v>16</v>
      </c>
      <c r="B22" s="143" t="s">
        <v>21</v>
      </c>
      <c r="C22" s="143" t="s">
        <v>19</v>
      </c>
      <c r="D22" s="143" t="n">
        <v>1011111.9418152</v>
      </c>
      <c r="E22" s="143" t="n">
        <v>5554225.1981247</v>
      </c>
      <c r="F22" s="143" t="n">
        <v>15.4007619146342</v>
      </c>
      <c r="G22" s="143" t="n">
        <v>84.5992380853658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482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44" t="s">
        <v>16</v>
      </c>
      <c r="B33" s="144" t="s">
        <v>17</v>
      </c>
      <c r="C33" s="144" t="s">
        <v>18</v>
      </c>
      <c r="D33" s="144" t="n">
        <v>57990.350071</v>
      </c>
      <c r="E33" s="144" t="n">
        <v>300792.0273157</v>
      </c>
      <c r="F33" s="144" t="n">
        <v>16.1630987824403</v>
      </c>
      <c r="G33" s="144" t="n">
        <v>83.8369012175597</v>
      </c>
    </row>
    <row r="34">
      <c r="A34" s="144" t="s">
        <v>16</v>
      </c>
      <c r="B34" s="144" t="s">
        <v>17</v>
      </c>
      <c r="C34" s="144" t="s">
        <v>19</v>
      </c>
      <c r="D34" s="144" t="n">
        <v>1012620.7019996</v>
      </c>
      <c r="E34" s="144" t="n">
        <v>5573305.9567595</v>
      </c>
      <c r="F34" s="144" t="n">
        <v>15.3755235135035</v>
      </c>
      <c r="G34" s="144" t="n">
        <v>84.6244764864965</v>
      </c>
    </row>
    <row r="35">
      <c r="A35" s="144" t="s">
        <v>29</v>
      </c>
      <c r="B35" s="144" t="s">
        <v>30</v>
      </c>
      <c r="C35" s="144" t="s">
        <v>18</v>
      </c>
      <c r="D35" s="144" t="n">
        <v>678.2285319</v>
      </c>
      <c r="E35" s="144" t="n">
        <v>4803.6978247</v>
      </c>
      <c r="F35" s="144" t="n">
        <v>12.3720839679548</v>
      </c>
      <c r="G35" s="144" t="n">
        <v>87.6279160320451</v>
      </c>
    </row>
    <row r="36">
      <c r="A36" s="144" t="s">
        <v>29</v>
      </c>
      <c r="B36" s="144" t="s">
        <v>30</v>
      </c>
      <c r="C36" s="144" t="s">
        <v>19</v>
      </c>
      <c r="D36" s="144" t="n">
        <v>17129.3355813</v>
      </c>
      <c r="E36" s="144" t="n">
        <v>116055.8532531</v>
      </c>
      <c r="F36" s="144" t="n">
        <v>12.8612916580374</v>
      </c>
      <c r="G36" s="144" t="n">
        <v>87.1387083419626</v>
      </c>
    </row>
    <row r="37">
      <c r="A37" s="144" t="s">
        <v>31</v>
      </c>
      <c r="B37" s="144" t="s">
        <v>32</v>
      </c>
      <c r="C37" s="144" t="s">
        <v>18</v>
      </c>
      <c r="D37" s="144" t="n">
        <v>172.670828</v>
      </c>
      <c r="E37" s="144" t="n">
        <v>878.3872239</v>
      </c>
      <c r="F37" s="144" t="n">
        <v>16.4282864954854</v>
      </c>
      <c r="G37" s="144" t="n">
        <v>83.5717135045146</v>
      </c>
    </row>
    <row r="38">
      <c r="A38" s="144" t="s">
        <v>31</v>
      </c>
      <c r="B38" s="144" t="s">
        <v>32</v>
      </c>
      <c r="C38" s="144" t="s">
        <v>19</v>
      </c>
      <c r="D38" s="144" t="n">
        <v>5952.9565999</v>
      </c>
      <c r="E38" s="144" t="n">
        <v>26603.3694726</v>
      </c>
      <c r="F38" s="144" t="n">
        <v>18.2850994508511</v>
      </c>
      <c r="G38" s="144" t="n">
        <v>81.7149005491489</v>
      </c>
    </row>
    <row r="39">
      <c r="A39" s="144" t="s">
        <v>33</v>
      </c>
      <c r="B39" s="144" t="s">
        <v>34</v>
      </c>
      <c r="C39" s="144" t="s">
        <v>18</v>
      </c>
      <c r="D39" s="144" t="n">
        <v>544.3586102</v>
      </c>
      <c r="E39" s="144" t="n">
        <v>1935.3652833</v>
      </c>
      <c r="F39" s="144" t="n">
        <v>21.9523879907318</v>
      </c>
      <c r="G39" s="144" t="n">
        <v>78.0476120092682</v>
      </c>
    </row>
    <row r="40">
      <c r="A40" s="144" t="s">
        <v>33</v>
      </c>
      <c r="B40" s="144" t="s">
        <v>34</v>
      </c>
      <c r="C40" s="144" t="s">
        <v>19</v>
      </c>
      <c r="D40" s="144" t="n">
        <v>15156.1042964</v>
      </c>
      <c r="E40" s="144" t="n">
        <v>77205.7635285</v>
      </c>
      <c r="F40" s="144" t="n">
        <v>16.4094822390697</v>
      </c>
      <c r="G40" s="144" t="n">
        <v>83.5905177609303</v>
      </c>
    </row>
    <row r="41">
      <c r="A41" s="144" t="s">
        <v>35</v>
      </c>
      <c r="B41" s="144" t="s">
        <v>36</v>
      </c>
      <c r="C41" s="144" t="s">
        <v>18</v>
      </c>
      <c r="D41" s="144" t="n">
        <v>227.974903</v>
      </c>
      <c r="E41" s="144" t="n">
        <v>1646.8591604</v>
      </c>
      <c r="F41" s="144" t="n">
        <v>12.1597376242764</v>
      </c>
      <c r="G41" s="144" t="n">
        <v>87.8402623757236</v>
      </c>
    </row>
    <row r="42">
      <c r="A42" s="144" t="s">
        <v>35</v>
      </c>
      <c r="B42" s="144" t="s">
        <v>36</v>
      </c>
      <c r="C42" s="144" t="s">
        <v>19</v>
      </c>
      <c r="D42" s="144" t="n">
        <v>4205.8213509</v>
      </c>
      <c r="E42" s="144" t="n">
        <v>24112.4244598</v>
      </c>
      <c r="F42" s="144" t="n">
        <v>14.8519840494881</v>
      </c>
      <c r="G42" s="144" t="n">
        <v>85.1480159505119</v>
      </c>
    </row>
    <row r="43">
      <c r="A43" s="144" t="s">
        <v>37</v>
      </c>
      <c r="B43" s="144" t="s">
        <v>38</v>
      </c>
      <c r="C43" s="144" t="s">
        <v>18</v>
      </c>
      <c r="D43" s="144" t="n">
        <v>551.6618563</v>
      </c>
      <c r="E43" s="144" t="n">
        <v>5186.8322222</v>
      </c>
      <c r="F43" s="144" t="n">
        <v>9.61335585178822</v>
      </c>
      <c r="G43" s="144" t="n">
        <v>90.3866441482118</v>
      </c>
    </row>
    <row r="44">
      <c r="A44" s="144" t="s">
        <v>37</v>
      </c>
      <c r="B44" s="144" t="s">
        <v>38</v>
      </c>
      <c r="C44" s="144" t="s">
        <v>19</v>
      </c>
      <c r="D44" s="144" t="n">
        <v>18077.5524524</v>
      </c>
      <c r="E44" s="144" t="n">
        <v>112075.2979292</v>
      </c>
      <c r="F44" s="144" t="n">
        <v>13.8894787162922</v>
      </c>
      <c r="G44" s="144" t="n">
        <v>86.1105212837078</v>
      </c>
    </row>
    <row r="45">
      <c r="A45" s="144" t="s">
        <v>39</v>
      </c>
      <c r="B45" s="144" t="s">
        <v>40</v>
      </c>
      <c r="C45" s="144" t="s">
        <v>18</v>
      </c>
      <c r="D45" s="144" t="n">
        <v>10871.2642854</v>
      </c>
      <c r="E45" s="144" t="n">
        <v>42851.6485662</v>
      </c>
      <c r="F45" s="144" t="n">
        <v>20.2358057453622</v>
      </c>
      <c r="G45" s="144" t="n">
        <v>79.7641942546378</v>
      </c>
    </row>
    <row r="46">
      <c r="A46" s="144" t="s">
        <v>39</v>
      </c>
      <c r="B46" s="144" t="s">
        <v>40</v>
      </c>
      <c r="C46" s="144" t="s">
        <v>19</v>
      </c>
      <c r="D46" s="144" t="n">
        <v>86392.4367756</v>
      </c>
      <c r="E46" s="144" t="n">
        <v>537852.9864436</v>
      </c>
      <c r="F46" s="144" t="n">
        <v>13.839498627011</v>
      </c>
      <c r="G46" s="144" t="n">
        <v>86.160501372989</v>
      </c>
    </row>
    <row r="47">
      <c r="A47" s="144" t="s">
        <v>41</v>
      </c>
      <c r="B47" s="144" t="s">
        <v>42</v>
      </c>
      <c r="C47" s="144" t="s">
        <v>18</v>
      </c>
      <c r="D47" s="144" t="n">
        <v>10.9394272</v>
      </c>
      <c r="E47" s="144" t="n">
        <v>738.9566782</v>
      </c>
      <c r="F47" s="144" t="n">
        <v>1.45879237420027</v>
      </c>
      <c r="G47" s="144" t="n">
        <v>98.5412076257997</v>
      </c>
    </row>
    <row r="48">
      <c r="A48" s="144" t="s">
        <v>41</v>
      </c>
      <c r="B48" s="144" t="s">
        <v>42</v>
      </c>
      <c r="C48" s="144" t="s">
        <v>19</v>
      </c>
      <c r="D48" s="144" t="n">
        <v>1421.07888</v>
      </c>
      <c r="E48" s="144" t="n">
        <v>24677.78914</v>
      </c>
      <c r="F48" s="144" t="n">
        <v>5.44498282036985</v>
      </c>
      <c r="G48" s="144" t="n">
        <v>94.5550171796301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483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45" t="s">
        <v>16</v>
      </c>
      <c r="B59" s="145" t="s">
        <v>17</v>
      </c>
      <c r="C59" s="145" t="s">
        <v>18</v>
      </c>
      <c r="D59" s="145" t="n">
        <v>57837.8816225</v>
      </c>
      <c r="E59" s="145" t="n">
        <v>297353.6908108</v>
      </c>
      <c r="F59" s="145" t="n">
        <v>16.2835737419871</v>
      </c>
      <c r="G59" s="145" t="n">
        <v>83.7164262580129</v>
      </c>
    </row>
    <row r="60">
      <c r="A60" s="145" t="s">
        <v>16</v>
      </c>
      <c r="B60" s="145" t="s">
        <v>17</v>
      </c>
      <c r="C60" s="145" t="s">
        <v>19</v>
      </c>
      <c r="D60" s="145" t="n">
        <v>1011111.9418152</v>
      </c>
      <c r="E60" s="145" t="n">
        <v>5554225.1981247</v>
      </c>
      <c r="F60" s="145" t="n">
        <v>15.4007619146342</v>
      </c>
      <c r="G60" s="145" t="n">
        <v>84.5992380853658</v>
      </c>
    </row>
    <row r="61">
      <c r="A61" s="145" t="s">
        <v>44</v>
      </c>
      <c r="B61" s="145" t="s">
        <v>45</v>
      </c>
      <c r="C61" s="145" t="s">
        <v>18</v>
      </c>
      <c r="D61" s="145" t="n">
        <v>38.7382702</v>
      </c>
      <c r="E61" s="145" t="n">
        <v>563.9005094</v>
      </c>
      <c r="F61" s="145" t="n">
        <v>6.42810776726191</v>
      </c>
      <c r="G61" s="145" t="n">
        <v>93.5718922327381</v>
      </c>
    </row>
    <row r="62">
      <c r="A62" s="145" t="s">
        <v>44</v>
      </c>
      <c r="B62" s="145" t="s">
        <v>45</v>
      </c>
      <c r="C62" s="145" t="s">
        <v>19</v>
      </c>
      <c r="D62" s="145" t="n">
        <v>783.8807463</v>
      </c>
      <c r="E62" s="145" t="n">
        <v>6809.1516545</v>
      </c>
      <c r="F62" s="145" t="n">
        <v>10.323684990695</v>
      </c>
      <c r="G62" s="145" t="n">
        <v>89.676315009305</v>
      </c>
    </row>
    <row r="63">
      <c r="A63" s="145" t="s">
        <v>46</v>
      </c>
      <c r="B63" s="145" t="s">
        <v>47</v>
      </c>
      <c r="C63" s="145" t="s">
        <v>18</v>
      </c>
      <c r="D63" s="145" t="n">
        <v>351.8244203</v>
      </c>
      <c r="E63" s="145" t="n">
        <v>2437.8451361</v>
      </c>
      <c r="F63" s="145" t="n">
        <v>12.6116879862295</v>
      </c>
      <c r="G63" s="145" t="n">
        <v>87.3883120137705</v>
      </c>
    </row>
    <row r="64">
      <c r="A64" s="145" t="s">
        <v>46</v>
      </c>
      <c r="B64" s="145" t="s">
        <v>47</v>
      </c>
      <c r="C64" s="145" t="s">
        <v>19</v>
      </c>
      <c r="D64" s="145" t="n">
        <v>5246.8654914</v>
      </c>
      <c r="E64" s="145" t="n">
        <v>51792.9517461</v>
      </c>
      <c r="F64" s="145" t="n">
        <v>9.19860151296299</v>
      </c>
      <c r="G64" s="145" t="n">
        <v>90.801398487037</v>
      </c>
    </row>
    <row r="65">
      <c r="A65" s="145" t="s">
        <v>29</v>
      </c>
      <c r="B65" s="145" t="s">
        <v>30</v>
      </c>
      <c r="C65" s="145" t="s">
        <v>18</v>
      </c>
      <c r="D65" s="145" t="n">
        <v>543.713712</v>
      </c>
      <c r="E65" s="145" t="n">
        <v>3474.0558213</v>
      </c>
      <c r="F65" s="145" t="n">
        <v>13.5327252470208</v>
      </c>
      <c r="G65" s="145" t="n">
        <v>86.4672747529792</v>
      </c>
    </row>
    <row r="66">
      <c r="A66" s="145" t="s">
        <v>29</v>
      </c>
      <c r="B66" s="145" t="s">
        <v>30</v>
      </c>
      <c r="C66" s="145" t="s">
        <v>19</v>
      </c>
      <c r="D66" s="145" t="n">
        <v>14260.3958834</v>
      </c>
      <c r="E66" s="145" t="n">
        <v>99187.1830703</v>
      </c>
      <c r="F66" s="145" t="n">
        <v>12.5700310354088</v>
      </c>
      <c r="G66" s="145" t="n">
        <v>87.4299689645912</v>
      </c>
    </row>
    <row r="67">
      <c r="A67" s="145" t="s">
        <v>31</v>
      </c>
      <c r="B67" s="145" t="s">
        <v>32</v>
      </c>
      <c r="C67" s="145" t="s">
        <v>18</v>
      </c>
      <c r="D67" s="145" t="n">
        <v>128.1386685</v>
      </c>
      <c r="E67" s="145" t="n">
        <v>388.1767282</v>
      </c>
      <c r="F67" s="145" t="n">
        <v>24.8179057450138</v>
      </c>
      <c r="G67" s="145" t="n">
        <v>75.1820942549862</v>
      </c>
    </row>
    <row r="68">
      <c r="A68" s="145" t="s">
        <v>31</v>
      </c>
      <c r="B68" s="145" t="s">
        <v>32</v>
      </c>
      <c r="C68" s="145" t="s">
        <v>19</v>
      </c>
      <c r="D68" s="145" t="n">
        <v>4528.2886273</v>
      </c>
      <c r="E68" s="145" t="n">
        <v>17873.2488868</v>
      </c>
      <c r="F68" s="145" t="n">
        <v>20.2141867470025</v>
      </c>
      <c r="G68" s="145" t="n">
        <v>79.7858132529975</v>
      </c>
    </row>
    <row r="69">
      <c r="A69" s="145" t="s">
        <v>48</v>
      </c>
      <c r="B69" s="145" t="s">
        <v>49</v>
      </c>
      <c r="C69" s="145" t="s">
        <v>18</v>
      </c>
      <c r="D69" s="145" t="n">
        <v>153.6770335</v>
      </c>
      <c r="E69" s="145" t="n">
        <v>2321.3670336</v>
      </c>
      <c r="F69" s="145" t="n">
        <v>6.20906251903881</v>
      </c>
      <c r="G69" s="145" t="n">
        <v>93.7909374809612</v>
      </c>
    </row>
    <row r="70">
      <c r="A70" s="145" t="s">
        <v>48</v>
      </c>
      <c r="B70" s="145" t="s">
        <v>49</v>
      </c>
      <c r="C70" s="145" t="s">
        <v>19</v>
      </c>
      <c r="D70" s="145" t="n">
        <v>1298.9759686</v>
      </c>
      <c r="E70" s="145" t="n">
        <v>15746.2838074</v>
      </c>
      <c r="F70" s="145" t="n">
        <v>7.62074609404885</v>
      </c>
      <c r="G70" s="145" t="n">
        <v>92.3792539059511</v>
      </c>
    </row>
    <row r="71">
      <c r="A71" s="145" t="s">
        <v>50</v>
      </c>
      <c r="B71" s="145" t="s">
        <v>51</v>
      </c>
      <c r="C71" s="145" t="s">
        <v>18</v>
      </c>
      <c r="D71" s="145" t="n">
        <v>253.0193306</v>
      </c>
      <c r="E71" s="145" t="n">
        <v>5972.6725525</v>
      </c>
      <c r="F71" s="145" t="n">
        <v>4.06411585010873</v>
      </c>
      <c r="G71" s="145" t="n">
        <v>95.9358841498913</v>
      </c>
    </row>
    <row r="72">
      <c r="A72" s="145" t="s">
        <v>50</v>
      </c>
      <c r="B72" s="145" t="s">
        <v>51</v>
      </c>
      <c r="C72" s="145" t="s">
        <v>19</v>
      </c>
      <c r="D72" s="145" t="n">
        <v>10503.7945428</v>
      </c>
      <c r="E72" s="145" t="n">
        <v>115645.8945529</v>
      </c>
      <c r="F72" s="145" t="n">
        <v>8.32645297669468</v>
      </c>
      <c r="G72" s="145" t="n">
        <v>91.6735470233053</v>
      </c>
    </row>
    <row r="73">
      <c r="A73" s="145" t="s">
        <v>33</v>
      </c>
      <c r="B73" s="145" t="s">
        <v>34</v>
      </c>
      <c r="C73" s="145" t="s">
        <v>18</v>
      </c>
      <c r="D73" s="145" t="n">
        <v>530.7784862</v>
      </c>
      <c r="E73" s="145" t="n">
        <v>1793.9056583</v>
      </c>
      <c r="F73" s="145" t="n">
        <v>22.8322840096697</v>
      </c>
      <c r="G73" s="145" t="n">
        <v>77.1677159903303</v>
      </c>
    </row>
    <row r="74">
      <c r="A74" s="145" t="s">
        <v>33</v>
      </c>
      <c r="B74" s="145" t="s">
        <v>34</v>
      </c>
      <c r="C74" s="145" t="s">
        <v>19</v>
      </c>
      <c r="D74" s="145" t="n">
        <v>14995.4061624</v>
      </c>
      <c r="E74" s="145" t="n">
        <v>75967.7088905</v>
      </c>
      <c r="F74" s="145" t="n">
        <v>16.4851502212511</v>
      </c>
      <c r="G74" s="145" t="n">
        <v>83.5148497787489</v>
      </c>
    </row>
    <row r="75">
      <c r="A75" s="145" t="s">
        <v>52</v>
      </c>
      <c r="B75" s="145" t="s">
        <v>53</v>
      </c>
      <c r="C75" s="145" t="s">
        <v>18</v>
      </c>
      <c r="D75" s="145" t="n">
        <v>1229.3481158</v>
      </c>
      <c r="E75" s="145" t="n">
        <v>9900.1972651</v>
      </c>
      <c r="F75" s="145" t="n">
        <v>11.0458071172408</v>
      </c>
      <c r="G75" s="145" t="n">
        <v>88.9541928827592</v>
      </c>
    </row>
    <row r="76">
      <c r="A76" s="145" t="s">
        <v>52</v>
      </c>
      <c r="B76" s="145" t="s">
        <v>53</v>
      </c>
      <c r="C76" s="145" t="s">
        <v>19</v>
      </c>
      <c r="D76" s="145" t="n">
        <v>26084.7849456</v>
      </c>
      <c r="E76" s="145" t="n">
        <v>86757.0446355</v>
      </c>
      <c r="F76" s="145" t="n">
        <v>23.1162371635004</v>
      </c>
      <c r="G76" s="145" t="n">
        <v>76.8837628364996</v>
      </c>
    </row>
    <row r="77">
      <c r="A77" s="145" t="s">
        <v>54</v>
      </c>
      <c r="B77" s="145" t="s">
        <v>55</v>
      </c>
      <c r="C77" s="145" t="s">
        <v>18</v>
      </c>
      <c r="D77" s="145" t="n">
        <v>56.3159033</v>
      </c>
      <c r="E77" s="145" t="n">
        <v>602.1143376</v>
      </c>
      <c r="F77" s="145" t="n">
        <v>8.55305540386822</v>
      </c>
      <c r="G77" s="145" t="n">
        <v>91.4469445961318</v>
      </c>
    </row>
    <row r="78">
      <c r="A78" s="145" t="s">
        <v>54</v>
      </c>
      <c r="B78" s="145" t="s">
        <v>55</v>
      </c>
      <c r="C78" s="145" t="s">
        <v>19</v>
      </c>
      <c r="D78" s="145" t="n">
        <v>883.64125</v>
      </c>
      <c r="E78" s="145" t="n">
        <v>10589.5735406</v>
      </c>
      <c r="F78" s="145" t="n">
        <v>7.7017755365651</v>
      </c>
      <c r="G78" s="145" t="n">
        <v>92.2982244634349</v>
      </c>
    </row>
    <row r="79">
      <c r="A79" s="145" t="s">
        <v>35</v>
      </c>
      <c r="B79" s="145" t="s">
        <v>36</v>
      </c>
      <c r="C79" s="145" t="s">
        <v>18</v>
      </c>
      <c r="D79" s="145" t="n">
        <v>14.881086</v>
      </c>
      <c r="E79" s="145" t="n">
        <v>791.1413819</v>
      </c>
      <c r="F79" s="145" t="n">
        <v>1.84623712025931</v>
      </c>
      <c r="G79" s="145" t="n">
        <v>98.1537628797407</v>
      </c>
    </row>
    <row r="80">
      <c r="A80" s="145" t="s">
        <v>35</v>
      </c>
      <c r="B80" s="145" t="s">
        <v>36</v>
      </c>
      <c r="C80" s="145" t="s">
        <v>19</v>
      </c>
      <c r="D80" s="145" t="n">
        <v>2194.3725434</v>
      </c>
      <c r="E80" s="145" t="n">
        <v>12328.2164788</v>
      </c>
      <c r="F80" s="145" t="n">
        <v>15.1100643283754</v>
      </c>
      <c r="G80" s="145" t="n">
        <v>84.8899356716246</v>
      </c>
    </row>
    <row r="81">
      <c r="A81" s="145" t="s">
        <v>56</v>
      </c>
      <c r="B81" s="145" t="s">
        <v>57</v>
      </c>
      <c r="C81" s="145" t="s">
        <v>18</v>
      </c>
      <c r="D81" s="145" t="n">
        <v>1233.6967869</v>
      </c>
      <c r="E81" s="145" t="n">
        <v>5437.3148799</v>
      </c>
      <c r="F81" s="145" t="n">
        <v>18.4933987305075</v>
      </c>
      <c r="G81" s="145" t="n">
        <v>81.5066012694925</v>
      </c>
    </row>
    <row r="82">
      <c r="A82" s="145" t="s">
        <v>56</v>
      </c>
      <c r="B82" s="145" t="s">
        <v>57</v>
      </c>
      <c r="C82" s="145" t="s">
        <v>19</v>
      </c>
      <c r="D82" s="145" t="n">
        <v>13775.0923903</v>
      </c>
      <c r="E82" s="145" t="n">
        <v>87398.0741994</v>
      </c>
      <c r="F82" s="145" t="n">
        <v>13.6153615179051</v>
      </c>
      <c r="G82" s="145" t="n">
        <v>86.3846384820949</v>
      </c>
    </row>
    <row r="83">
      <c r="A83" s="145" t="s">
        <v>37</v>
      </c>
      <c r="B83" s="145" t="s">
        <v>38</v>
      </c>
      <c r="C83" s="145" t="s">
        <v>18</v>
      </c>
      <c r="D83" s="145" t="n">
        <v>525.9893872</v>
      </c>
      <c r="E83" s="145" t="n">
        <v>4888.7087664</v>
      </c>
      <c r="F83" s="145" t="n">
        <v>9.71410358027607</v>
      </c>
      <c r="G83" s="145" t="n">
        <v>90.2858964197239</v>
      </c>
    </row>
    <row r="84">
      <c r="A84" s="145" t="s">
        <v>37</v>
      </c>
      <c r="B84" s="145" t="s">
        <v>38</v>
      </c>
      <c r="C84" s="145" t="s">
        <v>19</v>
      </c>
      <c r="D84" s="145" t="n">
        <v>17972.4383516</v>
      </c>
      <c r="E84" s="145" t="n">
        <v>110879.9825917</v>
      </c>
      <c r="F84" s="145" t="n">
        <v>13.9480796868447</v>
      </c>
      <c r="G84" s="145" t="n">
        <v>86.0519203131553</v>
      </c>
    </row>
    <row r="85">
      <c r="A85" s="145" t="s">
        <v>58</v>
      </c>
      <c r="B85" s="145" t="s">
        <v>59</v>
      </c>
      <c r="C85" s="145" t="s">
        <v>18</v>
      </c>
      <c r="D85" s="145" t="n">
        <v>96.1182439</v>
      </c>
      <c r="E85" s="145" t="n">
        <v>1131.6824135</v>
      </c>
      <c r="F85" s="145" t="n">
        <v>7.82848936598069</v>
      </c>
      <c r="G85" s="145" t="n">
        <v>92.1715106340193</v>
      </c>
    </row>
    <row r="86">
      <c r="A86" s="145" t="s">
        <v>58</v>
      </c>
      <c r="B86" s="145" t="s">
        <v>59</v>
      </c>
      <c r="C86" s="145" t="s">
        <v>19</v>
      </c>
      <c r="D86" s="145" t="n">
        <v>3481.3763473</v>
      </c>
      <c r="E86" s="145" t="n">
        <v>19762.0766033</v>
      </c>
      <c r="F86" s="145" t="n">
        <v>14.9778793826333</v>
      </c>
      <c r="G86" s="145" t="n">
        <v>85.0221206173667</v>
      </c>
    </row>
    <row r="87">
      <c r="A87" s="145" t="s">
        <v>39</v>
      </c>
      <c r="B87" s="145" t="s">
        <v>40</v>
      </c>
      <c r="C87" s="145" t="s">
        <v>18</v>
      </c>
      <c r="D87" s="145" t="n">
        <v>10851.0505297</v>
      </c>
      <c r="E87" s="145" t="n">
        <v>42208.951574</v>
      </c>
      <c r="F87" s="145" t="n">
        <v>20.4505278919756</v>
      </c>
      <c r="G87" s="145" t="n">
        <v>79.5494721080244</v>
      </c>
    </row>
    <row r="88">
      <c r="A88" s="145" t="s">
        <v>39</v>
      </c>
      <c r="B88" s="145" t="s">
        <v>40</v>
      </c>
      <c r="C88" s="145" t="s">
        <v>19</v>
      </c>
      <c r="D88" s="145" t="n">
        <v>86115.3810949</v>
      </c>
      <c r="E88" s="145" t="n">
        <v>535110.7872797</v>
      </c>
      <c r="F88" s="145" t="n">
        <v>13.8621625229046</v>
      </c>
      <c r="G88" s="145" t="n">
        <v>86.1378374770954</v>
      </c>
    </row>
    <row r="89">
      <c r="A89" s="145" t="s">
        <v>41</v>
      </c>
      <c r="B89" s="145" t="s">
        <v>42</v>
      </c>
      <c r="C89" s="145" t="s">
        <v>18</v>
      </c>
      <c r="D89" s="145" t="n">
        <v>0</v>
      </c>
      <c r="E89" s="145" t="n">
        <v>412.2672721</v>
      </c>
      <c r="F89" s="145" t="n">
        <v>0</v>
      </c>
      <c r="G89" s="145" t="n">
        <v>100</v>
      </c>
    </row>
    <row r="90">
      <c r="A90" s="145" t="s">
        <v>41</v>
      </c>
      <c r="B90" s="145" t="s">
        <v>42</v>
      </c>
      <c r="C90" s="145" t="s">
        <v>19</v>
      </c>
      <c r="D90" s="145" t="n">
        <v>1131.0982275</v>
      </c>
      <c r="E90" s="145" t="n">
        <v>18313.2666444</v>
      </c>
      <c r="F90" s="145" t="n">
        <v>5.81710040390471</v>
      </c>
      <c r="G90" s="145" t="n">
        <v>94.1828995960953</v>
      </c>
    </row>
    <row r="91">
      <c r="A91" s="145" t="s">
        <v>60</v>
      </c>
      <c r="B91" s="145" t="s">
        <v>61</v>
      </c>
      <c r="C91" s="145" t="s">
        <v>18</v>
      </c>
      <c r="D91" s="145" t="n">
        <v>61.490469</v>
      </c>
      <c r="E91" s="145" t="n">
        <v>353.9591528</v>
      </c>
      <c r="F91" s="145" t="n">
        <v>14.8009447532009</v>
      </c>
      <c r="G91" s="145" t="n">
        <v>85.1990552467991</v>
      </c>
    </row>
    <row r="92">
      <c r="A92" s="145" t="s">
        <v>60</v>
      </c>
      <c r="B92" s="145" t="s">
        <v>61</v>
      </c>
      <c r="C92" s="145" t="s">
        <v>19</v>
      </c>
      <c r="D92" s="145" t="n">
        <v>1105.3389105</v>
      </c>
      <c r="E92" s="145" t="n">
        <v>6595.1338705</v>
      </c>
      <c r="F92" s="145" t="n">
        <v>14.3541694378466</v>
      </c>
      <c r="G92" s="145" t="n">
        <v>85.6458305621534</v>
      </c>
    </row>
    <row r="93">
      <c r="A93" s="145" t="s">
        <v>62</v>
      </c>
      <c r="B93" s="145" t="s">
        <v>63</v>
      </c>
      <c r="C93" s="145" t="s">
        <v>18</v>
      </c>
      <c r="D93" s="145" t="n">
        <v>29.0895389</v>
      </c>
      <c r="E93" s="145" t="n">
        <v>299.1483829</v>
      </c>
      <c r="F93" s="145" t="n">
        <v>8.86233337710585</v>
      </c>
      <c r="G93" s="145" t="n">
        <v>91.1376666228942</v>
      </c>
    </row>
    <row r="94">
      <c r="A94" s="145" t="s">
        <v>62</v>
      </c>
      <c r="B94" s="145" t="s">
        <v>63</v>
      </c>
      <c r="C94" s="145" t="s">
        <v>19</v>
      </c>
      <c r="D94" s="145" t="n">
        <v>1289.3098261</v>
      </c>
      <c r="E94" s="145" t="n">
        <v>5855.6496358</v>
      </c>
      <c r="F94" s="145" t="n">
        <v>18.0450264690115</v>
      </c>
      <c r="G94" s="145" t="n">
        <v>81.9549735309885</v>
      </c>
    </row>
    <row r="95">
      <c r="A95" s="145" t="s">
        <v>64</v>
      </c>
      <c r="B95" s="145" t="s">
        <v>65</v>
      </c>
      <c r="C95" s="145" t="s">
        <v>18</v>
      </c>
      <c r="D95" s="145" t="n">
        <v>38.5845828</v>
      </c>
      <c r="E95" s="145" t="n">
        <v>642.875605</v>
      </c>
      <c r="F95" s="145" t="n">
        <v>5.66204504544352</v>
      </c>
      <c r="G95" s="145" t="n">
        <v>94.3379549545565</v>
      </c>
    </row>
    <row r="96">
      <c r="A96" s="145" t="s">
        <v>64</v>
      </c>
      <c r="B96" s="145" t="s">
        <v>65</v>
      </c>
      <c r="C96" s="145" t="s">
        <v>19</v>
      </c>
      <c r="D96" s="145" t="n">
        <v>1015.9463194</v>
      </c>
      <c r="E96" s="145" t="n">
        <v>8302.3578419</v>
      </c>
      <c r="F96" s="145" t="n">
        <v>10.9026954026607</v>
      </c>
      <c r="G96" s="145" t="n">
        <v>89.0973045973393</v>
      </c>
    </row>
    <row r="97">
      <c r="A97" s="145" t="s">
        <v>66</v>
      </c>
      <c r="B97" s="145" t="s">
        <v>67</v>
      </c>
      <c r="C97" s="145" t="s">
        <v>18</v>
      </c>
      <c r="D97" s="145" t="n">
        <v>51.1941318</v>
      </c>
      <c r="E97" s="145" t="n">
        <v>1147.9676827</v>
      </c>
      <c r="F97" s="145" t="n">
        <v>4.26915960639939</v>
      </c>
      <c r="G97" s="145" t="n">
        <v>95.7308403936006</v>
      </c>
    </row>
    <row r="98">
      <c r="A98" s="145" t="s">
        <v>66</v>
      </c>
      <c r="B98" s="145" t="s">
        <v>67</v>
      </c>
      <c r="C98" s="145" t="s">
        <v>19</v>
      </c>
      <c r="D98" s="145" t="n">
        <v>836.1371346</v>
      </c>
      <c r="E98" s="145" t="n">
        <v>15782.4708522</v>
      </c>
      <c r="F98" s="145" t="n">
        <v>5.03133075444186</v>
      </c>
      <c r="G98" s="145" t="n">
        <v>94.9686692455581</v>
      </c>
    </row>
    <row r="99">
      <c r="A99" s="145" t="s">
        <v>68</v>
      </c>
      <c r="B99" s="145" t="s">
        <v>69</v>
      </c>
      <c r="C99" s="145" t="s">
        <v>18</v>
      </c>
      <c r="D99" s="145" t="n">
        <v>1.7535946</v>
      </c>
      <c r="E99" s="145" t="n">
        <v>111.4629219</v>
      </c>
      <c r="F99" s="145" t="n">
        <v>1.54888584652753</v>
      </c>
      <c r="G99" s="145" t="n">
        <v>98.4511141534725</v>
      </c>
    </row>
    <row r="100">
      <c r="A100" s="145" t="s">
        <v>68</v>
      </c>
      <c r="B100" s="145" t="s">
        <v>69</v>
      </c>
      <c r="C100" s="145" t="s">
        <v>19</v>
      </c>
      <c r="D100" s="145" t="n">
        <v>136.8085177</v>
      </c>
      <c r="E100" s="145" t="n">
        <v>1166.3273153</v>
      </c>
      <c r="F100" s="145" t="n">
        <v>10.4984080888212</v>
      </c>
      <c r="G100" s="145" t="n">
        <v>89.5015919111788</v>
      </c>
    </row>
    <row r="101">
      <c r="A101" s="145" t="s">
        <v>70</v>
      </c>
      <c r="B101" s="145" t="s">
        <v>71</v>
      </c>
      <c r="C101" s="145" t="s">
        <v>18</v>
      </c>
      <c r="D101" s="145" t="n">
        <v>335.286834</v>
      </c>
      <c r="E101" s="145" t="n">
        <v>2843.596799</v>
      </c>
      <c r="F101" s="145" t="n">
        <v>10.5473138594753</v>
      </c>
      <c r="G101" s="145" t="n">
        <v>89.4526861405247</v>
      </c>
    </row>
    <row r="102">
      <c r="A102" s="145" t="s">
        <v>70</v>
      </c>
      <c r="B102" s="145" t="s">
        <v>71</v>
      </c>
      <c r="C102" s="145" t="s">
        <v>19</v>
      </c>
      <c r="D102" s="145" t="n">
        <v>10693.9757199</v>
      </c>
      <c r="E102" s="145" t="n">
        <v>97839.2589274</v>
      </c>
      <c r="F102" s="145" t="n">
        <v>9.85318069128978</v>
      </c>
      <c r="G102" s="145" t="n">
        <v>90.1468193087102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484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46" t="s">
        <v>74</v>
      </c>
      <c r="B113" s="146" t="s">
        <v>75</v>
      </c>
      <c r="C113" s="146" t="s">
        <v>18</v>
      </c>
      <c r="D113" s="146" t="n">
        <v>844.3604</v>
      </c>
      <c r="E113" s="146" t="n">
        <v>8958.8476669</v>
      </c>
      <c r="F113" s="146" t="n">
        <v>8.61310291730864</v>
      </c>
      <c r="G113" s="146" t="n">
        <v>91.3868970826914</v>
      </c>
    </row>
    <row r="114">
      <c r="A114" s="146" t="s">
        <v>74</v>
      </c>
      <c r="B114" s="146" t="s">
        <v>75</v>
      </c>
      <c r="C114" s="146" t="s">
        <v>19</v>
      </c>
      <c r="D114" s="146" t="n">
        <v>50617.9721668</v>
      </c>
      <c r="E114" s="146" t="n">
        <v>457300.2223001</v>
      </c>
      <c r="F114" s="146" t="n">
        <v>9.96577258271433</v>
      </c>
      <c r="G114" s="146" t="n">
        <v>90.0342274172857</v>
      </c>
    </row>
    <row r="115">
      <c r="A115" s="146" t="s">
        <v>76</v>
      </c>
      <c r="B115" s="146" t="s">
        <v>77</v>
      </c>
      <c r="C115" s="146" t="s">
        <v>18</v>
      </c>
      <c r="D115" s="146" t="n">
        <v>356.6272067</v>
      </c>
      <c r="E115" s="146" t="n">
        <v>2509.6068905</v>
      </c>
      <c r="F115" s="146" t="n">
        <v>12.4423614612772</v>
      </c>
      <c r="G115" s="146" t="n">
        <v>87.5576385387228</v>
      </c>
    </row>
    <row r="116">
      <c r="A116" s="146" t="s">
        <v>76</v>
      </c>
      <c r="B116" s="146" t="s">
        <v>77</v>
      </c>
      <c r="C116" s="146" t="s">
        <v>19</v>
      </c>
      <c r="D116" s="146" t="n">
        <v>16994.8796967</v>
      </c>
      <c r="E116" s="146" t="n">
        <v>138749.5466757</v>
      </c>
      <c r="F116" s="146" t="n">
        <v>10.9120307496999</v>
      </c>
      <c r="G116" s="146" t="n">
        <v>89.0879692503001</v>
      </c>
    </row>
    <row r="117">
      <c r="A117" s="146" t="s">
        <v>78</v>
      </c>
      <c r="B117" s="146" t="s">
        <v>79</v>
      </c>
      <c r="C117" s="146" t="s">
        <v>18</v>
      </c>
      <c r="D117" s="146" t="n">
        <v>2432.7085956</v>
      </c>
      <c r="E117" s="146" t="n">
        <v>6482.7331066</v>
      </c>
      <c r="F117" s="146" t="n">
        <v>27.286461813773</v>
      </c>
      <c r="G117" s="146" t="n">
        <v>72.713538186227</v>
      </c>
    </row>
    <row r="118">
      <c r="A118" s="146" t="s">
        <v>78</v>
      </c>
      <c r="B118" s="146" t="s">
        <v>79</v>
      </c>
      <c r="C118" s="146" t="s">
        <v>19</v>
      </c>
      <c r="D118" s="146" t="n">
        <v>18958.9530738</v>
      </c>
      <c r="E118" s="146" t="n">
        <v>67131.833719</v>
      </c>
      <c r="F118" s="146" t="n">
        <v>22.022046469885</v>
      </c>
      <c r="G118" s="146" t="n">
        <v>77.977953530115</v>
      </c>
    </row>
    <row r="119">
      <c r="A119" s="146" t="s">
        <v>80</v>
      </c>
      <c r="B119" s="146" t="s">
        <v>81</v>
      </c>
      <c r="C119" s="146" t="s">
        <v>18</v>
      </c>
      <c r="D119" s="146" t="n">
        <v>3702.7731329</v>
      </c>
      <c r="E119" s="146" t="n">
        <v>17205.5817237</v>
      </c>
      <c r="F119" s="146" t="n">
        <v>17.7095384036452</v>
      </c>
      <c r="G119" s="146" t="n">
        <v>82.2904615963548</v>
      </c>
    </row>
    <row r="120">
      <c r="A120" s="146" t="s">
        <v>80</v>
      </c>
      <c r="B120" s="146" t="s">
        <v>81</v>
      </c>
      <c r="C120" s="146" t="s">
        <v>19</v>
      </c>
      <c r="D120" s="146" t="n">
        <v>54532.7993945</v>
      </c>
      <c r="E120" s="146" t="n">
        <v>274422.1387957</v>
      </c>
      <c r="F120" s="146" t="n">
        <v>16.5775895308097</v>
      </c>
      <c r="G120" s="146" t="n">
        <v>83.4224104691903</v>
      </c>
    </row>
    <row r="121">
      <c r="A121" s="146" t="s">
        <v>82</v>
      </c>
      <c r="B121" s="146" t="s">
        <v>83</v>
      </c>
      <c r="C121" s="146" t="s">
        <v>18</v>
      </c>
      <c r="D121" s="146" t="n">
        <v>6596.7510866</v>
      </c>
      <c r="E121" s="146" t="n">
        <v>34996.3634765</v>
      </c>
      <c r="F121" s="146" t="n">
        <v>15.8601998332974</v>
      </c>
      <c r="G121" s="146" t="n">
        <v>84.1398001667026</v>
      </c>
    </row>
    <row r="122">
      <c r="A122" s="146" t="s">
        <v>82</v>
      </c>
      <c r="B122" s="146" t="s">
        <v>83</v>
      </c>
      <c r="C122" s="146" t="s">
        <v>19</v>
      </c>
      <c r="D122" s="146" t="n">
        <v>34089.8307183</v>
      </c>
      <c r="E122" s="146" t="n">
        <v>260361.3912812</v>
      </c>
      <c r="F122" s="146" t="n">
        <v>11.5774118670011</v>
      </c>
      <c r="G122" s="146" t="n">
        <v>88.4225881329988</v>
      </c>
    </row>
    <row r="123">
      <c r="A123" s="146" t="s">
        <v>84</v>
      </c>
      <c r="B123" s="146" t="s">
        <v>85</v>
      </c>
      <c r="C123" s="146" t="s">
        <v>18</v>
      </c>
      <c r="D123" s="146" t="n">
        <v>1618.7681109</v>
      </c>
      <c r="E123" s="146" t="n">
        <v>5511.5853588</v>
      </c>
      <c r="F123" s="146" t="n">
        <v>22.7024945927135</v>
      </c>
      <c r="G123" s="146" t="n">
        <v>77.2975054072865</v>
      </c>
    </row>
    <row r="124">
      <c r="A124" s="146" t="s">
        <v>84</v>
      </c>
      <c r="B124" s="146" t="s">
        <v>85</v>
      </c>
      <c r="C124" s="146" t="s">
        <v>19</v>
      </c>
      <c r="D124" s="146" t="n">
        <v>39129.2888841</v>
      </c>
      <c r="E124" s="146" t="n">
        <v>112047.878824</v>
      </c>
      <c r="F124" s="146" t="n">
        <v>25.8830678450417</v>
      </c>
      <c r="G124" s="146" t="n">
        <v>74.1169321549583</v>
      </c>
    </row>
    <row r="125">
      <c r="A125" s="146" t="s">
        <v>86</v>
      </c>
      <c r="B125" s="146" t="s">
        <v>87</v>
      </c>
      <c r="C125" s="146" t="s">
        <v>18</v>
      </c>
      <c r="D125" s="146" t="n">
        <v>6675.1579314</v>
      </c>
      <c r="E125" s="146" t="n">
        <v>42387.7487461</v>
      </c>
      <c r="F125" s="146" t="n">
        <v>13.6053046658591</v>
      </c>
      <c r="G125" s="146" t="n">
        <v>86.3946953341409</v>
      </c>
    </row>
    <row r="126">
      <c r="A126" s="146" t="s">
        <v>86</v>
      </c>
      <c r="B126" s="146" t="s">
        <v>87</v>
      </c>
      <c r="C126" s="146" t="s">
        <v>19</v>
      </c>
      <c r="D126" s="146" t="n">
        <v>78958.1860044</v>
      </c>
      <c r="E126" s="146" t="n">
        <v>497003.8888473</v>
      </c>
      <c r="F126" s="146" t="n">
        <v>13.7089210300401</v>
      </c>
      <c r="G126" s="146" t="n">
        <v>86.2910789699599</v>
      </c>
    </row>
    <row r="127">
      <c r="A127" s="146" t="s">
        <v>88</v>
      </c>
      <c r="B127" s="146" t="s">
        <v>89</v>
      </c>
      <c r="C127" s="146" t="s">
        <v>18</v>
      </c>
      <c r="D127" s="146" t="n">
        <v>7633.308461</v>
      </c>
      <c r="E127" s="146" t="n">
        <v>36807.1847063</v>
      </c>
      <c r="F127" s="146" t="n">
        <v>17.1764710896969</v>
      </c>
      <c r="G127" s="146" t="n">
        <v>82.8235289103031</v>
      </c>
    </row>
    <row r="128">
      <c r="A128" s="146" t="s">
        <v>88</v>
      </c>
      <c r="B128" s="146" t="s">
        <v>89</v>
      </c>
      <c r="C128" s="146" t="s">
        <v>19</v>
      </c>
      <c r="D128" s="146" t="n">
        <v>139061.8184684</v>
      </c>
      <c r="E128" s="146" t="n">
        <v>733939.3775663</v>
      </c>
      <c r="F128" s="146" t="n">
        <v>15.9291670045859</v>
      </c>
      <c r="G128" s="146" t="n">
        <v>84.0708329954141</v>
      </c>
    </row>
    <row r="129">
      <c r="A129" s="146" t="s">
        <v>90</v>
      </c>
      <c r="B129" s="146" t="s">
        <v>91</v>
      </c>
      <c r="C129" s="146" t="s">
        <v>18</v>
      </c>
      <c r="D129" s="146" t="n">
        <v>895.4771554</v>
      </c>
      <c r="E129" s="146" t="n">
        <v>7623.2378262</v>
      </c>
      <c r="F129" s="146" t="n">
        <v>10.511880692501</v>
      </c>
      <c r="G129" s="146" t="n">
        <v>89.488119307499</v>
      </c>
    </row>
    <row r="130">
      <c r="A130" s="146" t="s">
        <v>90</v>
      </c>
      <c r="B130" s="146" t="s">
        <v>91</v>
      </c>
      <c r="C130" s="146" t="s">
        <v>19</v>
      </c>
      <c r="D130" s="146" t="n">
        <v>39949.217852</v>
      </c>
      <c r="E130" s="146" t="n">
        <v>307203.345967</v>
      </c>
      <c r="F130" s="146" t="n">
        <v>11.507683369099</v>
      </c>
      <c r="G130" s="146" t="n">
        <v>88.492316630901</v>
      </c>
    </row>
    <row r="131">
      <c r="A131" s="146" t="s">
        <v>92</v>
      </c>
      <c r="B131" s="146" t="s">
        <v>93</v>
      </c>
      <c r="C131" s="146" t="s">
        <v>18</v>
      </c>
      <c r="D131" s="146" t="n">
        <v>2928.2440558</v>
      </c>
      <c r="E131" s="146" t="n">
        <v>21638.0353977</v>
      </c>
      <c r="F131" s="146" t="n">
        <v>11.9197701928886</v>
      </c>
      <c r="G131" s="146" t="n">
        <v>88.0802298071115</v>
      </c>
    </row>
    <row r="132">
      <c r="A132" s="146" t="s">
        <v>92</v>
      </c>
      <c r="B132" s="146" t="s">
        <v>93</v>
      </c>
      <c r="C132" s="146" t="s">
        <v>19</v>
      </c>
      <c r="D132" s="146" t="n">
        <v>94511.4521434</v>
      </c>
      <c r="E132" s="146" t="n">
        <v>616604.4311177</v>
      </c>
      <c r="F132" s="146" t="n">
        <v>13.2905837667387</v>
      </c>
      <c r="G132" s="146" t="n">
        <v>86.7094162332614</v>
      </c>
    </row>
    <row r="133">
      <c r="A133" s="146" t="s">
        <v>94</v>
      </c>
      <c r="B133" s="146" t="s">
        <v>95</v>
      </c>
      <c r="C133" s="146" t="s">
        <v>18</v>
      </c>
      <c r="D133" s="146" t="n">
        <v>4668.2476584</v>
      </c>
      <c r="E133" s="146" t="n">
        <v>32498.2871358</v>
      </c>
      <c r="F133" s="146" t="n">
        <v>12.5603521669405</v>
      </c>
      <c r="G133" s="146" t="n">
        <v>87.4396478330595</v>
      </c>
    </row>
    <row r="134">
      <c r="A134" s="146" t="s">
        <v>94</v>
      </c>
      <c r="B134" s="146" t="s">
        <v>95</v>
      </c>
      <c r="C134" s="146" t="s">
        <v>19</v>
      </c>
      <c r="D134" s="146" t="n">
        <v>162383.7205137</v>
      </c>
      <c r="E134" s="146" t="n">
        <v>918678.8387936</v>
      </c>
      <c r="F134" s="146" t="n">
        <v>15.0207514926563</v>
      </c>
      <c r="G134" s="146" t="n">
        <v>84.9792485073437</v>
      </c>
    </row>
    <row r="135">
      <c r="A135" s="146" t="s">
        <v>96</v>
      </c>
      <c r="B135" s="146" t="s">
        <v>97</v>
      </c>
      <c r="C135" s="146" t="s">
        <v>18</v>
      </c>
      <c r="D135" s="146" t="n">
        <v>465.2591165</v>
      </c>
      <c r="E135" s="146" t="n">
        <v>1928.4975138</v>
      </c>
      <c r="F135" s="146" t="n">
        <v>19.4363583419794</v>
      </c>
      <c r="G135" s="146" t="n">
        <v>80.5636416580206</v>
      </c>
    </row>
    <row r="136">
      <c r="A136" s="146" t="s">
        <v>96</v>
      </c>
      <c r="B136" s="146" t="s">
        <v>97</v>
      </c>
      <c r="C136" s="146" t="s">
        <v>19</v>
      </c>
      <c r="D136" s="146" t="n">
        <v>23773.6950466</v>
      </c>
      <c r="E136" s="146" t="n">
        <v>108305.8642248</v>
      </c>
      <c r="F136" s="146" t="n">
        <v>17.9995263292402</v>
      </c>
      <c r="G136" s="146" t="n">
        <v>82.0004736707598</v>
      </c>
    </row>
    <row r="137">
      <c r="A137" s="146" t="s">
        <v>98</v>
      </c>
      <c r="B137" s="146" t="s">
        <v>99</v>
      </c>
      <c r="C137" s="146" t="s">
        <v>18</v>
      </c>
      <c r="D137" s="146" t="n">
        <v>256.6841504</v>
      </c>
      <c r="E137" s="146" t="n">
        <v>479.4305989</v>
      </c>
      <c r="F137" s="146" t="n">
        <v>34.8701273332848</v>
      </c>
      <c r="G137" s="146" t="n">
        <v>65.1298726667152</v>
      </c>
    </row>
    <row r="138">
      <c r="A138" s="146" t="s">
        <v>98</v>
      </c>
      <c r="B138" s="146" t="s">
        <v>99</v>
      </c>
      <c r="C138" s="146" t="s">
        <v>19</v>
      </c>
      <c r="D138" s="146" t="n">
        <v>16374.9226625</v>
      </c>
      <c r="E138" s="146" t="n">
        <v>139597.1840691</v>
      </c>
      <c r="F138" s="146" t="n">
        <v>10.4986224816969</v>
      </c>
      <c r="G138" s="146" t="n">
        <v>89.5013775183031</v>
      </c>
    </row>
    <row r="139">
      <c r="A139" s="146" t="s">
        <v>100</v>
      </c>
      <c r="B139" s="146" t="s">
        <v>101</v>
      </c>
      <c r="C139" s="146" t="s">
        <v>18</v>
      </c>
      <c r="D139" s="146" t="n">
        <v>937.4815686</v>
      </c>
      <c r="E139" s="146" t="n">
        <v>4001.6917217</v>
      </c>
      <c r="F139" s="146" t="n">
        <v>18.9805360836623</v>
      </c>
      <c r="G139" s="146" t="n">
        <v>81.0194639163377</v>
      </c>
    </row>
    <row r="140">
      <c r="A140" s="146" t="s">
        <v>100</v>
      </c>
      <c r="B140" s="146" t="s">
        <v>101</v>
      </c>
      <c r="C140" s="146" t="s">
        <v>19</v>
      </c>
      <c r="D140" s="146" t="n">
        <v>14266.3167075</v>
      </c>
      <c r="E140" s="146" t="n">
        <v>54535.5575947</v>
      </c>
      <c r="F140" s="146" t="n">
        <v>20.7353605584024</v>
      </c>
      <c r="G140" s="146" t="n">
        <v>79.2646394415976</v>
      </c>
    </row>
    <row r="141">
      <c r="A141" s="146" t="s">
        <v>102</v>
      </c>
      <c r="B141" s="146" t="s">
        <v>103</v>
      </c>
      <c r="C141" s="146" t="s">
        <v>18</v>
      </c>
      <c r="D141" s="146" t="n">
        <v>895.8720931</v>
      </c>
      <c r="E141" s="146" t="n">
        <v>2139.8197617</v>
      </c>
      <c r="F141" s="146" t="n">
        <v>29.5112987730773</v>
      </c>
      <c r="G141" s="146" t="n">
        <v>70.4887012269227</v>
      </c>
    </row>
    <row r="142">
      <c r="A142" s="146" t="s">
        <v>102</v>
      </c>
      <c r="B142" s="146" t="s">
        <v>103</v>
      </c>
      <c r="C142" s="146" t="s">
        <v>19</v>
      </c>
      <c r="D142" s="146" t="n">
        <v>16619.5497365</v>
      </c>
      <c r="E142" s="146" t="n">
        <v>54187.9705403</v>
      </c>
      <c r="F142" s="146" t="n">
        <v>23.4714472015558</v>
      </c>
      <c r="G142" s="146" t="n">
        <v>76.5285527984442</v>
      </c>
    </row>
    <row r="143">
      <c r="A143" s="146" t="s">
        <v>104</v>
      </c>
      <c r="B143" s="146" t="s">
        <v>105</v>
      </c>
      <c r="C143" s="146" t="s">
        <v>18</v>
      </c>
      <c r="D143" s="146" t="n">
        <v>1345.3730028</v>
      </c>
      <c r="E143" s="146" t="n">
        <v>5709.8394332</v>
      </c>
      <c r="F143" s="146" t="n">
        <v>19.0692061366584</v>
      </c>
      <c r="G143" s="146" t="n">
        <v>80.9307938633416</v>
      </c>
    </row>
    <row r="144">
      <c r="A144" s="146" t="s">
        <v>104</v>
      </c>
      <c r="B144" s="146" t="s">
        <v>105</v>
      </c>
      <c r="C144" s="146" t="s">
        <v>19</v>
      </c>
      <c r="D144" s="146" t="n">
        <v>45975.9061503</v>
      </c>
      <c r="E144" s="146" t="n">
        <v>177372.8286382</v>
      </c>
      <c r="F144" s="146" t="n">
        <v>20.5848070703588</v>
      </c>
      <c r="G144" s="146" t="n">
        <v>79.4151929296412</v>
      </c>
    </row>
    <row r="145">
      <c r="A145" s="146" t="s">
        <v>106</v>
      </c>
      <c r="B145" s="146" t="s">
        <v>107</v>
      </c>
      <c r="C145" s="146" t="s">
        <v>18</v>
      </c>
      <c r="D145" s="146" t="n">
        <v>184.5946734</v>
      </c>
      <c r="E145" s="146" t="n">
        <v>726.868183</v>
      </c>
      <c r="F145" s="146" t="n">
        <v>20.25257223636</v>
      </c>
      <c r="G145" s="146" t="n">
        <v>79.74742776364</v>
      </c>
    </row>
    <row r="146">
      <c r="A146" s="146" t="s">
        <v>106</v>
      </c>
      <c r="B146" s="146" t="s">
        <v>107</v>
      </c>
      <c r="C146" s="146" t="s">
        <v>19</v>
      </c>
      <c r="D146" s="146" t="n">
        <v>2647.8738543</v>
      </c>
      <c r="E146" s="146" t="n">
        <v>13063.1610759</v>
      </c>
      <c r="F146" s="146" t="n">
        <v>16.8535928159017</v>
      </c>
      <c r="G146" s="146" t="n">
        <v>83.1464071840983</v>
      </c>
    </row>
    <row r="147">
      <c r="A147" s="146" t="s">
        <v>108</v>
      </c>
      <c r="B147" s="146" t="s">
        <v>109</v>
      </c>
      <c r="C147" s="146" t="s">
        <v>18</v>
      </c>
      <c r="D147" s="146" t="n">
        <v>5590.7179646</v>
      </c>
      <c r="E147" s="146" t="n">
        <v>21359.8965377</v>
      </c>
      <c r="F147" s="146" t="n">
        <v>20.7443060866864</v>
      </c>
      <c r="G147" s="146" t="n">
        <v>79.2556939133136</v>
      </c>
    </row>
    <row r="148">
      <c r="A148" s="146" t="s">
        <v>108</v>
      </c>
      <c r="B148" s="146" t="s">
        <v>109</v>
      </c>
      <c r="C148" s="146" t="s">
        <v>19</v>
      </c>
      <c r="D148" s="146" t="n">
        <v>71474.3106286</v>
      </c>
      <c r="E148" s="146" t="n">
        <v>237433.0487206</v>
      </c>
      <c r="F148" s="146" t="n">
        <v>23.1377817541093</v>
      </c>
      <c r="G148" s="146" t="n">
        <v>76.8622182458907</v>
      </c>
    </row>
    <row r="149">
      <c r="A149" s="146" t="s">
        <v>110</v>
      </c>
      <c r="B149" s="146" t="s">
        <v>111</v>
      </c>
      <c r="C149" s="146" t="s">
        <v>18</v>
      </c>
      <c r="D149" s="146" t="n">
        <v>9951.1159125</v>
      </c>
      <c r="E149" s="146" t="n">
        <v>47319.6698262</v>
      </c>
      <c r="F149" s="146" t="n">
        <v>17.3755533194574</v>
      </c>
      <c r="G149" s="146" t="n">
        <v>82.6244466805426</v>
      </c>
    </row>
    <row r="150">
      <c r="A150" s="146" t="s">
        <v>110</v>
      </c>
      <c r="B150" s="146" t="s">
        <v>111</v>
      </c>
      <c r="C150" s="146" t="s">
        <v>19</v>
      </c>
      <c r="D150" s="146" t="n">
        <v>92240.455428</v>
      </c>
      <c r="E150" s="146" t="n">
        <v>402864.4228695</v>
      </c>
      <c r="F150" s="146" t="n">
        <v>18.6304880988416</v>
      </c>
      <c r="G150" s="146" t="n">
        <v>81.3695119011584</v>
      </c>
    </row>
    <row r="151">
      <c r="A151" s="146" t="s">
        <v>112</v>
      </c>
      <c r="B151" s="146" t="s">
        <v>113</v>
      </c>
      <c r="C151" s="146" t="s">
        <v>18</v>
      </c>
      <c r="D151" s="146" t="n">
        <v>10.8277944</v>
      </c>
      <c r="E151" s="146" t="n">
        <v>507.1017044</v>
      </c>
      <c r="F151" s="146" t="n">
        <v>2.09059233449477</v>
      </c>
      <c r="G151" s="146" t="n">
        <v>97.9094076655052</v>
      </c>
    </row>
    <row r="152">
      <c r="A152" s="146" t="s">
        <v>112</v>
      </c>
      <c r="B152" s="146" t="s">
        <v>113</v>
      </c>
      <c r="C152" s="146" t="s">
        <v>19</v>
      </c>
      <c r="D152" s="146" t="n">
        <v>59.5528692</v>
      </c>
      <c r="E152" s="146" t="n">
        <v>2503.0251388</v>
      </c>
      <c r="F152" s="146" t="n">
        <v>2.32394366197183</v>
      </c>
      <c r="G152" s="146" t="n">
        <v>97.6760563380282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485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47" t="s">
        <v>74</v>
      </c>
      <c r="B163" s="147" t="s">
        <v>75</v>
      </c>
      <c r="C163" s="147" t="s">
        <v>18</v>
      </c>
      <c r="D163" s="147" t="n">
        <v>844.3604</v>
      </c>
      <c r="E163" s="147" t="n">
        <v>8929.3209173</v>
      </c>
      <c r="F163" s="147" t="n">
        <v>8.63912350513651</v>
      </c>
      <c r="G163" s="147" t="n">
        <v>91.3608764948635</v>
      </c>
    </row>
    <row r="164">
      <c r="A164" s="147" t="s">
        <v>74</v>
      </c>
      <c r="B164" s="147" t="s">
        <v>75</v>
      </c>
      <c r="C164" s="147" t="s">
        <v>19</v>
      </c>
      <c r="D164" s="147" t="n">
        <v>50572.0130895</v>
      </c>
      <c r="E164" s="147" t="n">
        <v>456944.3043703</v>
      </c>
      <c r="F164" s="147" t="n">
        <v>9.96460829922099</v>
      </c>
      <c r="G164" s="147" t="n">
        <v>90.035391700779</v>
      </c>
    </row>
    <row r="165">
      <c r="A165" s="147" t="s">
        <v>76</v>
      </c>
      <c r="B165" s="147" t="s">
        <v>77</v>
      </c>
      <c r="C165" s="147" t="s">
        <v>18</v>
      </c>
      <c r="D165" s="147" t="n">
        <v>348.1347442</v>
      </c>
      <c r="E165" s="147" t="n">
        <v>2385.616938</v>
      </c>
      <c r="F165" s="147" t="n">
        <v>12.7346878821063</v>
      </c>
      <c r="G165" s="147" t="n">
        <v>87.2653121178937</v>
      </c>
    </row>
    <row r="166">
      <c r="A166" s="147" t="s">
        <v>76</v>
      </c>
      <c r="B166" s="147" t="s">
        <v>77</v>
      </c>
      <c r="C166" s="147" t="s">
        <v>19</v>
      </c>
      <c r="D166" s="147" t="n">
        <v>16954.1158767</v>
      </c>
      <c r="E166" s="147" t="n">
        <v>138012.4009307</v>
      </c>
      <c r="F166" s="147" t="n">
        <v>10.9405026492087</v>
      </c>
      <c r="G166" s="147" t="n">
        <v>89.0594973507913</v>
      </c>
    </row>
    <row r="167">
      <c r="A167" s="147" t="s">
        <v>78</v>
      </c>
      <c r="B167" s="147" t="s">
        <v>79</v>
      </c>
      <c r="C167" s="147" t="s">
        <v>18</v>
      </c>
      <c r="D167" s="147" t="n">
        <v>2424.3870541</v>
      </c>
      <c r="E167" s="147" t="n">
        <v>6241.9658279</v>
      </c>
      <c r="F167" s="147" t="n">
        <v>27.9747096282618</v>
      </c>
      <c r="G167" s="147" t="n">
        <v>72.0252903717382</v>
      </c>
    </row>
    <row r="168">
      <c r="A168" s="147" t="s">
        <v>78</v>
      </c>
      <c r="B168" s="147" t="s">
        <v>79</v>
      </c>
      <c r="C168" s="147" t="s">
        <v>19</v>
      </c>
      <c r="D168" s="147" t="n">
        <v>18941.785462</v>
      </c>
      <c r="E168" s="147" t="n">
        <v>66617.3145705</v>
      </c>
      <c r="F168" s="147" t="n">
        <v>22.1388320527038</v>
      </c>
      <c r="G168" s="147" t="n">
        <v>77.8611679472962</v>
      </c>
    </row>
    <row r="169">
      <c r="A169" s="147" t="s">
        <v>80</v>
      </c>
      <c r="B169" s="147" t="s">
        <v>81</v>
      </c>
      <c r="C169" s="147" t="s">
        <v>18</v>
      </c>
      <c r="D169" s="147" t="n">
        <v>3701.187767</v>
      </c>
      <c r="E169" s="147" t="n">
        <v>17186.5573329</v>
      </c>
      <c r="F169" s="147" t="n">
        <v>17.719422318198</v>
      </c>
      <c r="G169" s="147" t="n">
        <v>82.2805776818019</v>
      </c>
    </row>
    <row r="170">
      <c r="A170" s="147" t="s">
        <v>80</v>
      </c>
      <c r="B170" s="147" t="s">
        <v>81</v>
      </c>
      <c r="C170" s="147" t="s">
        <v>19</v>
      </c>
      <c r="D170" s="147" t="n">
        <v>54532.7993945</v>
      </c>
      <c r="E170" s="147" t="n">
        <v>274395.1875754</v>
      </c>
      <c r="F170" s="147" t="n">
        <v>16.5789478410939</v>
      </c>
      <c r="G170" s="147" t="n">
        <v>83.4210521589061</v>
      </c>
    </row>
    <row r="171">
      <c r="A171" s="147" t="s">
        <v>82</v>
      </c>
      <c r="B171" s="147" t="s">
        <v>83</v>
      </c>
      <c r="C171" s="147" t="s">
        <v>18</v>
      </c>
      <c r="D171" s="147" t="n">
        <v>6570.2472323</v>
      </c>
      <c r="E171" s="147" t="n">
        <v>33771.518643</v>
      </c>
      <c r="F171" s="147" t="n">
        <v>16.2864641389502</v>
      </c>
      <c r="G171" s="147" t="n">
        <v>83.7135358610498</v>
      </c>
    </row>
    <row r="172">
      <c r="A172" s="147" t="s">
        <v>82</v>
      </c>
      <c r="B172" s="147" t="s">
        <v>83</v>
      </c>
      <c r="C172" s="147" t="s">
        <v>19</v>
      </c>
      <c r="D172" s="147" t="n">
        <v>33658.934318</v>
      </c>
      <c r="E172" s="147" t="n">
        <v>254385.9806362</v>
      </c>
      <c r="F172" s="147" t="n">
        <v>11.6853075928634</v>
      </c>
      <c r="G172" s="147" t="n">
        <v>88.3146924071366</v>
      </c>
    </row>
    <row r="173">
      <c r="A173" s="147" t="s">
        <v>84</v>
      </c>
      <c r="B173" s="147" t="s">
        <v>85</v>
      </c>
      <c r="C173" s="147" t="s">
        <v>18</v>
      </c>
      <c r="D173" s="147" t="n">
        <v>1618.7681109</v>
      </c>
      <c r="E173" s="147" t="n">
        <v>5511.5853588</v>
      </c>
      <c r="F173" s="147" t="n">
        <v>22.7024945927135</v>
      </c>
      <c r="G173" s="147" t="n">
        <v>77.2975054072865</v>
      </c>
    </row>
    <row r="174">
      <c r="A174" s="147" t="s">
        <v>84</v>
      </c>
      <c r="B174" s="147" t="s">
        <v>85</v>
      </c>
      <c r="C174" s="147" t="s">
        <v>19</v>
      </c>
      <c r="D174" s="147" t="n">
        <v>39129.2888841</v>
      </c>
      <c r="E174" s="147" t="n">
        <v>112047.878824</v>
      </c>
      <c r="F174" s="147" t="n">
        <v>25.8830678450417</v>
      </c>
      <c r="G174" s="147" t="n">
        <v>74.1169321549583</v>
      </c>
    </row>
    <row r="175">
      <c r="A175" s="147" t="s">
        <v>86</v>
      </c>
      <c r="B175" s="147" t="s">
        <v>87</v>
      </c>
      <c r="C175" s="147" t="s">
        <v>18</v>
      </c>
      <c r="D175" s="147" t="n">
        <v>6675.1579314</v>
      </c>
      <c r="E175" s="147" t="n">
        <v>42387.7487461</v>
      </c>
      <c r="F175" s="147" t="n">
        <v>13.6053046658591</v>
      </c>
      <c r="G175" s="147" t="n">
        <v>86.3946953341409</v>
      </c>
    </row>
    <row r="176">
      <c r="A176" s="147" t="s">
        <v>86</v>
      </c>
      <c r="B176" s="147" t="s">
        <v>87</v>
      </c>
      <c r="C176" s="147" t="s">
        <v>19</v>
      </c>
      <c r="D176" s="147" t="n">
        <v>78958.1860044</v>
      </c>
      <c r="E176" s="147" t="n">
        <v>497003.8888473</v>
      </c>
      <c r="F176" s="147" t="n">
        <v>13.7089210300401</v>
      </c>
      <c r="G176" s="147" t="n">
        <v>86.2910789699599</v>
      </c>
    </row>
    <row r="177">
      <c r="A177" s="147" t="s">
        <v>88</v>
      </c>
      <c r="B177" s="147" t="s">
        <v>89</v>
      </c>
      <c r="C177" s="147" t="s">
        <v>18</v>
      </c>
      <c r="D177" s="147" t="n">
        <v>7633.308461</v>
      </c>
      <c r="E177" s="147" t="n">
        <v>36807.1847063</v>
      </c>
      <c r="F177" s="147" t="n">
        <v>17.1764710896969</v>
      </c>
      <c r="G177" s="147" t="n">
        <v>82.8235289103031</v>
      </c>
    </row>
    <row r="178">
      <c r="A178" s="147" t="s">
        <v>88</v>
      </c>
      <c r="B178" s="147" t="s">
        <v>89</v>
      </c>
      <c r="C178" s="147" t="s">
        <v>19</v>
      </c>
      <c r="D178" s="147" t="n">
        <v>139061.8184684</v>
      </c>
      <c r="E178" s="147" t="n">
        <v>733939.3775663</v>
      </c>
      <c r="F178" s="147" t="n">
        <v>15.9291670045859</v>
      </c>
      <c r="G178" s="147" t="n">
        <v>84.0708329954141</v>
      </c>
    </row>
    <row r="179">
      <c r="A179" s="147" t="s">
        <v>90</v>
      </c>
      <c r="B179" s="147" t="s">
        <v>91</v>
      </c>
      <c r="C179" s="147" t="s">
        <v>18</v>
      </c>
      <c r="D179" s="147" t="n">
        <v>895.4771554</v>
      </c>
      <c r="E179" s="147" t="n">
        <v>7623.2378262</v>
      </c>
      <c r="F179" s="147" t="n">
        <v>10.511880692501</v>
      </c>
      <c r="G179" s="147" t="n">
        <v>89.488119307499</v>
      </c>
    </row>
    <row r="180">
      <c r="A180" s="147" t="s">
        <v>90</v>
      </c>
      <c r="B180" s="147" t="s">
        <v>91</v>
      </c>
      <c r="C180" s="147" t="s">
        <v>19</v>
      </c>
      <c r="D180" s="147" t="n">
        <v>39949.217852</v>
      </c>
      <c r="E180" s="147" t="n">
        <v>307203.345967</v>
      </c>
      <c r="F180" s="147" t="n">
        <v>11.507683369099</v>
      </c>
      <c r="G180" s="147" t="n">
        <v>88.492316630901</v>
      </c>
    </row>
    <row r="181">
      <c r="A181" s="147" t="s">
        <v>92</v>
      </c>
      <c r="B181" s="147" t="s">
        <v>93</v>
      </c>
      <c r="C181" s="147" t="s">
        <v>18</v>
      </c>
      <c r="D181" s="147" t="n">
        <v>2928.2440558</v>
      </c>
      <c r="E181" s="147" t="n">
        <v>21638.0353977</v>
      </c>
      <c r="F181" s="147" t="n">
        <v>11.9197701928886</v>
      </c>
      <c r="G181" s="147" t="n">
        <v>88.0802298071115</v>
      </c>
    </row>
    <row r="182">
      <c r="A182" s="147" t="s">
        <v>92</v>
      </c>
      <c r="B182" s="147" t="s">
        <v>93</v>
      </c>
      <c r="C182" s="147" t="s">
        <v>19</v>
      </c>
      <c r="D182" s="147" t="n">
        <v>94511.4521434</v>
      </c>
      <c r="E182" s="147" t="n">
        <v>616604.4311177</v>
      </c>
      <c r="F182" s="147" t="n">
        <v>13.2905837667387</v>
      </c>
      <c r="G182" s="147" t="n">
        <v>86.7094162332614</v>
      </c>
    </row>
    <row r="183">
      <c r="A183" s="147" t="s">
        <v>94</v>
      </c>
      <c r="B183" s="147" t="s">
        <v>95</v>
      </c>
      <c r="C183" s="147" t="s">
        <v>18</v>
      </c>
      <c r="D183" s="147" t="n">
        <v>4651.5039841</v>
      </c>
      <c r="E183" s="147" t="n">
        <v>32292.6173944</v>
      </c>
      <c r="F183" s="147" t="n">
        <v>12.5906472005232</v>
      </c>
      <c r="G183" s="147" t="n">
        <v>87.4093527994768</v>
      </c>
    </row>
    <row r="184">
      <c r="A184" s="147" t="s">
        <v>94</v>
      </c>
      <c r="B184" s="147" t="s">
        <v>95</v>
      </c>
      <c r="C184" s="147" t="s">
        <v>19</v>
      </c>
      <c r="D184" s="147" t="n">
        <v>162124.9128244</v>
      </c>
      <c r="E184" s="147" t="n">
        <v>915862.7021039</v>
      </c>
      <c r="F184" s="147" t="n">
        <v>15.0395895629268</v>
      </c>
      <c r="G184" s="147" t="n">
        <v>84.9604104370732</v>
      </c>
    </row>
    <row r="185">
      <c r="A185" s="147" t="s">
        <v>96</v>
      </c>
      <c r="B185" s="147" t="s">
        <v>97</v>
      </c>
      <c r="C185" s="147" t="s">
        <v>18</v>
      </c>
      <c r="D185" s="147" t="n">
        <v>465.2591165</v>
      </c>
      <c r="E185" s="147" t="n">
        <v>1928.4975138</v>
      </c>
      <c r="F185" s="147" t="n">
        <v>19.4363583419794</v>
      </c>
      <c r="G185" s="147" t="n">
        <v>80.5636416580206</v>
      </c>
    </row>
    <row r="186">
      <c r="A186" s="147" t="s">
        <v>96</v>
      </c>
      <c r="B186" s="147" t="s">
        <v>97</v>
      </c>
      <c r="C186" s="147" t="s">
        <v>19</v>
      </c>
      <c r="D186" s="147" t="n">
        <v>23773.6950466</v>
      </c>
      <c r="E186" s="147" t="n">
        <v>108305.8642248</v>
      </c>
      <c r="F186" s="147" t="n">
        <v>17.9995263292402</v>
      </c>
      <c r="G186" s="147" t="n">
        <v>82.0004736707598</v>
      </c>
    </row>
    <row r="187">
      <c r="A187" s="147" t="s">
        <v>98</v>
      </c>
      <c r="B187" s="147" t="s">
        <v>99</v>
      </c>
      <c r="C187" s="147" t="s">
        <v>18</v>
      </c>
      <c r="D187" s="147" t="n">
        <v>256.6841504</v>
      </c>
      <c r="E187" s="147" t="n">
        <v>479.4305989</v>
      </c>
      <c r="F187" s="147" t="n">
        <v>34.8701273332848</v>
      </c>
      <c r="G187" s="147" t="n">
        <v>65.1298726667152</v>
      </c>
    </row>
    <row r="188">
      <c r="A188" s="147" t="s">
        <v>98</v>
      </c>
      <c r="B188" s="147" t="s">
        <v>99</v>
      </c>
      <c r="C188" s="147" t="s">
        <v>19</v>
      </c>
      <c r="D188" s="147" t="n">
        <v>16374.9226625</v>
      </c>
      <c r="E188" s="147" t="n">
        <v>139597.1840691</v>
      </c>
      <c r="F188" s="147" t="n">
        <v>10.4986224816969</v>
      </c>
      <c r="G188" s="147" t="n">
        <v>89.5013775183031</v>
      </c>
    </row>
    <row r="189">
      <c r="A189" s="147" t="s">
        <v>100</v>
      </c>
      <c r="B189" s="147" t="s">
        <v>101</v>
      </c>
      <c r="C189" s="147" t="s">
        <v>18</v>
      </c>
      <c r="D189" s="147" t="n">
        <v>937.4815686</v>
      </c>
      <c r="E189" s="147" t="n">
        <v>4001.6917217</v>
      </c>
      <c r="F189" s="147" t="n">
        <v>18.9805360836623</v>
      </c>
      <c r="G189" s="147" t="n">
        <v>81.0194639163377</v>
      </c>
    </row>
    <row r="190">
      <c r="A190" s="147" t="s">
        <v>100</v>
      </c>
      <c r="B190" s="147" t="s">
        <v>101</v>
      </c>
      <c r="C190" s="147" t="s">
        <v>19</v>
      </c>
      <c r="D190" s="147" t="n">
        <v>14266.3167075</v>
      </c>
      <c r="E190" s="147" t="n">
        <v>54535.5575947</v>
      </c>
      <c r="F190" s="147" t="n">
        <v>20.7353605584024</v>
      </c>
      <c r="G190" s="147" t="n">
        <v>79.2646394415976</v>
      </c>
    </row>
    <row r="191">
      <c r="A191" s="147" t="s">
        <v>102</v>
      </c>
      <c r="B191" s="147" t="s">
        <v>103</v>
      </c>
      <c r="C191" s="147" t="s">
        <v>18</v>
      </c>
      <c r="D191" s="147" t="n">
        <v>895.8720931</v>
      </c>
      <c r="E191" s="147" t="n">
        <v>2139.8197617</v>
      </c>
      <c r="F191" s="147" t="n">
        <v>29.5112987730773</v>
      </c>
      <c r="G191" s="147" t="n">
        <v>70.4887012269227</v>
      </c>
    </row>
    <row r="192">
      <c r="A192" s="147" t="s">
        <v>102</v>
      </c>
      <c r="B192" s="147" t="s">
        <v>103</v>
      </c>
      <c r="C192" s="147" t="s">
        <v>19</v>
      </c>
      <c r="D192" s="147" t="n">
        <v>16619.5497365</v>
      </c>
      <c r="E192" s="147" t="n">
        <v>54187.9705403</v>
      </c>
      <c r="F192" s="147" t="n">
        <v>23.4714472015558</v>
      </c>
      <c r="G192" s="147" t="n">
        <v>76.5285527984442</v>
      </c>
    </row>
    <row r="193">
      <c r="A193" s="147" t="s">
        <v>104</v>
      </c>
      <c r="B193" s="147" t="s">
        <v>105</v>
      </c>
      <c r="C193" s="147" t="s">
        <v>18</v>
      </c>
      <c r="D193" s="147" t="n">
        <v>1345.3730028</v>
      </c>
      <c r="E193" s="147" t="n">
        <v>5709.8394332</v>
      </c>
      <c r="F193" s="147" t="n">
        <v>19.0692061366584</v>
      </c>
      <c r="G193" s="147" t="n">
        <v>80.9307938633416</v>
      </c>
    </row>
    <row r="194">
      <c r="A194" s="147" t="s">
        <v>104</v>
      </c>
      <c r="B194" s="147" t="s">
        <v>105</v>
      </c>
      <c r="C194" s="147" t="s">
        <v>19</v>
      </c>
      <c r="D194" s="147" t="n">
        <v>45975.9061503</v>
      </c>
      <c r="E194" s="147" t="n">
        <v>177372.8286382</v>
      </c>
      <c r="F194" s="147" t="n">
        <v>20.5848070703588</v>
      </c>
      <c r="G194" s="147" t="n">
        <v>79.4151929296412</v>
      </c>
    </row>
    <row r="195">
      <c r="A195" s="147" t="s">
        <v>106</v>
      </c>
      <c r="B195" s="147" t="s">
        <v>107</v>
      </c>
      <c r="C195" s="147" t="s">
        <v>18</v>
      </c>
      <c r="D195" s="147" t="n">
        <v>184.5946734</v>
      </c>
      <c r="E195" s="147" t="n">
        <v>726.868183</v>
      </c>
      <c r="F195" s="147" t="n">
        <v>20.25257223636</v>
      </c>
      <c r="G195" s="147" t="n">
        <v>79.74742776364</v>
      </c>
    </row>
    <row r="196">
      <c r="A196" s="147" t="s">
        <v>106</v>
      </c>
      <c r="B196" s="147" t="s">
        <v>107</v>
      </c>
      <c r="C196" s="147" t="s">
        <v>19</v>
      </c>
      <c r="D196" s="147" t="n">
        <v>2647.8738543</v>
      </c>
      <c r="E196" s="147" t="n">
        <v>13063.1610759</v>
      </c>
      <c r="F196" s="147" t="n">
        <v>16.8535928159017</v>
      </c>
      <c r="G196" s="147" t="n">
        <v>83.1464071840983</v>
      </c>
    </row>
    <row r="197">
      <c r="A197" s="147" t="s">
        <v>108</v>
      </c>
      <c r="B197" s="147" t="s">
        <v>109</v>
      </c>
      <c r="C197" s="147" t="s">
        <v>18</v>
      </c>
      <c r="D197" s="147" t="n">
        <v>5590.7179646</v>
      </c>
      <c r="E197" s="147" t="n">
        <v>21359.8965377</v>
      </c>
      <c r="F197" s="147" t="n">
        <v>20.7443060866864</v>
      </c>
      <c r="G197" s="147" t="n">
        <v>79.2556939133136</v>
      </c>
    </row>
    <row r="198">
      <c r="A198" s="147" t="s">
        <v>108</v>
      </c>
      <c r="B198" s="147" t="s">
        <v>109</v>
      </c>
      <c r="C198" s="147" t="s">
        <v>19</v>
      </c>
      <c r="D198" s="147" t="n">
        <v>71474.3106286</v>
      </c>
      <c r="E198" s="147" t="n">
        <v>237433.0487206</v>
      </c>
      <c r="F198" s="147" t="n">
        <v>23.1377817541093</v>
      </c>
      <c r="G198" s="147" t="n">
        <v>76.8622182458907</v>
      </c>
    </row>
    <row r="199">
      <c r="A199" s="147" t="s">
        <v>110</v>
      </c>
      <c r="B199" s="147" t="s">
        <v>111</v>
      </c>
      <c r="C199" s="147" t="s">
        <v>18</v>
      </c>
      <c r="D199" s="147" t="n">
        <v>9871.1221569</v>
      </c>
      <c r="E199" s="147" t="n">
        <v>46232.2579722</v>
      </c>
      <c r="F199" s="147" t="n">
        <v>17.5945230647164</v>
      </c>
      <c r="G199" s="147" t="n">
        <v>82.4054769352836</v>
      </c>
    </row>
    <row r="200">
      <c r="A200" s="147" t="s">
        <v>110</v>
      </c>
      <c r="B200" s="147" t="s">
        <v>111</v>
      </c>
      <c r="C200" s="147" t="s">
        <v>19</v>
      </c>
      <c r="D200" s="147" t="n">
        <v>91584.8427115</v>
      </c>
      <c r="E200" s="147" t="n">
        <v>396712.7707518</v>
      </c>
      <c r="F200" s="147" t="n">
        <v>18.7559472310187</v>
      </c>
      <c r="G200" s="147" t="n">
        <v>81.2440527689813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486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48" t="s">
        <v>90</v>
      </c>
      <c r="B211" s="148" t="s">
        <v>117</v>
      </c>
      <c r="C211" s="148" t="s">
        <v>18</v>
      </c>
      <c r="D211" s="148" t="n">
        <v>437.5702412</v>
      </c>
      <c r="E211" s="148" t="n">
        <v>3797.5550582</v>
      </c>
      <c r="F211" s="148" t="n">
        <v>10.3319314132687</v>
      </c>
      <c r="G211" s="148" t="n">
        <v>89.6680685867313</v>
      </c>
    </row>
    <row r="212">
      <c r="A212" s="148" t="s">
        <v>90</v>
      </c>
      <c r="B212" s="148" t="s">
        <v>117</v>
      </c>
      <c r="C212" s="148" t="s">
        <v>19</v>
      </c>
      <c r="D212" s="148" t="n">
        <v>13969.3391638</v>
      </c>
      <c r="E212" s="148" t="n">
        <v>93718.881255</v>
      </c>
      <c r="F212" s="148" t="n">
        <v>12.9720215539575</v>
      </c>
      <c r="G212" s="148" t="n">
        <v>87.0279784460425</v>
      </c>
    </row>
    <row r="213">
      <c r="A213" s="148" t="s">
        <v>94</v>
      </c>
      <c r="B213" s="148" t="s">
        <v>118</v>
      </c>
      <c r="C213" s="148" t="s">
        <v>18</v>
      </c>
      <c r="D213" s="148" t="n">
        <v>219.4298825</v>
      </c>
      <c r="E213" s="148" t="n">
        <v>3435.0329148</v>
      </c>
      <c r="F213" s="148" t="n">
        <v>6.00443607367189</v>
      </c>
      <c r="G213" s="148" t="n">
        <v>93.9955639263281</v>
      </c>
    </row>
    <row r="214">
      <c r="A214" s="148" t="s">
        <v>94</v>
      </c>
      <c r="B214" s="148" t="s">
        <v>118</v>
      </c>
      <c r="C214" s="148" t="s">
        <v>19</v>
      </c>
      <c r="D214" s="148" t="n">
        <v>5435.6186388</v>
      </c>
      <c r="E214" s="148" t="n">
        <v>53761.7542724</v>
      </c>
      <c r="F214" s="148" t="n">
        <v>9.18219571492436</v>
      </c>
      <c r="G214" s="148" t="n">
        <v>90.8178042850756</v>
      </c>
    </row>
    <row r="215">
      <c r="A215" s="148" t="s">
        <v>96</v>
      </c>
      <c r="B215" s="148" t="s">
        <v>119</v>
      </c>
      <c r="C215" s="148" t="s">
        <v>18</v>
      </c>
      <c r="D215" s="148" t="n">
        <v>24.3997763</v>
      </c>
      <c r="E215" s="148" t="n">
        <v>403.4205332</v>
      </c>
      <c r="F215" s="148" t="n">
        <v>5.70327676320846</v>
      </c>
      <c r="G215" s="148" t="n">
        <v>94.2967232367915</v>
      </c>
    </row>
    <row r="216">
      <c r="A216" s="148" t="s">
        <v>96</v>
      </c>
      <c r="B216" s="148" t="s">
        <v>119</v>
      </c>
      <c r="C216" s="148" t="s">
        <v>19</v>
      </c>
      <c r="D216" s="148" t="n">
        <v>4799.5560277</v>
      </c>
      <c r="E216" s="148" t="n">
        <v>50797.2161051</v>
      </c>
      <c r="F216" s="148" t="n">
        <v>8.63279619226031</v>
      </c>
      <c r="G216" s="148" t="n">
        <v>91.3672038077397</v>
      </c>
    </row>
    <row r="217">
      <c r="A217" s="148" t="s">
        <v>98</v>
      </c>
      <c r="B217" s="148" t="s">
        <v>120</v>
      </c>
      <c r="C217" s="148" t="s">
        <v>18</v>
      </c>
      <c r="D217" s="148" t="n">
        <v>45.9218313</v>
      </c>
      <c r="E217" s="148" t="n">
        <v>350.1143105</v>
      </c>
      <c r="F217" s="148" t="n">
        <v>11.5953637693983</v>
      </c>
      <c r="G217" s="148" t="n">
        <v>88.4046362306017</v>
      </c>
    </row>
    <row r="218">
      <c r="A218" s="148" t="s">
        <v>98</v>
      </c>
      <c r="B218" s="148" t="s">
        <v>120</v>
      </c>
      <c r="C218" s="148" t="s">
        <v>19</v>
      </c>
      <c r="D218" s="148" t="n">
        <v>9982.7142967</v>
      </c>
      <c r="E218" s="148" t="n">
        <v>112378.9743118</v>
      </c>
      <c r="F218" s="148" t="n">
        <v>8.1583659152008</v>
      </c>
      <c r="G218" s="148" t="n">
        <v>91.8416340847992</v>
      </c>
    </row>
    <row r="219">
      <c r="A219" s="148" t="s">
        <v>100</v>
      </c>
      <c r="B219" s="148" t="s">
        <v>121</v>
      </c>
      <c r="C219" s="148" t="s">
        <v>18</v>
      </c>
      <c r="D219" s="148" t="n">
        <v>82.519345</v>
      </c>
      <c r="E219" s="148" t="n">
        <v>378.8375231</v>
      </c>
      <c r="F219" s="148" t="n">
        <v>17.8862287972082</v>
      </c>
      <c r="G219" s="148" t="n">
        <v>82.1137712027918</v>
      </c>
    </row>
    <row r="220">
      <c r="A220" s="148" t="s">
        <v>100</v>
      </c>
      <c r="B220" s="148" t="s">
        <v>121</v>
      </c>
      <c r="C220" s="148" t="s">
        <v>19</v>
      </c>
      <c r="D220" s="148" t="n">
        <v>3768.5544369</v>
      </c>
      <c r="E220" s="148" t="n">
        <v>34272.742062</v>
      </c>
      <c r="F220" s="148" t="n">
        <v>9.90648264842648</v>
      </c>
      <c r="G220" s="148" t="n">
        <v>90.0935173515735</v>
      </c>
    </row>
    <row r="221">
      <c r="A221" s="148" t="s">
        <v>108</v>
      </c>
      <c r="B221" s="148" t="s">
        <v>122</v>
      </c>
      <c r="C221" s="148" t="s">
        <v>18</v>
      </c>
      <c r="D221" s="148" t="n">
        <v>377.9745861</v>
      </c>
      <c r="E221" s="148" t="n">
        <v>1049.0396314</v>
      </c>
      <c r="F221" s="148" t="n">
        <v>26.4870932233722</v>
      </c>
      <c r="G221" s="148" t="n">
        <v>73.5129067766278</v>
      </c>
    </row>
    <row r="222">
      <c r="A222" s="148" t="s">
        <v>108</v>
      </c>
      <c r="B222" s="148" t="s">
        <v>122</v>
      </c>
      <c r="C222" s="148" t="s">
        <v>19</v>
      </c>
      <c r="D222" s="148" t="n">
        <v>13867.8716079</v>
      </c>
      <c r="E222" s="148" t="n">
        <v>68726.5725785</v>
      </c>
      <c r="F222" s="148" t="n">
        <v>16.7903201534995</v>
      </c>
      <c r="G222" s="148" t="n">
        <v>83.2096798465005</v>
      </c>
    </row>
    <row r="223">
      <c r="A223" s="148" t="s">
        <v>110</v>
      </c>
      <c r="B223" s="148" t="s">
        <v>123</v>
      </c>
      <c r="C223" s="148" t="s">
        <v>18</v>
      </c>
      <c r="D223" s="148" t="n">
        <v>202.3208756</v>
      </c>
      <c r="E223" s="148" t="n">
        <v>1026.2769958</v>
      </c>
      <c r="F223" s="148" t="n">
        <v>16.4676238100147</v>
      </c>
      <c r="G223" s="148" t="n">
        <v>83.5323761899853</v>
      </c>
    </row>
    <row r="224">
      <c r="A224" s="148" t="s">
        <v>110</v>
      </c>
      <c r="B224" s="148" t="s">
        <v>123</v>
      </c>
      <c r="C224" s="148" t="s">
        <v>19</v>
      </c>
      <c r="D224" s="148" t="n">
        <v>13698.4169522</v>
      </c>
      <c r="E224" s="148" t="n">
        <v>81080.217025</v>
      </c>
      <c r="F224" s="148" t="n">
        <v>14.4530643430621</v>
      </c>
      <c r="G224" s="148" t="n">
        <v>85.5469356569379</v>
      </c>
    </row>
    <row r="225">
      <c r="A225" s="148" t="s">
        <v>112</v>
      </c>
      <c r="B225" s="148" t="s">
        <v>124</v>
      </c>
      <c r="C225" s="148" t="s">
        <v>18</v>
      </c>
      <c r="D225" s="148" t="n">
        <v>0</v>
      </c>
      <c r="E225" s="148" t="n">
        <v>84.6071878</v>
      </c>
      <c r="F225" s="148" t="n">
        <v>0</v>
      </c>
      <c r="G225" s="148" t="n">
        <v>100</v>
      </c>
    </row>
    <row r="226">
      <c r="A226" s="148" t="s">
        <v>112</v>
      </c>
      <c r="B226" s="148" t="s">
        <v>124</v>
      </c>
      <c r="C226" s="148" t="s">
        <v>19</v>
      </c>
      <c r="D226" s="148" t="n">
        <v>4458.6206066</v>
      </c>
      <c r="E226" s="148" t="n">
        <v>35440.6826311</v>
      </c>
      <c r="F226" s="148" t="n">
        <v>11.1746828761339</v>
      </c>
      <c r="G226" s="148" t="n">
        <v>88.8253171238661</v>
      </c>
    </row>
    <row r="227">
      <c r="A227" s="148" t="s">
        <v>125</v>
      </c>
      <c r="B227" s="148" t="s">
        <v>126</v>
      </c>
      <c r="C227" s="148" t="s">
        <v>18</v>
      </c>
      <c r="D227" s="148" t="n">
        <v>262.4027455</v>
      </c>
      <c r="E227" s="148" t="n">
        <v>188.2925715</v>
      </c>
      <c r="F227" s="148" t="n">
        <v>58.2217599345502</v>
      </c>
      <c r="G227" s="148" t="n">
        <v>41.7782400654498</v>
      </c>
    </row>
    <row r="228">
      <c r="A228" s="148" t="s">
        <v>125</v>
      </c>
      <c r="B228" s="148" t="s">
        <v>126</v>
      </c>
      <c r="C228" s="148" t="s">
        <v>19</v>
      </c>
      <c r="D228" s="148" t="n">
        <v>4993.0274992</v>
      </c>
      <c r="E228" s="148" t="n">
        <v>23110.0608258</v>
      </c>
      <c r="F228" s="148" t="n">
        <v>17.7668284761369</v>
      </c>
      <c r="G228" s="148" t="n">
        <v>82.2331715238631</v>
      </c>
    </row>
    <row r="229">
      <c r="A229" s="148" t="s">
        <v>127</v>
      </c>
      <c r="B229" s="148" t="s">
        <v>128</v>
      </c>
      <c r="C229" s="148" t="s">
        <v>18</v>
      </c>
      <c r="D229" s="148" t="n">
        <v>0</v>
      </c>
      <c r="E229" s="148" t="n">
        <v>562.4828552</v>
      </c>
      <c r="F229" s="148" t="n">
        <v>0</v>
      </c>
      <c r="G229" s="148" t="n">
        <v>100</v>
      </c>
    </row>
    <row r="230">
      <c r="A230" s="148" t="s">
        <v>127</v>
      </c>
      <c r="B230" s="148" t="s">
        <v>128</v>
      </c>
      <c r="C230" s="148" t="s">
        <v>19</v>
      </c>
      <c r="D230" s="148" t="n">
        <v>3748.4376389</v>
      </c>
      <c r="E230" s="148" t="n">
        <v>50460.8027059</v>
      </c>
      <c r="F230" s="148" t="n">
        <v>6.91475773329033</v>
      </c>
      <c r="G230" s="148" t="n">
        <v>93.0852422667097</v>
      </c>
    </row>
    <row r="231">
      <c r="A231" s="148" t="s">
        <v>129</v>
      </c>
      <c r="B231" s="148" t="s">
        <v>130</v>
      </c>
      <c r="C231" s="148" t="s">
        <v>18</v>
      </c>
      <c r="D231" s="148" t="n">
        <v>414.9167102</v>
      </c>
      <c r="E231" s="148" t="n">
        <v>521.0721687</v>
      </c>
      <c r="F231" s="148" t="n">
        <v>44.3292350532649</v>
      </c>
      <c r="G231" s="148" t="n">
        <v>55.6707649467351</v>
      </c>
    </row>
    <row r="232">
      <c r="A232" s="148" t="s">
        <v>129</v>
      </c>
      <c r="B232" s="148" t="s">
        <v>130</v>
      </c>
      <c r="C232" s="148" t="s">
        <v>19</v>
      </c>
      <c r="D232" s="148" t="n">
        <v>9914.148188</v>
      </c>
      <c r="E232" s="148" t="n">
        <v>65708.5851691</v>
      </c>
      <c r="F232" s="148" t="n">
        <v>13.1100103737115</v>
      </c>
      <c r="G232" s="148" t="n">
        <v>86.8899896262885</v>
      </c>
    </row>
    <row r="233">
      <c r="A233" s="148" t="s">
        <v>131</v>
      </c>
      <c r="B233" s="148" t="s">
        <v>132</v>
      </c>
      <c r="C233" s="148" t="s">
        <v>18</v>
      </c>
      <c r="D233" s="148" t="n">
        <v>78.4540793</v>
      </c>
      <c r="E233" s="148" t="n">
        <v>379.4156516</v>
      </c>
      <c r="F233" s="148" t="n">
        <v>17.1345852336185</v>
      </c>
      <c r="G233" s="148" t="n">
        <v>82.8654147663815</v>
      </c>
    </row>
    <row r="234">
      <c r="A234" s="148" t="s">
        <v>131</v>
      </c>
      <c r="B234" s="148" t="s">
        <v>132</v>
      </c>
      <c r="C234" s="148" t="s">
        <v>19</v>
      </c>
      <c r="D234" s="148" t="n">
        <v>6080.2948433</v>
      </c>
      <c r="E234" s="148" t="n">
        <v>34631.1314024</v>
      </c>
      <c r="F234" s="148" t="n">
        <v>14.9351064406451</v>
      </c>
      <c r="G234" s="148" t="n">
        <v>85.064893559355</v>
      </c>
    </row>
    <row r="235">
      <c r="A235" s="148" t="s">
        <v>133</v>
      </c>
      <c r="B235" s="148" t="s">
        <v>134</v>
      </c>
      <c r="C235" s="148" t="s">
        <v>18</v>
      </c>
      <c r="D235" s="148" t="n">
        <v>456.5743442</v>
      </c>
      <c r="E235" s="148" t="n">
        <v>2762.3288099</v>
      </c>
      <c r="F235" s="148" t="n">
        <v>14.1841590859436</v>
      </c>
      <c r="G235" s="148" t="n">
        <v>85.8158409140564</v>
      </c>
    </row>
    <row r="236">
      <c r="A236" s="148" t="s">
        <v>133</v>
      </c>
      <c r="B236" s="148" t="s">
        <v>134</v>
      </c>
      <c r="C236" s="148" t="s">
        <v>19</v>
      </c>
      <c r="D236" s="148" t="n">
        <v>13293.9686253</v>
      </c>
      <c r="E236" s="148" t="n">
        <v>74968.4520235</v>
      </c>
      <c r="F236" s="148" t="n">
        <v>15.0618672449482</v>
      </c>
      <c r="G236" s="148" t="n">
        <v>84.9381327550518</v>
      </c>
    </row>
    <row r="237">
      <c r="A237" s="148" t="s">
        <v>135</v>
      </c>
      <c r="B237" s="148" t="s">
        <v>136</v>
      </c>
      <c r="C237" s="148" t="s">
        <v>18</v>
      </c>
      <c r="D237" s="148" t="n">
        <v>631.6220974</v>
      </c>
      <c r="E237" s="148" t="n">
        <v>4332.4677255</v>
      </c>
      <c r="F237" s="148" t="n">
        <v>12.7238249091756</v>
      </c>
      <c r="G237" s="148" t="n">
        <v>87.2761750908244</v>
      </c>
    </row>
    <row r="238">
      <c r="A238" s="148" t="s">
        <v>135</v>
      </c>
      <c r="B238" s="148" t="s">
        <v>136</v>
      </c>
      <c r="C238" s="148" t="s">
        <v>19</v>
      </c>
      <c r="D238" s="148" t="n">
        <v>16742.530825</v>
      </c>
      <c r="E238" s="148" t="n">
        <v>139670.9597899</v>
      </c>
      <c r="F238" s="148" t="n">
        <v>10.704019684735</v>
      </c>
      <c r="G238" s="148" t="n">
        <v>89.295980315265</v>
      </c>
    </row>
    <row r="239">
      <c r="A239" s="148" t="s">
        <v>137</v>
      </c>
      <c r="B239" s="148" t="s">
        <v>138</v>
      </c>
      <c r="C239" s="148" t="s">
        <v>18</v>
      </c>
      <c r="D239" s="148" t="n">
        <v>1655.0434564</v>
      </c>
      <c r="E239" s="148" t="n">
        <v>12392.752821</v>
      </c>
      <c r="F239" s="148" t="n">
        <v>11.7815166430241</v>
      </c>
      <c r="G239" s="148" t="n">
        <v>88.2184833569759</v>
      </c>
    </row>
    <row r="240">
      <c r="A240" s="148" t="s">
        <v>137</v>
      </c>
      <c r="B240" s="148" t="s">
        <v>138</v>
      </c>
      <c r="C240" s="148" t="s">
        <v>19</v>
      </c>
      <c r="D240" s="148" t="n">
        <v>55688.9523089</v>
      </c>
      <c r="E240" s="148" t="n">
        <v>181710.3939713</v>
      </c>
      <c r="F240" s="148" t="n">
        <v>23.4579215071515</v>
      </c>
      <c r="G240" s="148" t="n">
        <v>76.5420784928485</v>
      </c>
    </row>
    <row r="241">
      <c r="A241" s="148" t="s">
        <v>139</v>
      </c>
      <c r="B241" s="148" t="s">
        <v>140</v>
      </c>
      <c r="C241" s="148" t="s">
        <v>18</v>
      </c>
      <c r="D241" s="148" t="n">
        <v>484.2589159</v>
      </c>
      <c r="E241" s="148" t="n">
        <v>2912.0402055</v>
      </c>
      <c r="F241" s="148" t="n">
        <v>14.2584295019451</v>
      </c>
      <c r="G241" s="148" t="n">
        <v>85.7415704980549</v>
      </c>
    </row>
    <row r="242">
      <c r="A242" s="148" t="s">
        <v>139</v>
      </c>
      <c r="B242" s="148" t="s">
        <v>140</v>
      </c>
      <c r="C242" s="148" t="s">
        <v>19</v>
      </c>
      <c r="D242" s="148" t="n">
        <v>13489.7574602</v>
      </c>
      <c r="E242" s="148" t="n">
        <v>83722.4935065</v>
      </c>
      <c r="F242" s="148" t="n">
        <v>13.8766023068645</v>
      </c>
      <c r="G242" s="148" t="n">
        <v>86.1233976931355</v>
      </c>
    </row>
    <row r="243">
      <c r="A243" s="148" t="s">
        <v>141</v>
      </c>
      <c r="B243" s="148" t="s">
        <v>142</v>
      </c>
      <c r="C243" s="148" t="s">
        <v>18</v>
      </c>
      <c r="D243" s="148" t="n">
        <v>445.260444</v>
      </c>
      <c r="E243" s="148" t="n">
        <v>1655.9178512</v>
      </c>
      <c r="F243" s="148" t="n">
        <v>21.1909881715972</v>
      </c>
      <c r="G243" s="148" t="n">
        <v>78.8090118284028</v>
      </c>
    </row>
    <row r="244">
      <c r="A244" s="148" t="s">
        <v>141</v>
      </c>
      <c r="B244" s="148" t="s">
        <v>142</v>
      </c>
      <c r="C244" s="148" t="s">
        <v>19</v>
      </c>
      <c r="D244" s="148" t="n">
        <v>17388.3683641</v>
      </c>
      <c r="E244" s="148" t="n">
        <v>96581.8957541</v>
      </c>
      <c r="F244" s="148" t="n">
        <v>15.2569343404051</v>
      </c>
      <c r="G244" s="148" t="n">
        <v>84.7430656595949</v>
      </c>
    </row>
    <row r="245">
      <c r="A245" s="148" t="s">
        <v>143</v>
      </c>
      <c r="B245" s="148" t="s">
        <v>144</v>
      </c>
      <c r="C245" s="148" t="s">
        <v>18</v>
      </c>
      <c r="D245" s="148" t="n">
        <v>1189.313325</v>
      </c>
      <c r="E245" s="148" t="n">
        <v>5032.5133401</v>
      </c>
      <c r="F245" s="148" t="n">
        <v>19.1151793358564</v>
      </c>
      <c r="G245" s="148" t="n">
        <v>80.8848206641436</v>
      </c>
    </row>
    <row r="246">
      <c r="A246" s="148" t="s">
        <v>143</v>
      </c>
      <c r="B246" s="148" t="s">
        <v>144</v>
      </c>
      <c r="C246" s="148" t="s">
        <v>19</v>
      </c>
      <c r="D246" s="148" t="n">
        <v>12665.1302689</v>
      </c>
      <c r="E246" s="148" t="n">
        <v>70479.9504276</v>
      </c>
      <c r="F246" s="148" t="n">
        <v>15.2325671739148</v>
      </c>
      <c r="G246" s="148" t="n">
        <v>84.7674328260852</v>
      </c>
    </row>
    <row r="247">
      <c r="A247" s="148" t="s">
        <v>145</v>
      </c>
      <c r="B247" s="148" t="s">
        <v>146</v>
      </c>
      <c r="C247" s="148" t="s">
        <v>18</v>
      </c>
      <c r="D247" s="148" t="n">
        <v>320.4238657</v>
      </c>
      <c r="E247" s="148" t="n">
        <v>1058.3734332</v>
      </c>
      <c r="F247" s="148" t="n">
        <v>23.239374341365</v>
      </c>
      <c r="G247" s="148" t="n">
        <v>76.760625658635</v>
      </c>
    </row>
    <row r="248">
      <c r="A248" s="148" t="s">
        <v>145</v>
      </c>
      <c r="B248" s="148" t="s">
        <v>146</v>
      </c>
      <c r="C248" s="148" t="s">
        <v>19</v>
      </c>
      <c r="D248" s="148" t="n">
        <v>6966.2585128</v>
      </c>
      <c r="E248" s="148" t="n">
        <v>31434.3810782</v>
      </c>
      <c r="F248" s="148" t="n">
        <v>18.1409960537029</v>
      </c>
      <c r="G248" s="148" t="n">
        <v>81.8590039462971</v>
      </c>
    </row>
    <row r="249">
      <c r="A249" s="148" t="s">
        <v>147</v>
      </c>
      <c r="B249" s="148" t="s">
        <v>148</v>
      </c>
      <c r="C249" s="148" t="s">
        <v>18</v>
      </c>
      <c r="D249" s="148" t="n">
        <v>601.2632997</v>
      </c>
      <c r="E249" s="148" t="n">
        <v>3064.397095</v>
      </c>
      <c r="F249" s="148" t="n">
        <v>16.4025914830882</v>
      </c>
      <c r="G249" s="148" t="n">
        <v>83.5974085169118</v>
      </c>
    </row>
    <row r="250">
      <c r="A250" s="148" t="s">
        <v>147</v>
      </c>
      <c r="B250" s="148" t="s">
        <v>148</v>
      </c>
      <c r="C250" s="148" t="s">
        <v>19</v>
      </c>
      <c r="D250" s="148" t="n">
        <v>11555.0275614</v>
      </c>
      <c r="E250" s="148" t="n">
        <v>55939.8181173</v>
      </c>
      <c r="F250" s="148" t="n">
        <v>17.1198666286403</v>
      </c>
      <c r="G250" s="148" t="n">
        <v>82.8801333713597</v>
      </c>
    </row>
    <row r="251">
      <c r="A251" s="148" t="s">
        <v>149</v>
      </c>
      <c r="B251" s="148" t="s">
        <v>150</v>
      </c>
      <c r="C251" s="148" t="s">
        <v>18</v>
      </c>
      <c r="D251" s="148" t="n">
        <v>310.2864316</v>
      </c>
      <c r="E251" s="148" t="n">
        <v>830.0303231</v>
      </c>
      <c r="F251" s="148" t="n">
        <v>27.2105474484264</v>
      </c>
      <c r="G251" s="148" t="n">
        <v>72.7894525515736</v>
      </c>
    </row>
    <row r="252">
      <c r="A252" s="148" t="s">
        <v>149</v>
      </c>
      <c r="B252" s="148" t="s">
        <v>150</v>
      </c>
      <c r="C252" s="148" t="s">
        <v>19</v>
      </c>
      <c r="D252" s="148" t="n">
        <v>4294.7072642</v>
      </c>
      <c r="E252" s="148" t="n">
        <v>18166.0595579</v>
      </c>
      <c r="F252" s="148" t="n">
        <v>19.1209289434156</v>
      </c>
      <c r="G252" s="148" t="n">
        <v>80.8790710565844</v>
      </c>
    </row>
    <row r="253">
      <c r="A253" s="148" t="s">
        <v>151</v>
      </c>
      <c r="B253" s="148" t="s">
        <v>152</v>
      </c>
      <c r="C253" s="148" t="s">
        <v>18</v>
      </c>
      <c r="D253" s="148" t="n">
        <v>214.9879989</v>
      </c>
      <c r="E253" s="148" t="n">
        <v>873.3398843</v>
      </c>
      <c r="F253" s="148" t="n">
        <v>19.7539732481973</v>
      </c>
      <c r="G253" s="148" t="n">
        <v>80.2460267518027</v>
      </c>
    </row>
    <row r="254">
      <c r="A254" s="148" t="s">
        <v>151</v>
      </c>
      <c r="B254" s="148" t="s">
        <v>152</v>
      </c>
      <c r="C254" s="148" t="s">
        <v>19</v>
      </c>
      <c r="D254" s="148" t="n">
        <v>10013.9233339</v>
      </c>
      <c r="E254" s="148" t="n">
        <v>32186.9890664</v>
      </c>
      <c r="F254" s="148" t="n">
        <v>23.7291631017646</v>
      </c>
      <c r="G254" s="148" t="n">
        <v>76.2708368982354</v>
      </c>
    </row>
    <row r="255">
      <c r="A255" s="148" t="s">
        <v>153</v>
      </c>
      <c r="B255" s="148" t="s">
        <v>154</v>
      </c>
      <c r="C255" s="148" t="s">
        <v>18</v>
      </c>
      <c r="D255" s="148" t="n">
        <v>139.369209</v>
      </c>
      <c r="E255" s="148" t="n">
        <v>1444.3698807</v>
      </c>
      <c r="F255" s="148" t="n">
        <v>8.80001067766788</v>
      </c>
      <c r="G255" s="148" t="n">
        <v>91.1999893223321</v>
      </c>
    </row>
    <row r="256">
      <c r="A256" s="148" t="s">
        <v>153</v>
      </c>
      <c r="B256" s="148" t="s">
        <v>154</v>
      </c>
      <c r="C256" s="148" t="s">
        <v>19</v>
      </c>
      <c r="D256" s="148" t="n">
        <v>6546.4990239</v>
      </c>
      <c r="E256" s="148" t="n">
        <v>30835.1622964</v>
      </c>
      <c r="F256" s="148" t="n">
        <v>17.5125951942241</v>
      </c>
      <c r="G256" s="148" t="n">
        <v>82.4874048057759</v>
      </c>
    </row>
    <row r="257">
      <c r="A257" s="148" t="s">
        <v>155</v>
      </c>
      <c r="B257" s="148" t="s">
        <v>156</v>
      </c>
      <c r="C257" s="148" t="s">
        <v>18</v>
      </c>
      <c r="D257" s="148" t="n">
        <v>585.5856615</v>
      </c>
      <c r="E257" s="148" t="n">
        <v>1309.7894386</v>
      </c>
      <c r="F257" s="148" t="n">
        <v>30.8955025033886</v>
      </c>
      <c r="G257" s="148" t="n">
        <v>69.1044974966114</v>
      </c>
    </row>
    <row r="258">
      <c r="A258" s="148" t="s">
        <v>155</v>
      </c>
      <c r="B258" s="148" t="s">
        <v>156</v>
      </c>
      <c r="C258" s="148" t="s">
        <v>19</v>
      </c>
      <c r="D258" s="148" t="n">
        <v>12324.8424723</v>
      </c>
      <c r="E258" s="148" t="n">
        <v>36021.9109824</v>
      </c>
      <c r="F258" s="148" t="n">
        <v>25.4925958655076</v>
      </c>
      <c r="G258" s="148" t="n">
        <v>74.5074041344924</v>
      </c>
    </row>
    <row r="259">
      <c r="A259" s="148" t="s">
        <v>157</v>
      </c>
      <c r="B259" s="148" t="s">
        <v>158</v>
      </c>
      <c r="C259" s="148" t="s">
        <v>18</v>
      </c>
      <c r="D259" s="148" t="n">
        <v>858.5468329</v>
      </c>
      <c r="E259" s="148" t="n">
        <v>3524.8646724</v>
      </c>
      <c r="F259" s="148" t="n">
        <v>19.5862704622171</v>
      </c>
      <c r="G259" s="148" t="n">
        <v>80.4137295377829</v>
      </c>
    </row>
    <row r="260">
      <c r="A260" s="148" t="s">
        <v>157</v>
      </c>
      <c r="B260" s="148" t="s">
        <v>158</v>
      </c>
      <c r="C260" s="148" t="s">
        <v>19</v>
      </c>
      <c r="D260" s="148" t="n">
        <v>21528.3168736</v>
      </c>
      <c r="E260" s="148" t="n">
        <v>55891.3872569</v>
      </c>
      <c r="F260" s="148" t="n">
        <v>27.8072838373439</v>
      </c>
      <c r="G260" s="148" t="n">
        <v>72.1927161626561</v>
      </c>
    </row>
    <row r="261">
      <c r="A261" s="148" t="s">
        <v>159</v>
      </c>
      <c r="B261" s="148" t="s">
        <v>160</v>
      </c>
      <c r="C261" s="148" t="s">
        <v>18</v>
      </c>
      <c r="D261" s="148" t="n">
        <v>395.4026997</v>
      </c>
      <c r="E261" s="148" t="n">
        <v>2448.5231068</v>
      </c>
      <c r="F261" s="148" t="n">
        <v>13.9034112210761</v>
      </c>
      <c r="G261" s="148" t="n">
        <v>86.0965887789239</v>
      </c>
    </row>
    <row r="262">
      <c r="A262" s="148" t="s">
        <v>159</v>
      </c>
      <c r="B262" s="148" t="s">
        <v>160</v>
      </c>
      <c r="C262" s="148" t="s">
        <v>19</v>
      </c>
      <c r="D262" s="148" t="n">
        <v>15541.5451326</v>
      </c>
      <c r="E262" s="148" t="n">
        <v>74659.7681692</v>
      </c>
      <c r="F262" s="148" t="n">
        <v>17.2298435174667</v>
      </c>
      <c r="G262" s="148" t="n">
        <v>82.7701564825333</v>
      </c>
    </row>
    <row r="263">
      <c r="A263" s="148" t="s">
        <v>161</v>
      </c>
      <c r="B263" s="148" t="s">
        <v>162</v>
      </c>
      <c r="C263" s="148" t="s">
        <v>18</v>
      </c>
      <c r="D263" s="148" t="n">
        <v>222.7432629</v>
      </c>
      <c r="E263" s="148" t="n">
        <v>848.1325566</v>
      </c>
      <c r="F263" s="148" t="n">
        <v>20.8001020140692</v>
      </c>
      <c r="G263" s="148" t="n">
        <v>79.1998979859308</v>
      </c>
    </row>
    <row r="264">
      <c r="A264" s="148" t="s">
        <v>161</v>
      </c>
      <c r="B264" s="148" t="s">
        <v>162</v>
      </c>
      <c r="C264" s="148" t="s">
        <v>19</v>
      </c>
      <c r="D264" s="148" t="n">
        <v>14688.7696937</v>
      </c>
      <c r="E264" s="148" t="n">
        <v>38200.450718</v>
      </c>
      <c r="F264" s="148" t="n">
        <v>27.772709787287</v>
      </c>
      <c r="G264" s="148" t="n">
        <v>72.227290212713</v>
      </c>
    </row>
    <row r="265">
      <c r="A265" s="148" t="s">
        <v>163</v>
      </c>
      <c r="B265" s="148" t="s">
        <v>164</v>
      </c>
      <c r="C265" s="148" t="s">
        <v>18</v>
      </c>
      <c r="D265" s="148" t="n">
        <v>1071.7306892</v>
      </c>
      <c r="E265" s="148" t="n">
        <v>3156.3748965</v>
      </c>
      <c r="F265" s="148" t="n">
        <v>25.3477749662812</v>
      </c>
      <c r="G265" s="148" t="n">
        <v>74.6522250337188</v>
      </c>
    </row>
    <row r="266">
      <c r="A266" s="148" t="s">
        <v>163</v>
      </c>
      <c r="B266" s="148" t="s">
        <v>164</v>
      </c>
      <c r="C266" s="148" t="s">
        <v>19</v>
      </c>
      <c r="D266" s="148" t="n">
        <v>33431.1916177</v>
      </c>
      <c r="E266" s="148" t="n">
        <v>84998.6809486</v>
      </c>
      <c r="F266" s="148" t="n">
        <v>28.2286815760816</v>
      </c>
      <c r="G266" s="148" t="n">
        <v>71.7713184239184</v>
      </c>
    </row>
    <row r="267">
      <c r="A267" s="148" t="s">
        <v>165</v>
      </c>
      <c r="B267" s="148" t="s">
        <v>166</v>
      </c>
      <c r="C267" s="148" t="s">
        <v>18</v>
      </c>
      <c r="D267" s="148" t="n">
        <v>554.1627529</v>
      </c>
      <c r="E267" s="148" t="n">
        <v>1758.2491377</v>
      </c>
      <c r="F267" s="148" t="n">
        <v>23.9647078080113</v>
      </c>
      <c r="G267" s="148" t="n">
        <v>76.0352921919887</v>
      </c>
    </row>
    <row r="268">
      <c r="A268" s="148" t="s">
        <v>165</v>
      </c>
      <c r="B268" s="148" t="s">
        <v>166</v>
      </c>
      <c r="C268" s="148" t="s">
        <v>19</v>
      </c>
      <c r="D268" s="148" t="n">
        <v>12675.3626545</v>
      </c>
      <c r="E268" s="148" t="n">
        <v>51113.1070238</v>
      </c>
      <c r="F268" s="148" t="n">
        <v>19.8709307785949</v>
      </c>
      <c r="G268" s="148" t="n">
        <v>80.1290692214051</v>
      </c>
    </row>
    <row r="269">
      <c r="A269" s="148" t="s">
        <v>167</v>
      </c>
      <c r="B269" s="148" t="s">
        <v>168</v>
      </c>
      <c r="C269" s="148" t="s">
        <v>18</v>
      </c>
      <c r="D269" s="148" t="n">
        <v>78.2144831</v>
      </c>
      <c r="E269" s="148" t="n">
        <v>1549.2868116</v>
      </c>
      <c r="F269" s="148" t="n">
        <v>4.80580159012515</v>
      </c>
      <c r="G269" s="148" t="n">
        <v>95.1941984098749</v>
      </c>
    </row>
    <row r="270">
      <c r="A270" s="148" t="s">
        <v>167</v>
      </c>
      <c r="B270" s="148" t="s">
        <v>168</v>
      </c>
      <c r="C270" s="148" t="s">
        <v>19</v>
      </c>
      <c r="D270" s="148" t="n">
        <v>12269.1683555</v>
      </c>
      <c r="E270" s="148" t="n">
        <v>58138.11811</v>
      </c>
      <c r="F270" s="148" t="n">
        <v>17.4259923530954</v>
      </c>
      <c r="G270" s="148" t="n">
        <v>82.5740076469046</v>
      </c>
    </row>
    <row r="271">
      <c r="A271" s="148" t="s">
        <v>169</v>
      </c>
      <c r="B271" s="148" t="s">
        <v>170</v>
      </c>
      <c r="C271" s="148" t="s">
        <v>18</v>
      </c>
      <c r="D271" s="148" t="n">
        <v>676.2364493</v>
      </c>
      <c r="E271" s="148" t="n">
        <v>2383.8828438</v>
      </c>
      <c r="F271" s="148" t="n">
        <v>22.0983688715923</v>
      </c>
      <c r="G271" s="148" t="n">
        <v>77.9016311284077</v>
      </c>
    </row>
    <row r="272">
      <c r="A272" s="148" t="s">
        <v>169</v>
      </c>
      <c r="B272" s="148" t="s">
        <v>170</v>
      </c>
      <c r="C272" s="148" t="s">
        <v>19</v>
      </c>
      <c r="D272" s="148" t="n">
        <v>19576.5564129</v>
      </c>
      <c r="E272" s="148" t="n">
        <v>57391.2688074</v>
      </c>
      <c r="F272" s="148" t="n">
        <v>25.4347272472196</v>
      </c>
      <c r="G272" s="148" t="n">
        <v>74.5652727527804</v>
      </c>
    </row>
    <row r="273">
      <c r="A273" s="148" t="s">
        <v>171</v>
      </c>
      <c r="B273" s="148" t="s">
        <v>172</v>
      </c>
      <c r="C273" s="148" t="s">
        <v>18</v>
      </c>
      <c r="D273" s="148" t="n">
        <v>421.248867</v>
      </c>
      <c r="E273" s="148" t="n">
        <v>2107.5608096</v>
      </c>
      <c r="F273" s="148" t="n">
        <v>16.6579901563162</v>
      </c>
      <c r="G273" s="148" t="n">
        <v>83.3420098436838</v>
      </c>
    </row>
    <row r="274">
      <c r="A274" s="148" t="s">
        <v>171</v>
      </c>
      <c r="B274" s="148" t="s">
        <v>172</v>
      </c>
      <c r="C274" s="148" t="s">
        <v>19</v>
      </c>
      <c r="D274" s="148" t="n">
        <v>15276.6763726</v>
      </c>
      <c r="E274" s="148" t="n">
        <v>66666.6823593</v>
      </c>
      <c r="F274" s="148" t="n">
        <v>18.6429707166163</v>
      </c>
      <c r="G274" s="148" t="n">
        <v>81.3570292833837</v>
      </c>
    </row>
    <row r="275">
      <c r="A275" s="148" t="s">
        <v>173</v>
      </c>
      <c r="B275" s="148" t="s">
        <v>174</v>
      </c>
      <c r="C275" s="148" t="s">
        <v>18</v>
      </c>
      <c r="D275" s="148" t="n">
        <v>216.8316158</v>
      </c>
      <c r="E275" s="148" t="n">
        <v>3400.7802732</v>
      </c>
      <c r="F275" s="148" t="n">
        <v>5.99377773108596</v>
      </c>
      <c r="G275" s="148" t="n">
        <v>94.006222268914</v>
      </c>
    </row>
    <row r="276">
      <c r="A276" s="148" t="s">
        <v>173</v>
      </c>
      <c r="B276" s="148" t="s">
        <v>174</v>
      </c>
      <c r="C276" s="148" t="s">
        <v>19</v>
      </c>
      <c r="D276" s="148" t="n">
        <v>19731.2940916</v>
      </c>
      <c r="E276" s="148" t="n">
        <v>102342.7433727</v>
      </c>
      <c r="F276" s="148" t="n">
        <v>16.163382895704</v>
      </c>
      <c r="G276" s="148" t="n">
        <v>83.836617104296</v>
      </c>
    </row>
    <row r="277">
      <c r="A277" s="148" t="s">
        <v>175</v>
      </c>
      <c r="B277" s="148" t="s">
        <v>176</v>
      </c>
      <c r="C277" s="148" t="s">
        <v>18</v>
      </c>
      <c r="D277" s="148" t="n">
        <v>223.2433511</v>
      </c>
      <c r="E277" s="148" t="n">
        <v>1558.2601392</v>
      </c>
      <c r="F277" s="148" t="n">
        <v>12.5311767456827</v>
      </c>
      <c r="G277" s="148" t="n">
        <v>87.4688232543173</v>
      </c>
    </row>
    <row r="278">
      <c r="A278" s="148" t="s">
        <v>175</v>
      </c>
      <c r="B278" s="148" t="s">
        <v>176</v>
      </c>
      <c r="C278" s="148" t="s">
        <v>19</v>
      </c>
      <c r="D278" s="148" t="n">
        <v>3309.0524917</v>
      </c>
      <c r="E278" s="148" t="n">
        <v>27136.4426646</v>
      </c>
      <c r="F278" s="148" t="n">
        <v>10.868775412297</v>
      </c>
      <c r="G278" s="148" t="n">
        <v>89.131224587703</v>
      </c>
    </row>
    <row r="279">
      <c r="A279" s="148" t="s">
        <v>177</v>
      </c>
      <c r="B279" s="148" t="s">
        <v>178</v>
      </c>
      <c r="C279" s="148" t="s">
        <v>18</v>
      </c>
      <c r="D279" s="148" t="n">
        <v>945.6406429</v>
      </c>
      <c r="E279" s="148" t="n">
        <v>4212.5871953</v>
      </c>
      <c r="F279" s="148" t="n">
        <v>18.3326652595087</v>
      </c>
      <c r="G279" s="148" t="n">
        <v>81.6673347404913</v>
      </c>
    </row>
    <row r="280">
      <c r="A280" s="148" t="s">
        <v>177</v>
      </c>
      <c r="B280" s="148" t="s">
        <v>178</v>
      </c>
      <c r="C280" s="148" t="s">
        <v>19</v>
      </c>
      <c r="D280" s="148" t="n">
        <v>13828.0795823</v>
      </c>
      <c r="E280" s="148" t="n">
        <v>64157.6335037</v>
      </c>
      <c r="F280" s="148" t="n">
        <v>17.7315549670628</v>
      </c>
      <c r="G280" s="148" t="n">
        <v>82.2684450329372</v>
      </c>
    </row>
    <row r="281">
      <c r="A281" s="148" t="s">
        <v>179</v>
      </c>
      <c r="B281" s="148" t="s">
        <v>180</v>
      </c>
      <c r="C281" s="148" t="s">
        <v>18</v>
      </c>
      <c r="D281" s="148" t="n">
        <v>644.5466337</v>
      </c>
      <c r="E281" s="148" t="n">
        <v>3818.6862693</v>
      </c>
      <c r="F281" s="148" t="n">
        <v>14.4412502710034</v>
      </c>
      <c r="G281" s="148" t="n">
        <v>85.5587497289966</v>
      </c>
    </row>
    <row r="282">
      <c r="A282" s="148" t="s">
        <v>179</v>
      </c>
      <c r="B282" s="148" t="s">
        <v>180</v>
      </c>
      <c r="C282" s="148" t="s">
        <v>19</v>
      </c>
      <c r="D282" s="148" t="n">
        <v>9518.3034691</v>
      </c>
      <c r="E282" s="148" t="n">
        <v>52383.4044486</v>
      </c>
      <c r="F282" s="148" t="n">
        <v>15.3764795662098</v>
      </c>
      <c r="G282" s="148" t="n">
        <v>84.6235204337902</v>
      </c>
    </row>
    <row r="283">
      <c r="A283" s="148" t="s">
        <v>181</v>
      </c>
      <c r="B283" s="148" t="s">
        <v>182</v>
      </c>
      <c r="C283" s="148" t="s">
        <v>18</v>
      </c>
      <c r="D283" s="148" t="n">
        <v>686.6588726</v>
      </c>
      <c r="E283" s="148" t="n">
        <v>2187.4796445</v>
      </c>
      <c r="F283" s="148" t="n">
        <v>23.8909457047616</v>
      </c>
      <c r="G283" s="148" t="n">
        <v>76.1090542952385</v>
      </c>
    </row>
    <row r="284">
      <c r="A284" s="148" t="s">
        <v>181</v>
      </c>
      <c r="B284" s="148" t="s">
        <v>182</v>
      </c>
      <c r="C284" s="148" t="s">
        <v>19</v>
      </c>
      <c r="D284" s="148" t="n">
        <v>2160.6375343</v>
      </c>
      <c r="E284" s="148" t="n">
        <v>11328.711101</v>
      </c>
      <c r="F284" s="148" t="n">
        <v>16.0173600128169</v>
      </c>
      <c r="G284" s="148" t="n">
        <v>83.9826399871831</v>
      </c>
    </row>
    <row r="285">
      <c r="A285" s="148" t="s">
        <v>183</v>
      </c>
      <c r="B285" s="148" t="s">
        <v>184</v>
      </c>
      <c r="C285" s="148" t="s">
        <v>18</v>
      </c>
      <c r="D285" s="148" t="n">
        <v>306.35244</v>
      </c>
      <c r="E285" s="148" t="n">
        <v>3882.3612824</v>
      </c>
      <c r="F285" s="148" t="n">
        <v>7.31375931378929</v>
      </c>
      <c r="G285" s="148" t="n">
        <v>92.6862406862107</v>
      </c>
    </row>
    <row r="286">
      <c r="A286" s="148" t="s">
        <v>183</v>
      </c>
      <c r="B286" s="148" t="s">
        <v>184</v>
      </c>
      <c r="C286" s="148" t="s">
        <v>19</v>
      </c>
      <c r="D286" s="148" t="n">
        <v>7118.4711402</v>
      </c>
      <c r="E286" s="148" t="n">
        <v>29409.9190495</v>
      </c>
      <c r="F286" s="148" t="n">
        <v>19.4875030167829</v>
      </c>
      <c r="G286" s="148" t="n">
        <v>80.5124969832171</v>
      </c>
    </row>
    <row r="287">
      <c r="A287" s="148" t="s">
        <v>185</v>
      </c>
      <c r="B287" s="148" t="s">
        <v>186</v>
      </c>
      <c r="C287" s="148" t="s">
        <v>18</v>
      </c>
      <c r="D287" s="148" t="n">
        <v>1402.6243091</v>
      </c>
      <c r="E287" s="148" t="n">
        <v>7748.833706</v>
      </c>
      <c r="F287" s="148" t="n">
        <v>15.3267851612897</v>
      </c>
      <c r="G287" s="148" t="n">
        <v>84.6732148387103</v>
      </c>
    </row>
    <row r="288">
      <c r="A288" s="148" t="s">
        <v>185</v>
      </c>
      <c r="B288" s="148" t="s">
        <v>186</v>
      </c>
      <c r="C288" s="148" t="s">
        <v>19</v>
      </c>
      <c r="D288" s="148" t="n">
        <v>12107.6628911</v>
      </c>
      <c r="E288" s="148" t="n">
        <v>84479.9791098</v>
      </c>
      <c r="F288" s="148" t="n">
        <v>12.5354161674091</v>
      </c>
      <c r="G288" s="148" t="n">
        <v>87.4645838325909</v>
      </c>
    </row>
    <row r="289">
      <c r="A289" s="148" t="s">
        <v>187</v>
      </c>
      <c r="B289" s="148" t="s">
        <v>188</v>
      </c>
      <c r="C289" s="148" t="s">
        <v>18</v>
      </c>
      <c r="D289" s="148" t="n">
        <v>2808.2063837</v>
      </c>
      <c r="E289" s="148" t="n">
        <v>5330.4969926</v>
      </c>
      <c r="F289" s="148" t="n">
        <v>34.5043461330404</v>
      </c>
      <c r="G289" s="148" t="n">
        <v>65.4956538669596</v>
      </c>
    </row>
    <row r="290">
      <c r="A290" s="148" t="s">
        <v>187</v>
      </c>
      <c r="B290" s="148" t="s">
        <v>188</v>
      </c>
      <c r="C290" s="148" t="s">
        <v>19</v>
      </c>
      <c r="D290" s="148" t="n">
        <v>20705.9363898</v>
      </c>
      <c r="E290" s="148" t="n">
        <v>35464.774238</v>
      </c>
      <c r="F290" s="148" t="n">
        <v>36.8625145709875</v>
      </c>
      <c r="G290" s="148" t="n">
        <v>63.1374854290125</v>
      </c>
    </row>
    <row r="291">
      <c r="A291" s="148" t="s">
        <v>189</v>
      </c>
      <c r="B291" s="148" t="s">
        <v>190</v>
      </c>
      <c r="C291" s="148" t="s">
        <v>18</v>
      </c>
      <c r="D291" s="148" t="n">
        <v>1111.2719615</v>
      </c>
      <c r="E291" s="148" t="n">
        <v>9566.4075472</v>
      </c>
      <c r="F291" s="148" t="n">
        <v>10.4074294475176</v>
      </c>
      <c r="G291" s="148" t="n">
        <v>89.5925705524824</v>
      </c>
    </row>
    <row r="292">
      <c r="A292" s="148" t="s">
        <v>189</v>
      </c>
      <c r="B292" s="148" t="s">
        <v>190</v>
      </c>
      <c r="C292" s="148" t="s">
        <v>19</v>
      </c>
      <c r="D292" s="148" t="n">
        <v>10266.1790233</v>
      </c>
      <c r="E292" s="148" t="n">
        <v>91728.2411556</v>
      </c>
      <c r="F292" s="148" t="n">
        <v>10.0654320160779</v>
      </c>
      <c r="G292" s="148" t="n">
        <v>89.9345679839221</v>
      </c>
    </row>
    <row r="293">
      <c r="A293" s="148" t="s">
        <v>191</v>
      </c>
      <c r="B293" s="148" t="s">
        <v>192</v>
      </c>
      <c r="C293" s="148" t="s">
        <v>18</v>
      </c>
      <c r="D293" s="148" t="n">
        <v>361.1667733</v>
      </c>
      <c r="E293" s="148" t="n">
        <v>6386.3111736</v>
      </c>
      <c r="F293" s="148" t="n">
        <v>5.35261880279181</v>
      </c>
      <c r="G293" s="148" t="n">
        <v>94.6473811972082</v>
      </c>
    </row>
    <row r="294">
      <c r="A294" s="148" t="s">
        <v>191</v>
      </c>
      <c r="B294" s="148" t="s">
        <v>192</v>
      </c>
      <c r="C294" s="148" t="s">
        <v>19</v>
      </c>
      <c r="D294" s="148" t="n">
        <v>5695.8670929</v>
      </c>
      <c r="E294" s="148" t="n">
        <v>71859.3050402</v>
      </c>
      <c r="F294" s="148" t="n">
        <v>7.34427754621545</v>
      </c>
      <c r="G294" s="148" t="n">
        <v>92.6557224537846</v>
      </c>
    </row>
    <row r="295">
      <c r="A295" s="148" t="s">
        <v>193</v>
      </c>
      <c r="B295" s="148" t="s">
        <v>194</v>
      </c>
      <c r="C295" s="148" t="s">
        <v>18</v>
      </c>
      <c r="D295" s="148" t="n">
        <v>547.0374217</v>
      </c>
      <c r="E295" s="148" t="n">
        <v>2355.2104623</v>
      </c>
      <c r="F295" s="148" t="n">
        <v>18.8487490925844</v>
      </c>
      <c r="G295" s="148" t="n">
        <v>81.1512509074156</v>
      </c>
    </row>
    <row r="296">
      <c r="A296" s="148" t="s">
        <v>193</v>
      </c>
      <c r="B296" s="148" t="s">
        <v>194</v>
      </c>
      <c r="C296" s="148" t="s">
        <v>19</v>
      </c>
      <c r="D296" s="148" t="n">
        <v>5698.0972664</v>
      </c>
      <c r="E296" s="148" t="n">
        <v>27049.1978754</v>
      </c>
      <c r="F296" s="148" t="n">
        <v>17.4002073811791</v>
      </c>
      <c r="G296" s="148" t="n">
        <v>82.5997926188209</v>
      </c>
    </row>
    <row r="297">
      <c r="A297" s="148" t="s">
        <v>195</v>
      </c>
      <c r="B297" s="148" t="s">
        <v>196</v>
      </c>
      <c r="C297" s="148" t="s">
        <v>18</v>
      </c>
      <c r="D297" s="148" t="n">
        <v>588.3813949</v>
      </c>
      <c r="E297" s="148" t="n">
        <v>1620.9653332</v>
      </c>
      <c r="F297" s="148" t="n">
        <v>26.6314647409824</v>
      </c>
      <c r="G297" s="148" t="n">
        <v>73.3685352590176</v>
      </c>
    </row>
    <row r="298">
      <c r="A298" s="148" t="s">
        <v>195</v>
      </c>
      <c r="B298" s="148" t="s">
        <v>196</v>
      </c>
      <c r="C298" s="148" t="s">
        <v>19</v>
      </c>
      <c r="D298" s="148" t="n">
        <v>14862.860872</v>
      </c>
      <c r="E298" s="148" t="n">
        <v>55901.0324336</v>
      </c>
      <c r="F298" s="148" t="n">
        <v>21.0034527182011</v>
      </c>
      <c r="G298" s="148" t="n">
        <v>78.9965472817989</v>
      </c>
    </row>
    <row r="299">
      <c r="A299" s="148" t="s">
        <v>197</v>
      </c>
      <c r="B299" s="148" t="s">
        <v>198</v>
      </c>
      <c r="C299" s="148" t="s">
        <v>18</v>
      </c>
      <c r="D299" s="148" t="n">
        <v>1367.8050379</v>
      </c>
      <c r="E299" s="148" t="n">
        <v>4266.1438593</v>
      </c>
      <c r="F299" s="148" t="n">
        <v>24.2779099146565</v>
      </c>
      <c r="G299" s="148" t="n">
        <v>75.7220900853435</v>
      </c>
    </row>
    <row r="300">
      <c r="A300" s="148" t="s">
        <v>197</v>
      </c>
      <c r="B300" s="148" t="s">
        <v>198</v>
      </c>
      <c r="C300" s="148" t="s">
        <v>19</v>
      </c>
      <c r="D300" s="148" t="n">
        <v>13613.3158226</v>
      </c>
      <c r="E300" s="148" t="n">
        <v>42198.7328893</v>
      </c>
      <c r="F300" s="148" t="n">
        <v>24.3913565919637</v>
      </c>
      <c r="G300" s="148" t="n">
        <v>75.6086434080363</v>
      </c>
    </row>
    <row r="301">
      <c r="A301" s="148" t="s">
        <v>199</v>
      </c>
      <c r="B301" s="148" t="s">
        <v>200</v>
      </c>
      <c r="C301" s="148" t="s">
        <v>18</v>
      </c>
      <c r="D301" s="148" t="n">
        <v>2798.3791507</v>
      </c>
      <c r="E301" s="148" t="n">
        <v>13718.6563884</v>
      </c>
      <c r="F301" s="148" t="n">
        <v>16.9423813618099</v>
      </c>
      <c r="G301" s="148" t="n">
        <v>83.0576186381901</v>
      </c>
    </row>
    <row r="302">
      <c r="A302" s="148" t="s">
        <v>199</v>
      </c>
      <c r="B302" s="148" t="s">
        <v>200</v>
      </c>
      <c r="C302" s="148" t="s">
        <v>19</v>
      </c>
      <c r="D302" s="148" t="n">
        <v>16222.6414201</v>
      </c>
      <c r="E302" s="148" t="n">
        <v>101449.7151596</v>
      </c>
      <c r="F302" s="148" t="n">
        <v>13.7862807303535</v>
      </c>
      <c r="G302" s="148" t="n">
        <v>86.2137192696465</v>
      </c>
    </row>
    <row r="303">
      <c r="A303" s="148" t="s">
        <v>201</v>
      </c>
      <c r="B303" s="148" t="s">
        <v>202</v>
      </c>
      <c r="C303" s="148" t="s">
        <v>18</v>
      </c>
      <c r="D303" s="148" t="n">
        <v>3590.9892759</v>
      </c>
      <c r="E303" s="148" t="n">
        <v>10753.7450606</v>
      </c>
      <c r="F303" s="148" t="n">
        <v>25.0335014344795</v>
      </c>
      <c r="G303" s="148" t="n">
        <v>74.9664985655205</v>
      </c>
    </row>
    <row r="304">
      <c r="A304" s="148" t="s">
        <v>201</v>
      </c>
      <c r="B304" s="148" t="s">
        <v>202</v>
      </c>
      <c r="C304" s="148" t="s">
        <v>19</v>
      </c>
      <c r="D304" s="148" t="n">
        <v>29940.7489695</v>
      </c>
      <c r="E304" s="148" t="n">
        <v>97107.4352876</v>
      </c>
      <c r="F304" s="148" t="n">
        <v>23.5664516927772</v>
      </c>
      <c r="G304" s="148" t="n">
        <v>76.4335483072228</v>
      </c>
    </row>
    <row r="305">
      <c r="A305" s="148" t="s">
        <v>203</v>
      </c>
      <c r="B305" s="148" t="s">
        <v>204</v>
      </c>
      <c r="C305" s="148" t="s">
        <v>18</v>
      </c>
      <c r="D305" s="148" t="n">
        <v>882.7599333</v>
      </c>
      <c r="E305" s="148" t="n">
        <v>9352.2997403</v>
      </c>
      <c r="F305" s="148" t="n">
        <v>8.62486357140608</v>
      </c>
      <c r="G305" s="148" t="n">
        <v>91.3751364285939</v>
      </c>
    </row>
    <row r="306">
      <c r="A306" s="148" t="s">
        <v>203</v>
      </c>
      <c r="B306" s="148" t="s">
        <v>204</v>
      </c>
      <c r="C306" s="148" t="s">
        <v>19</v>
      </c>
      <c r="D306" s="148" t="n">
        <v>11676.002191</v>
      </c>
      <c r="E306" s="148" t="n">
        <v>62659.1113913</v>
      </c>
      <c r="F306" s="148" t="n">
        <v>15.7072500845417</v>
      </c>
      <c r="G306" s="148" t="n">
        <v>84.2927499154583</v>
      </c>
    </row>
    <row r="307">
      <c r="A307" s="148" t="s">
        <v>205</v>
      </c>
      <c r="B307" s="148" t="s">
        <v>206</v>
      </c>
      <c r="C307" s="148" t="s">
        <v>18</v>
      </c>
      <c r="D307" s="148" t="n">
        <v>1180.7738439</v>
      </c>
      <c r="E307" s="148" t="n">
        <v>11499.858291</v>
      </c>
      <c r="F307" s="148" t="n">
        <v>9.31163234875523</v>
      </c>
      <c r="G307" s="148" t="n">
        <v>90.6883676512448</v>
      </c>
    </row>
    <row r="308">
      <c r="A308" s="148" t="s">
        <v>205</v>
      </c>
      <c r="B308" s="148" t="s">
        <v>206</v>
      </c>
      <c r="C308" s="148" t="s">
        <v>19</v>
      </c>
      <c r="D308" s="148" t="n">
        <v>29042.4822147</v>
      </c>
      <c r="E308" s="148" t="n">
        <v>214435.0977014</v>
      </c>
      <c r="F308" s="148" t="n">
        <v>11.9281956986379</v>
      </c>
      <c r="G308" s="148" t="n">
        <v>88.0718043013621</v>
      </c>
    </row>
    <row r="309">
      <c r="A309" s="148" t="s">
        <v>207</v>
      </c>
      <c r="B309" s="148" t="s">
        <v>208</v>
      </c>
      <c r="C309" s="148" t="s">
        <v>18</v>
      </c>
      <c r="D309" s="148" t="n">
        <v>60.4237079</v>
      </c>
      <c r="E309" s="148" t="n">
        <v>832.5300736</v>
      </c>
      <c r="F309" s="148" t="n">
        <v>6.76672288665368</v>
      </c>
      <c r="G309" s="148" t="n">
        <v>93.2332771133463</v>
      </c>
    </row>
    <row r="310">
      <c r="A310" s="148" t="s">
        <v>207</v>
      </c>
      <c r="B310" s="148" t="s">
        <v>208</v>
      </c>
      <c r="C310" s="148" t="s">
        <v>19</v>
      </c>
      <c r="D310" s="148" t="n">
        <v>8520.2234533</v>
      </c>
      <c r="E310" s="148" t="n">
        <v>68158.7928997</v>
      </c>
      <c r="F310" s="148" t="n">
        <v>11.1115450595718</v>
      </c>
      <c r="G310" s="148" t="n">
        <v>88.8884549404282</v>
      </c>
    </row>
    <row r="311">
      <c r="A311" s="148" t="s">
        <v>209</v>
      </c>
      <c r="B311" s="148" t="s">
        <v>210</v>
      </c>
      <c r="C311" s="148" t="s">
        <v>18</v>
      </c>
      <c r="D311" s="148" t="n">
        <v>290.3521882</v>
      </c>
      <c r="E311" s="148" t="n">
        <v>4268.1796392</v>
      </c>
      <c r="F311" s="148" t="n">
        <v>6.36942329665832</v>
      </c>
      <c r="G311" s="148" t="n">
        <v>93.6305767033417</v>
      </c>
    </row>
    <row r="312">
      <c r="A312" s="148" t="s">
        <v>209</v>
      </c>
      <c r="B312" s="148" t="s">
        <v>210</v>
      </c>
      <c r="C312" s="148" t="s">
        <v>19</v>
      </c>
      <c r="D312" s="148" t="n">
        <v>16735.3218327</v>
      </c>
      <c r="E312" s="148" t="n">
        <v>130990.5935881</v>
      </c>
      <c r="F312" s="148" t="n">
        <v>11.3286296348404</v>
      </c>
      <c r="G312" s="148" t="n">
        <v>88.6713703651596</v>
      </c>
    </row>
    <row r="313">
      <c r="A313" s="148" t="s">
        <v>211</v>
      </c>
      <c r="B313" s="148" t="s">
        <v>212</v>
      </c>
      <c r="C313" s="148" t="s">
        <v>18</v>
      </c>
      <c r="D313" s="148" t="n">
        <v>1141.8632745</v>
      </c>
      <c r="E313" s="148" t="n">
        <v>8311.9301904</v>
      </c>
      <c r="F313" s="148" t="n">
        <v>12.0783606997498</v>
      </c>
      <c r="G313" s="148" t="n">
        <v>87.9216393002502</v>
      </c>
    </row>
    <row r="314">
      <c r="A314" s="148" t="s">
        <v>211</v>
      </c>
      <c r="B314" s="148" t="s">
        <v>212</v>
      </c>
      <c r="C314" s="148" t="s">
        <v>19</v>
      </c>
      <c r="D314" s="148" t="n">
        <v>14919.870158</v>
      </c>
      <c r="E314" s="148" t="n">
        <v>98151.7318848</v>
      </c>
      <c r="F314" s="148" t="n">
        <v>13.195063913884</v>
      </c>
      <c r="G314" s="148" t="n">
        <v>86.804936086116</v>
      </c>
    </row>
    <row r="315">
      <c r="A315" s="148" t="s">
        <v>213</v>
      </c>
      <c r="B315" s="148" t="s">
        <v>214</v>
      </c>
      <c r="C315" s="148" t="s">
        <v>18</v>
      </c>
      <c r="D315" s="148" t="n">
        <v>565.7765026</v>
      </c>
      <c r="E315" s="148" t="n">
        <v>4261.0228703</v>
      </c>
      <c r="F315" s="148" t="n">
        <v>11.7215665887533</v>
      </c>
      <c r="G315" s="148" t="n">
        <v>88.2784334112467</v>
      </c>
    </row>
    <row r="316">
      <c r="A316" s="148" t="s">
        <v>213</v>
      </c>
      <c r="B316" s="148" t="s">
        <v>214</v>
      </c>
      <c r="C316" s="148" t="s">
        <v>19</v>
      </c>
      <c r="D316" s="148" t="n">
        <v>16074.3146256</v>
      </c>
      <c r="E316" s="148" t="n">
        <v>101975.0900201</v>
      </c>
      <c r="F316" s="148" t="n">
        <v>13.6165994854812</v>
      </c>
      <c r="G316" s="148" t="n">
        <v>86.3834005145188</v>
      </c>
    </row>
    <row r="317">
      <c r="A317" s="148" t="s">
        <v>215</v>
      </c>
      <c r="B317" s="148" t="s">
        <v>216</v>
      </c>
      <c r="C317" s="148" t="s">
        <v>18</v>
      </c>
      <c r="D317" s="148" t="n">
        <v>176.3941156</v>
      </c>
      <c r="E317" s="148" t="n">
        <v>1667.4983752</v>
      </c>
      <c r="F317" s="148" t="n">
        <v>9.56639915180027</v>
      </c>
      <c r="G317" s="148" t="n">
        <v>90.4336008481997</v>
      </c>
    </row>
    <row r="318">
      <c r="A318" s="148" t="s">
        <v>215</v>
      </c>
      <c r="B318" s="148" t="s">
        <v>216</v>
      </c>
      <c r="C318" s="148" t="s">
        <v>19</v>
      </c>
      <c r="D318" s="148" t="n">
        <v>4645.9196753</v>
      </c>
      <c r="E318" s="148" t="n">
        <v>23279.2296747</v>
      </c>
      <c r="F318" s="148" t="n">
        <v>16.637045041623</v>
      </c>
      <c r="G318" s="148" t="n">
        <v>83.362954958377</v>
      </c>
    </row>
    <row r="319">
      <c r="A319" s="148" t="s">
        <v>217</v>
      </c>
      <c r="B319" s="148" t="s">
        <v>218</v>
      </c>
      <c r="C319" s="148" t="s">
        <v>18</v>
      </c>
      <c r="D319" s="148" t="n">
        <v>111.9325132</v>
      </c>
      <c r="E319" s="148" t="n">
        <v>1333.1942888</v>
      </c>
      <c r="F319" s="148" t="n">
        <v>7.74551499875926</v>
      </c>
      <c r="G319" s="148" t="n">
        <v>92.2544850012408</v>
      </c>
    </row>
    <row r="320">
      <c r="A320" s="148" t="s">
        <v>217</v>
      </c>
      <c r="B320" s="148" t="s">
        <v>218</v>
      </c>
      <c r="C320" s="148" t="s">
        <v>19</v>
      </c>
      <c r="D320" s="148" t="n">
        <v>6931.544831</v>
      </c>
      <c r="E320" s="148" t="n">
        <v>47535.9535578</v>
      </c>
      <c r="F320" s="148" t="n">
        <v>12.7260201699025</v>
      </c>
      <c r="G320" s="148" t="n">
        <v>87.2739798300975</v>
      </c>
    </row>
    <row r="321">
      <c r="A321" s="148" t="s">
        <v>219</v>
      </c>
      <c r="B321" s="148" t="s">
        <v>220</v>
      </c>
      <c r="C321" s="148" t="s">
        <v>18</v>
      </c>
      <c r="D321" s="148" t="n">
        <v>150.5281184</v>
      </c>
      <c r="E321" s="148" t="n">
        <v>376.0155615</v>
      </c>
      <c r="F321" s="148" t="n">
        <v>28.5879641416621</v>
      </c>
      <c r="G321" s="148" t="n">
        <v>71.4120358583379</v>
      </c>
    </row>
    <row r="322">
      <c r="A322" s="148" t="s">
        <v>219</v>
      </c>
      <c r="B322" s="148" t="s">
        <v>220</v>
      </c>
      <c r="C322" s="148" t="s">
        <v>19</v>
      </c>
      <c r="D322" s="148" t="n">
        <v>2753.7219219</v>
      </c>
      <c r="E322" s="148" t="n">
        <v>23115.9701041</v>
      </c>
      <c r="F322" s="148" t="n">
        <v>10.6445871838459</v>
      </c>
      <c r="G322" s="148" t="n">
        <v>89.3554128161541</v>
      </c>
    </row>
    <row r="323">
      <c r="A323" s="148" t="s">
        <v>221</v>
      </c>
      <c r="B323" s="148" t="s">
        <v>222</v>
      </c>
      <c r="C323" s="148" t="s">
        <v>18</v>
      </c>
      <c r="D323" s="148" t="n">
        <v>1357.2855819</v>
      </c>
      <c r="E323" s="148" t="n">
        <v>4226.2934866</v>
      </c>
      <c r="F323" s="148" t="n">
        <v>24.3085226384128</v>
      </c>
      <c r="G323" s="148" t="n">
        <v>75.6914773615872</v>
      </c>
    </row>
    <row r="324">
      <c r="A324" s="148" t="s">
        <v>221</v>
      </c>
      <c r="B324" s="148" t="s">
        <v>222</v>
      </c>
      <c r="C324" s="148" t="s">
        <v>19</v>
      </c>
      <c r="D324" s="148" t="n">
        <v>17140.3595746</v>
      </c>
      <c r="E324" s="148" t="n">
        <v>92736.4655825</v>
      </c>
      <c r="F324" s="148" t="n">
        <v>15.5996130668073</v>
      </c>
      <c r="G324" s="148" t="n">
        <v>84.4003869331927</v>
      </c>
    </row>
    <row r="325">
      <c r="A325" s="148" t="s">
        <v>223</v>
      </c>
      <c r="B325" s="148" t="s">
        <v>224</v>
      </c>
      <c r="C325" s="148" t="s">
        <v>18</v>
      </c>
      <c r="D325" s="148" t="n">
        <v>712.6294003</v>
      </c>
      <c r="E325" s="148" t="n">
        <v>4952.9080621</v>
      </c>
      <c r="F325" s="148" t="n">
        <v>12.5783194450561</v>
      </c>
      <c r="G325" s="148" t="n">
        <v>87.4216805549438</v>
      </c>
    </row>
    <row r="326">
      <c r="A326" s="148" t="s">
        <v>223</v>
      </c>
      <c r="B326" s="148" t="s">
        <v>224</v>
      </c>
      <c r="C326" s="148" t="s">
        <v>19</v>
      </c>
      <c r="D326" s="148" t="n">
        <v>8032.3392708</v>
      </c>
      <c r="E326" s="148" t="n">
        <v>34616.8878356</v>
      </c>
      <c r="F326" s="148" t="n">
        <v>18.8334931621648</v>
      </c>
      <c r="G326" s="148" t="n">
        <v>81.1665068378351</v>
      </c>
    </row>
    <row r="327">
      <c r="A327" s="148" t="s">
        <v>225</v>
      </c>
      <c r="B327" s="148" t="s">
        <v>226</v>
      </c>
      <c r="C327" s="148" t="s">
        <v>18</v>
      </c>
      <c r="D327" s="148" t="n">
        <v>253.2265101</v>
      </c>
      <c r="E327" s="148" t="n">
        <v>3370.4281834</v>
      </c>
      <c r="F327" s="148" t="n">
        <v>6.98815233565797</v>
      </c>
      <c r="G327" s="148" t="n">
        <v>93.011847664342</v>
      </c>
    </row>
    <row r="328">
      <c r="A328" s="148" t="s">
        <v>225</v>
      </c>
      <c r="B328" s="148" t="s">
        <v>226</v>
      </c>
      <c r="C328" s="148" t="s">
        <v>19</v>
      </c>
      <c r="D328" s="148" t="n">
        <v>4698.796177</v>
      </c>
      <c r="E328" s="148" t="n">
        <v>46583.8357786</v>
      </c>
      <c r="F328" s="148" t="n">
        <v>9.16254879638037</v>
      </c>
      <c r="G328" s="148" t="n">
        <v>90.8374512036196</v>
      </c>
    </row>
    <row r="329">
      <c r="A329" s="148" t="s">
        <v>227</v>
      </c>
      <c r="B329" s="148" t="s">
        <v>228</v>
      </c>
      <c r="C329" s="148" t="s">
        <v>18</v>
      </c>
      <c r="D329" s="148" t="n">
        <v>3413.3080725</v>
      </c>
      <c r="E329" s="148" t="n">
        <v>11206.679719</v>
      </c>
      <c r="F329" s="148" t="n">
        <v>23.346859937082</v>
      </c>
      <c r="G329" s="148" t="n">
        <v>76.653140062918</v>
      </c>
    </row>
    <row r="330">
      <c r="A330" s="148" t="s">
        <v>227</v>
      </c>
      <c r="B330" s="148" t="s">
        <v>228</v>
      </c>
      <c r="C330" s="148" t="s">
        <v>19</v>
      </c>
      <c r="D330" s="148" t="n">
        <v>14905.947185</v>
      </c>
      <c r="E330" s="148" t="n">
        <v>89041.3942562</v>
      </c>
      <c r="F330" s="148" t="n">
        <v>14.3399022796864</v>
      </c>
      <c r="G330" s="148" t="n">
        <v>85.6600977203137</v>
      </c>
    </row>
    <row r="331">
      <c r="A331" s="148" t="s">
        <v>229</v>
      </c>
      <c r="B331" s="148" t="s">
        <v>230</v>
      </c>
      <c r="C331" s="148" t="s">
        <v>18</v>
      </c>
      <c r="D331" s="148" t="n">
        <v>68.5935888</v>
      </c>
      <c r="E331" s="148" t="n">
        <v>651.9784261</v>
      </c>
      <c r="F331" s="148" t="n">
        <v>9.5193245618232</v>
      </c>
      <c r="G331" s="148" t="n">
        <v>90.4806754381768</v>
      </c>
    </row>
    <row r="332">
      <c r="A332" s="148" t="s">
        <v>229</v>
      </c>
      <c r="B332" s="148" t="s">
        <v>230</v>
      </c>
      <c r="C332" s="148" t="s">
        <v>19</v>
      </c>
      <c r="D332" s="148" t="n">
        <v>3549.3786775</v>
      </c>
      <c r="E332" s="148" t="n">
        <v>23559.4440447</v>
      </c>
      <c r="F332" s="148" t="n">
        <v>13.0930756893155</v>
      </c>
      <c r="G332" s="148" t="n">
        <v>86.9069243106845</v>
      </c>
    </row>
    <row r="333">
      <c r="A333" s="148" t="s">
        <v>231</v>
      </c>
      <c r="B333" s="148" t="s">
        <v>232</v>
      </c>
      <c r="C333" s="148" t="s">
        <v>18</v>
      </c>
      <c r="D333" s="148" t="n">
        <v>2346.0820078</v>
      </c>
      <c r="E333" s="148" t="n">
        <v>14118.8161492</v>
      </c>
      <c r="F333" s="148" t="n">
        <v>14.2489919186203</v>
      </c>
      <c r="G333" s="148" t="n">
        <v>85.7510080813797</v>
      </c>
    </row>
    <row r="334">
      <c r="A334" s="148" t="s">
        <v>231</v>
      </c>
      <c r="B334" s="148" t="s">
        <v>232</v>
      </c>
      <c r="C334" s="148" t="s">
        <v>19</v>
      </c>
      <c r="D334" s="148" t="n">
        <v>23695.9212867</v>
      </c>
      <c r="E334" s="148" t="n">
        <v>131665.4668742</v>
      </c>
      <c r="F334" s="148" t="n">
        <v>15.2521302539852</v>
      </c>
      <c r="G334" s="148" t="n">
        <v>84.7478697460148</v>
      </c>
    </row>
    <row r="335">
      <c r="A335" s="148" t="s">
        <v>233</v>
      </c>
      <c r="B335" s="148" t="s">
        <v>234</v>
      </c>
      <c r="C335" s="148" t="s">
        <v>18</v>
      </c>
      <c r="D335" s="148" t="n">
        <v>940.1265037</v>
      </c>
      <c r="E335" s="148" t="n">
        <v>13669.3946596</v>
      </c>
      <c r="F335" s="148" t="n">
        <v>6.43502612571351</v>
      </c>
      <c r="G335" s="148" t="n">
        <v>93.5649738742865</v>
      </c>
    </row>
    <row r="336">
      <c r="A336" s="148" t="s">
        <v>233</v>
      </c>
      <c r="B336" s="148" t="s">
        <v>234</v>
      </c>
      <c r="C336" s="148" t="s">
        <v>19</v>
      </c>
      <c r="D336" s="148" t="n">
        <v>19209.233926</v>
      </c>
      <c r="E336" s="148" t="n">
        <v>170572.0060726</v>
      </c>
      <c r="F336" s="148" t="n">
        <v>10.1217770134402</v>
      </c>
      <c r="G336" s="148" t="n">
        <v>89.8782229865598</v>
      </c>
    </row>
    <row r="337">
      <c r="A337" s="148" t="s">
        <v>235</v>
      </c>
      <c r="B337" s="148" t="s">
        <v>236</v>
      </c>
      <c r="C337" s="148" t="s">
        <v>18</v>
      </c>
      <c r="D337" s="148" t="n">
        <v>1706.4169818</v>
      </c>
      <c r="E337" s="148" t="n">
        <v>7375.0173865</v>
      </c>
      <c r="F337" s="148" t="n">
        <v>18.7901702814314</v>
      </c>
      <c r="G337" s="148" t="n">
        <v>81.2098297185686</v>
      </c>
    </row>
    <row r="338">
      <c r="A338" s="148" t="s">
        <v>235</v>
      </c>
      <c r="B338" s="148" t="s">
        <v>236</v>
      </c>
      <c r="C338" s="148" t="s">
        <v>19</v>
      </c>
      <c r="D338" s="148" t="n">
        <v>16488.3128113</v>
      </c>
      <c r="E338" s="148" t="n">
        <v>95988.2643222</v>
      </c>
      <c r="F338" s="148" t="n">
        <v>14.6593301747881</v>
      </c>
      <c r="G338" s="148" t="n">
        <v>85.3406698252119</v>
      </c>
    </row>
    <row r="339">
      <c r="A339" s="148" t="s">
        <v>237</v>
      </c>
      <c r="B339" s="148" t="s">
        <v>238</v>
      </c>
      <c r="C339" s="148" t="s">
        <v>18</v>
      </c>
      <c r="D339" s="148" t="n">
        <v>1459.289087</v>
      </c>
      <c r="E339" s="148" t="n">
        <v>5666.2604116</v>
      </c>
      <c r="F339" s="148" t="n">
        <v>20.4796708981773</v>
      </c>
      <c r="G339" s="148" t="n">
        <v>79.5203291018227</v>
      </c>
    </row>
    <row r="340">
      <c r="A340" s="148" t="s">
        <v>237</v>
      </c>
      <c r="B340" s="148" t="s">
        <v>238</v>
      </c>
      <c r="C340" s="148" t="s">
        <v>19</v>
      </c>
      <c r="D340" s="148" t="n">
        <v>16255.6654887</v>
      </c>
      <c r="E340" s="148" t="n">
        <v>71641.7089137</v>
      </c>
      <c r="F340" s="148" t="n">
        <v>18.4939147491261</v>
      </c>
      <c r="G340" s="148" t="n">
        <v>81.506085250874</v>
      </c>
    </row>
    <row r="341">
      <c r="A341" s="148" t="s">
        <v>239</v>
      </c>
      <c r="B341" s="148" t="s">
        <v>240</v>
      </c>
      <c r="C341" s="148" t="s">
        <v>18</v>
      </c>
      <c r="D341" s="148" t="n">
        <v>279.462986</v>
      </c>
      <c r="E341" s="148" t="n">
        <v>1384.6635529</v>
      </c>
      <c r="F341" s="148" t="n">
        <v>16.7933735486682</v>
      </c>
      <c r="G341" s="148" t="n">
        <v>83.2066264513318</v>
      </c>
    </row>
    <row r="342">
      <c r="A342" s="148" t="s">
        <v>239</v>
      </c>
      <c r="B342" s="148" t="s">
        <v>240</v>
      </c>
      <c r="C342" s="148" t="s">
        <v>19</v>
      </c>
      <c r="D342" s="148" t="n">
        <v>2403.5018396</v>
      </c>
      <c r="E342" s="148" t="n">
        <v>10597.338845</v>
      </c>
      <c r="F342" s="148" t="n">
        <v>18.4872801529446</v>
      </c>
      <c r="G342" s="148" t="n">
        <v>81.5127198470554</v>
      </c>
    </row>
    <row r="343">
      <c r="A343" s="148" t="s">
        <v>241</v>
      </c>
      <c r="B343" s="148" t="s">
        <v>242</v>
      </c>
      <c r="C343" s="148" t="s">
        <v>18</v>
      </c>
      <c r="D343" s="148" t="n">
        <v>115.0471872</v>
      </c>
      <c r="E343" s="148" t="n">
        <v>667.3478882</v>
      </c>
      <c r="F343" s="148" t="n">
        <v>14.7044876453475</v>
      </c>
      <c r="G343" s="148" t="n">
        <v>85.2955123546525</v>
      </c>
    </row>
    <row r="344">
      <c r="A344" s="148" t="s">
        <v>241</v>
      </c>
      <c r="B344" s="148" t="s">
        <v>242</v>
      </c>
      <c r="C344" s="148" t="s">
        <v>19</v>
      </c>
      <c r="D344" s="148" t="n">
        <v>1314.2111252</v>
      </c>
      <c r="E344" s="148" t="n">
        <v>9223.0416224</v>
      </c>
      <c r="F344" s="148" t="n">
        <v>12.4720470950014</v>
      </c>
      <c r="G344" s="148" t="n">
        <v>87.5279529049986</v>
      </c>
    </row>
    <row r="345">
      <c r="A345" s="148" t="s">
        <v>243</v>
      </c>
      <c r="B345" s="148" t="s">
        <v>244</v>
      </c>
      <c r="C345" s="148" t="s">
        <v>18</v>
      </c>
      <c r="D345" s="148" t="n">
        <v>184.5946734</v>
      </c>
      <c r="E345" s="148" t="n">
        <v>726.868183</v>
      </c>
      <c r="F345" s="148" t="n">
        <v>20.25257223636</v>
      </c>
      <c r="G345" s="148" t="n">
        <v>79.74742776364</v>
      </c>
    </row>
    <row r="346">
      <c r="A346" s="148" t="s">
        <v>243</v>
      </c>
      <c r="B346" s="148" t="s">
        <v>244</v>
      </c>
      <c r="C346" s="148" t="s">
        <v>19</v>
      </c>
      <c r="D346" s="148" t="n">
        <v>2647.8738543</v>
      </c>
      <c r="E346" s="148" t="n">
        <v>13063.1610759</v>
      </c>
      <c r="F346" s="148" t="n">
        <v>16.8535928159017</v>
      </c>
      <c r="G346" s="148" t="n">
        <v>83.1464071840983</v>
      </c>
    </row>
    <row r="347">
      <c r="A347" s="148" t="s">
        <v>245</v>
      </c>
      <c r="B347" s="148" t="s">
        <v>246</v>
      </c>
      <c r="C347" s="148" t="s">
        <v>18</v>
      </c>
      <c r="D347" s="148" t="n">
        <v>450.1300545</v>
      </c>
      <c r="E347" s="148" t="n">
        <v>1114.238439</v>
      </c>
      <c r="F347" s="148" t="n">
        <v>28.7739146096527</v>
      </c>
      <c r="G347" s="148" t="n">
        <v>71.2260853903473</v>
      </c>
    </row>
    <row r="348">
      <c r="A348" s="148" t="s">
        <v>245</v>
      </c>
      <c r="B348" s="148" t="s">
        <v>246</v>
      </c>
      <c r="C348" s="148" t="s">
        <v>19</v>
      </c>
      <c r="D348" s="148" t="n">
        <v>3938.0127075</v>
      </c>
      <c r="E348" s="148" t="n">
        <v>12543.7914675</v>
      </c>
      <c r="F348" s="148" t="n">
        <v>23.8930924411374</v>
      </c>
      <c r="G348" s="148" t="n">
        <v>76.1069075588626</v>
      </c>
    </row>
    <row r="349">
      <c r="A349" s="148" t="s">
        <v>247</v>
      </c>
      <c r="B349" s="148" t="s">
        <v>248</v>
      </c>
      <c r="C349" s="148" t="s">
        <v>18</v>
      </c>
      <c r="D349" s="148" t="n">
        <v>1676.6497919</v>
      </c>
      <c r="E349" s="148" t="n">
        <v>3868.6217657</v>
      </c>
      <c r="F349" s="148" t="n">
        <v>30.2356660892845</v>
      </c>
      <c r="G349" s="148" t="n">
        <v>69.7643339107155</v>
      </c>
    </row>
    <row r="350">
      <c r="A350" s="148" t="s">
        <v>247</v>
      </c>
      <c r="B350" s="148" t="s">
        <v>248</v>
      </c>
      <c r="C350" s="148" t="s">
        <v>19</v>
      </c>
      <c r="D350" s="148" t="n">
        <v>10400.844874</v>
      </c>
      <c r="E350" s="148" t="n">
        <v>23127.5844929</v>
      </c>
      <c r="F350" s="148" t="n">
        <v>31.0209725608798</v>
      </c>
      <c r="G350" s="148" t="n">
        <v>68.9790274391202</v>
      </c>
    </row>
    <row r="351">
      <c r="A351" s="148" t="s">
        <v>249</v>
      </c>
      <c r="B351" s="148" t="s">
        <v>250</v>
      </c>
      <c r="C351" s="148" t="s">
        <v>18</v>
      </c>
      <c r="D351" s="148" t="n">
        <v>28.7386573</v>
      </c>
      <c r="E351" s="148" t="n">
        <v>702.6943156</v>
      </c>
      <c r="F351" s="148" t="n">
        <v>3.92908965890017</v>
      </c>
      <c r="G351" s="148" t="n">
        <v>96.0709103410998</v>
      </c>
    </row>
    <row r="352">
      <c r="A352" s="148" t="s">
        <v>249</v>
      </c>
      <c r="B352" s="148" t="s">
        <v>250</v>
      </c>
      <c r="C352" s="148" t="s">
        <v>19</v>
      </c>
      <c r="D352" s="148" t="n">
        <v>6188.884838</v>
      </c>
      <c r="E352" s="148" t="n">
        <v>32384.5160918</v>
      </c>
      <c r="F352" s="148" t="n">
        <v>16.0444365516621</v>
      </c>
      <c r="G352" s="148" t="n">
        <v>83.9555634483379</v>
      </c>
    </row>
    <row r="353">
      <c r="A353" s="148" t="s">
        <v>251</v>
      </c>
      <c r="B353" s="148" t="s">
        <v>252</v>
      </c>
      <c r="C353" s="148" t="s">
        <v>18</v>
      </c>
      <c r="D353" s="148" t="n">
        <v>215.0129799</v>
      </c>
      <c r="E353" s="148" t="n">
        <v>151.4241023</v>
      </c>
      <c r="F353" s="148" t="n">
        <v>58.6766433705655</v>
      </c>
      <c r="G353" s="148" t="n">
        <v>41.3233566294345</v>
      </c>
    </row>
    <row r="354">
      <c r="A354" s="148" t="s">
        <v>251</v>
      </c>
      <c r="B354" s="148" t="s">
        <v>252</v>
      </c>
      <c r="C354" s="148" t="s">
        <v>19</v>
      </c>
      <c r="D354" s="148" t="n">
        <v>4726.4750497</v>
      </c>
      <c r="E354" s="148" t="n">
        <v>31005.8806338</v>
      </c>
      <c r="F354" s="148" t="n">
        <v>13.2274375962359</v>
      </c>
      <c r="G354" s="148" t="n">
        <v>86.7725624037642</v>
      </c>
    </row>
    <row r="355">
      <c r="A355" s="148" t="s">
        <v>253</v>
      </c>
      <c r="B355" s="148" t="s">
        <v>254</v>
      </c>
      <c r="C355" s="148" t="s">
        <v>18</v>
      </c>
      <c r="D355" s="148" t="n">
        <v>19.5828426</v>
      </c>
      <c r="E355" s="148" t="n">
        <v>89.1789383</v>
      </c>
      <c r="F355" s="148" t="n">
        <v>18.0052610742052</v>
      </c>
      <c r="G355" s="148" t="n">
        <v>81.9947389257948</v>
      </c>
    </row>
    <row r="356">
      <c r="A356" s="148" t="s">
        <v>253</v>
      </c>
      <c r="B356" s="148" t="s">
        <v>254</v>
      </c>
      <c r="C356" s="148" t="s">
        <v>19</v>
      </c>
      <c r="D356" s="148" t="n">
        <v>3485.7884409</v>
      </c>
      <c r="E356" s="148" t="n">
        <v>24110.4163788</v>
      </c>
      <c r="F356" s="148" t="n">
        <v>12.6314051648566</v>
      </c>
      <c r="G356" s="148" t="n">
        <v>87.3685948351434</v>
      </c>
    </row>
    <row r="357">
      <c r="A357" s="148" t="s">
        <v>255</v>
      </c>
      <c r="B357" s="148" t="s">
        <v>256</v>
      </c>
      <c r="C357" s="148" t="s">
        <v>18</v>
      </c>
      <c r="D357" s="148" t="n">
        <v>798.1123596</v>
      </c>
      <c r="E357" s="148" t="n">
        <v>2557.321841</v>
      </c>
      <c r="F357" s="148" t="n">
        <v>23.785665636277</v>
      </c>
      <c r="G357" s="148" t="n">
        <v>76.214334363723</v>
      </c>
    </row>
    <row r="358">
      <c r="A358" s="148" t="s">
        <v>255</v>
      </c>
      <c r="B358" s="148" t="s">
        <v>256</v>
      </c>
      <c r="C358" s="148" t="s">
        <v>19</v>
      </c>
      <c r="D358" s="148" t="n">
        <v>7719.8176836</v>
      </c>
      <c r="E358" s="148" t="n">
        <v>23700.3952983</v>
      </c>
      <c r="F358" s="148" t="n">
        <v>24.56959056276</v>
      </c>
      <c r="G358" s="148" t="n">
        <v>75.43040943724</v>
      </c>
    </row>
    <row r="359">
      <c r="A359" s="148" t="s">
        <v>257</v>
      </c>
      <c r="B359" s="148" t="s">
        <v>258</v>
      </c>
      <c r="C359" s="148" t="s">
        <v>18</v>
      </c>
      <c r="D359" s="148" t="n">
        <v>9.4881877</v>
      </c>
      <c r="E359" s="148" t="n">
        <v>99.873853</v>
      </c>
      <c r="F359" s="148" t="n">
        <v>8.67594243785906</v>
      </c>
      <c r="G359" s="148" t="n">
        <v>91.3240575621409</v>
      </c>
    </row>
    <row r="360">
      <c r="A360" s="148" t="s">
        <v>257</v>
      </c>
      <c r="B360" s="148" t="s">
        <v>258</v>
      </c>
      <c r="C360" s="148" t="s">
        <v>19</v>
      </c>
      <c r="D360" s="148" t="n">
        <v>3584.897268</v>
      </c>
      <c r="E360" s="148" t="n">
        <v>23806.1953988</v>
      </c>
      <c r="F360" s="148" t="n">
        <v>13.0878213279354</v>
      </c>
      <c r="G360" s="148" t="n">
        <v>86.9121786720646</v>
      </c>
    </row>
    <row r="361">
      <c r="A361" s="148" t="s">
        <v>259</v>
      </c>
      <c r="B361" s="148" t="s">
        <v>260</v>
      </c>
      <c r="C361" s="148" t="s">
        <v>18</v>
      </c>
      <c r="D361" s="148" t="n">
        <v>0</v>
      </c>
      <c r="E361" s="148" t="n">
        <v>40.2134193</v>
      </c>
      <c r="F361" s="148" t="n">
        <v>0</v>
      </c>
      <c r="G361" s="148" t="n">
        <v>100</v>
      </c>
    </row>
    <row r="362">
      <c r="A362" s="148" t="s">
        <v>259</v>
      </c>
      <c r="B362" s="148" t="s">
        <v>260</v>
      </c>
      <c r="C362" s="148" t="s">
        <v>19</v>
      </c>
      <c r="D362" s="148" t="n">
        <v>2102.4063059</v>
      </c>
      <c r="E362" s="148" t="n">
        <v>21389.9783637</v>
      </c>
      <c r="F362" s="148" t="n">
        <v>8.94930989539172</v>
      </c>
      <c r="G362" s="148" t="n">
        <v>91.0506901046083</v>
      </c>
    </row>
    <row r="363">
      <c r="A363" s="148" t="s">
        <v>261</v>
      </c>
      <c r="B363" s="148" t="s">
        <v>262</v>
      </c>
      <c r="C363" s="148" t="s">
        <v>18</v>
      </c>
      <c r="D363" s="148" t="n">
        <v>0</v>
      </c>
      <c r="E363" s="148" t="n">
        <v>65.972811</v>
      </c>
      <c r="F363" s="148" t="n">
        <v>0</v>
      </c>
      <c r="G363" s="148" t="n">
        <v>100</v>
      </c>
    </row>
    <row r="364">
      <c r="A364" s="148" t="s">
        <v>261</v>
      </c>
      <c r="B364" s="148" t="s">
        <v>262</v>
      </c>
      <c r="C364" s="148" t="s">
        <v>19</v>
      </c>
      <c r="D364" s="148" t="n">
        <v>3225.7837422</v>
      </c>
      <c r="E364" s="148" t="n">
        <v>39087.3959097</v>
      </c>
      <c r="F364" s="148" t="n">
        <v>7.62359096796251</v>
      </c>
      <c r="G364" s="148" t="n">
        <v>92.3764090320375</v>
      </c>
    </row>
    <row r="365">
      <c r="A365" s="148" t="s">
        <v>263</v>
      </c>
      <c r="B365" s="148" t="s">
        <v>264</v>
      </c>
      <c r="C365" s="148" t="s">
        <v>18</v>
      </c>
      <c r="D365" s="148" t="n">
        <v>0</v>
      </c>
      <c r="E365" s="148" t="n">
        <v>51.2065344</v>
      </c>
      <c r="F365" s="148" t="n">
        <v>0</v>
      </c>
      <c r="G365" s="148" t="n">
        <v>100</v>
      </c>
    </row>
    <row r="366">
      <c r="A366" s="148" t="s">
        <v>263</v>
      </c>
      <c r="B366" s="148" t="s">
        <v>264</v>
      </c>
      <c r="C366" s="148" t="s">
        <v>19</v>
      </c>
      <c r="D366" s="148" t="n">
        <v>3189.8872252</v>
      </c>
      <c r="E366" s="148" t="n">
        <v>42655.4299634</v>
      </c>
      <c r="F366" s="148" t="n">
        <v>6.95793468300663</v>
      </c>
      <c r="G366" s="148" t="n">
        <v>93.0420653169934</v>
      </c>
    </row>
    <row r="367">
      <c r="A367" s="148" t="s">
        <v>265</v>
      </c>
      <c r="B367" s="148" t="s">
        <v>266</v>
      </c>
      <c r="C367" s="148" t="s">
        <v>18</v>
      </c>
      <c r="D367" s="148" t="n">
        <v>16.4264549</v>
      </c>
      <c r="E367" s="148" t="n">
        <v>69.6257807</v>
      </c>
      <c r="F367" s="148" t="n">
        <v>19.0889345122371</v>
      </c>
      <c r="G367" s="148" t="n">
        <v>80.9110654877629</v>
      </c>
    </row>
    <row r="368">
      <c r="A368" s="148" t="s">
        <v>265</v>
      </c>
      <c r="B368" s="148" t="s">
        <v>266</v>
      </c>
      <c r="C368" s="148" t="s">
        <v>19</v>
      </c>
      <c r="D368" s="148" t="n">
        <v>3497.4099579</v>
      </c>
      <c r="E368" s="148" t="n">
        <v>37816.0782828</v>
      </c>
      <c r="F368" s="148" t="n">
        <v>8.46554020692575</v>
      </c>
      <c r="G368" s="148" t="n">
        <v>91.5344597930742</v>
      </c>
    </row>
    <row r="369">
      <c r="A369" s="148" t="s">
        <v>267</v>
      </c>
      <c r="B369" s="148" t="s">
        <v>268</v>
      </c>
      <c r="C369" s="148" t="s">
        <v>18</v>
      </c>
      <c r="D369" s="148" t="n">
        <v>13.5896479</v>
      </c>
      <c r="E369" s="148" t="n">
        <v>63.481388</v>
      </c>
      <c r="F369" s="148" t="n">
        <v>17.6326265000935</v>
      </c>
      <c r="G369" s="148" t="n">
        <v>82.3673734999065</v>
      </c>
    </row>
    <row r="370">
      <c r="A370" s="148" t="s">
        <v>267</v>
      </c>
      <c r="B370" s="148" t="s">
        <v>268</v>
      </c>
      <c r="C370" s="148" t="s">
        <v>19</v>
      </c>
      <c r="D370" s="148" t="n">
        <v>1418.1734954</v>
      </c>
      <c r="E370" s="148" t="n">
        <v>9476.8321322</v>
      </c>
      <c r="F370" s="148" t="n">
        <v>13.0167302695777</v>
      </c>
      <c r="G370" s="148" t="n">
        <v>86.9832697304223</v>
      </c>
    </row>
    <row r="371">
      <c r="A371" s="148" t="s">
        <v>269</v>
      </c>
      <c r="B371" s="148" t="s">
        <v>270</v>
      </c>
      <c r="C371" s="148" t="s">
        <v>18</v>
      </c>
      <c r="D371" s="148" t="n">
        <v>285.2057738</v>
      </c>
      <c r="E371" s="148" t="n">
        <v>2581.3705294</v>
      </c>
      <c r="F371" s="148" t="n">
        <v>9.94935224580001</v>
      </c>
      <c r="G371" s="148" t="n">
        <v>90.0506477542</v>
      </c>
    </row>
    <row r="372">
      <c r="A372" s="148" t="s">
        <v>269</v>
      </c>
      <c r="B372" s="148" t="s">
        <v>270</v>
      </c>
      <c r="C372" s="148" t="s">
        <v>19</v>
      </c>
      <c r="D372" s="148" t="n">
        <v>21127.580429</v>
      </c>
      <c r="E372" s="148" t="n">
        <v>139746.5673152</v>
      </c>
      <c r="F372" s="148" t="n">
        <v>13.1329867012531</v>
      </c>
      <c r="G372" s="148" t="n">
        <v>86.8670132987469</v>
      </c>
    </row>
    <row r="373">
      <c r="A373" s="148" t="s">
        <v>271</v>
      </c>
      <c r="B373" s="148" t="s">
        <v>272</v>
      </c>
      <c r="C373" s="148" t="s">
        <v>18</v>
      </c>
      <c r="D373" s="148" t="n">
        <v>0</v>
      </c>
      <c r="E373" s="148" t="n">
        <v>88.9290759</v>
      </c>
      <c r="F373" s="148" t="n">
        <v>0</v>
      </c>
      <c r="G373" s="148" t="n">
        <v>100</v>
      </c>
    </row>
    <row r="374">
      <c r="A374" s="148" t="s">
        <v>271</v>
      </c>
      <c r="B374" s="148" t="s">
        <v>272</v>
      </c>
      <c r="C374" s="148" t="s">
        <v>19</v>
      </c>
      <c r="D374" s="148" t="n">
        <v>9039.4962253</v>
      </c>
      <c r="E374" s="148" t="n">
        <v>81696.8885542</v>
      </c>
      <c r="F374" s="148" t="n">
        <v>9.96237203770795</v>
      </c>
      <c r="G374" s="148" t="n">
        <v>90.037627962292</v>
      </c>
    </row>
    <row r="375">
      <c r="A375" s="148" t="s">
        <v>273</v>
      </c>
      <c r="B375" s="148" t="s">
        <v>274</v>
      </c>
      <c r="C375" s="148" t="s">
        <v>18</v>
      </c>
      <c r="D375" s="148" t="n">
        <v>34.5193237</v>
      </c>
      <c r="E375" s="148" t="n">
        <v>475.4315016</v>
      </c>
      <c r="F375" s="148" t="n">
        <v>6.76914753097861</v>
      </c>
      <c r="G375" s="148" t="n">
        <v>93.2308524690214</v>
      </c>
    </row>
    <row r="376">
      <c r="A376" s="148" t="s">
        <v>273</v>
      </c>
      <c r="B376" s="148" t="s">
        <v>274</v>
      </c>
      <c r="C376" s="148" t="s">
        <v>19</v>
      </c>
      <c r="D376" s="148" t="n">
        <v>3576.7343003</v>
      </c>
      <c r="E376" s="148" t="n">
        <v>30317.8478098</v>
      </c>
      <c r="F376" s="148" t="n">
        <v>10.5525251460002</v>
      </c>
      <c r="G376" s="148" t="n">
        <v>89.4474748539998</v>
      </c>
    </row>
    <row r="377">
      <c r="A377" s="148" t="s">
        <v>275</v>
      </c>
      <c r="B377" s="148" t="s">
        <v>276</v>
      </c>
      <c r="C377" s="148" t="s">
        <v>18</v>
      </c>
      <c r="D377" s="148" t="n">
        <v>110.3983352</v>
      </c>
      <c r="E377" s="148" t="n">
        <v>444.6440664</v>
      </c>
      <c r="F377" s="148" t="n">
        <v>19.8900723407363</v>
      </c>
      <c r="G377" s="148" t="n">
        <v>80.1099276592637</v>
      </c>
    </row>
    <row r="378">
      <c r="A378" s="148" t="s">
        <v>275</v>
      </c>
      <c r="B378" s="148" t="s">
        <v>276</v>
      </c>
      <c r="C378" s="148" t="s">
        <v>19</v>
      </c>
      <c r="D378" s="148" t="n">
        <v>8883.1576389</v>
      </c>
      <c r="E378" s="148" t="n">
        <v>43998.2591293</v>
      </c>
      <c r="F378" s="148" t="n">
        <v>16.7982595433068</v>
      </c>
      <c r="G378" s="148" t="n">
        <v>83.2017404566932</v>
      </c>
    </row>
    <row r="379">
      <c r="A379" s="148" t="s">
        <v>277</v>
      </c>
      <c r="B379" s="148" t="s">
        <v>278</v>
      </c>
      <c r="C379" s="148" t="s">
        <v>18</v>
      </c>
      <c r="D379" s="148" t="n">
        <v>174.1177137</v>
      </c>
      <c r="E379" s="148" t="n">
        <v>1037.5106267</v>
      </c>
      <c r="F379" s="148" t="n">
        <v>14.370554723284</v>
      </c>
      <c r="G379" s="148" t="n">
        <v>85.629445276716</v>
      </c>
    </row>
    <row r="380">
      <c r="A380" s="148" t="s">
        <v>277</v>
      </c>
      <c r="B380" s="148" t="s">
        <v>278</v>
      </c>
      <c r="C380" s="148" t="s">
        <v>19</v>
      </c>
      <c r="D380" s="148" t="n">
        <v>12591.7827094</v>
      </c>
      <c r="E380" s="148" t="n">
        <v>52811.2873072</v>
      </c>
      <c r="F380" s="148" t="n">
        <v>19.2525866235393</v>
      </c>
      <c r="G380" s="148" t="n">
        <v>80.7474133764607</v>
      </c>
    </row>
    <row r="381">
      <c r="A381" s="148" t="s">
        <v>279</v>
      </c>
      <c r="B381" s="148" t="s">
        <v>280</v>
      </c>
      <c r="C381" s="148" t="s">
        <v>18</v>
      </c>
      <c r="D381" s="148" t="n">
        <v>12.6001402</v>
      </c>
      <c r="E381" s="148" t="n">
        <v>98.740286</v>
      </c>
      <c r="F381" s="148" t="n">
        <v>11.3167702244704</v>
      </c>
      <c r="G381" s="148" t="n">
        <v>88.6832297755296</v>
      </c>
    </row>
    <row r="382">
      <c r="A382" s="148" t="s">
        <v>279</v>
      </c>
      <c r="B382" s="148" t="s">
        <v>280</v>
      </c>
      <c r="C382" s="148" t="s">
        <v>19</v>
      </c>
      <c r="D382" s="148" t="n">
        <v>2475.355598</v>
      </c>
      <c r="E382" s="148" t="n">
        <v>39284.713294</v>
      </c>
      <c r="F382" s="148" t="n">
        <v>5.92756588692842</v>
      </c>
      <c r="G382" s="148" t="n">
        <v>94.0724341130716</v>
      </c>
    </row>
    <row r="383">
      <c r="A383" s="148" t="s">
        <v>281</v>
      </c>
      <c r="B383" s="148" t="s">
        <v>282</v>
      </c>
      <c r="C383" s="148" t="s">
        <v>18</v>
      </c>
      <c r="D383" s="148" t="n">
        <v>173.0642873</v>
      </c>
      <c r="E383" s="148" t="n">
        <v>654.9346321</v>
      </c>
      <c r="F383" s="148" t="n">
        <v>20.9015112514167</v>
      </c>
      <c r="G383" s="148" t="n">
        <v>79.0984887485833</v>
      </c>
    </row>
    <row r="384">
      <c r="A384" s="148" t="s">
        <v>281</v>
      </c>
      <c r="B384" s="148" t="s">
        <v>282</v>
      </c>
      <c r="C384" s="148" t="s">
        <v>19</v>
      </c>
      <c r="D384" s="148" t="n">
        <v>3070.2286695</v>
      </c>
      <c r="E384" s="148" t="n">
        <v>13399.5027272</v>
      </c>
      <c r="F384" s="148" t="n">
        <v>18.6416438468157</v>
      </c>
      <c r="G384" s="148" t="n">
        <v>81.3583561531843</v>
      </c>
    </row>
    <row r="385">
      <c r="A385" s="148" t="s">
        <v>283</v>
      </c>
      <c r="B385" s="148" t="s">
        <v>284</v>
      </c>
      <c r="C385" s="148" t="s">
        <v>18</v>
      </c>
      <c r="D385" s="148" t="n">
        <v>35.9215332</v>
      </c>
      <c r="E385" s="148" t="n">
        <v>831.6272399</v>
      </c>
      <c r="F385" s="148" t="n">
        <v>4.14057794948428</v>
      </c>
      <c r="G385" s="148" t="n">
        <v>95.8594220505157</v>
      </c>
    </row>
    <row r="386">
      <c r="A386" s="148" t="s">
        <v>283</v>
      </c>
      <c r="B386" s="148" t="s">
        <v>284</v>
      </c>
      <c r="C386" s="148" t="s">
        <v>19</v>
      </c>
      <c r="D386" s="148" t="n">
        <v>8745.7687544</v>
      </c>
      <c r="E386" s="148" t="n">
        <v>54553.6393288</v>
      </c>
      <c r="F386" s="148" t="n">
        <v>13.8165095365579</v>
      </c>
      <c r="G386" s="148" t="n">
        <v>86.1834904634421</v>
      </c>
    </row>
    <row r="387">
      <c r="A387" s="148" t="s">
        <v>285</v>
      </c>
      <c r="B387" s="148" t="s">
        <v>286</v>
      </c>
      <c r="C387" s="148" t="s">
        <v>18</v>
      </c>
      <c r="D387" s="148" t="n">
        <v>3177.5015278</v>
      </c>
      <c r="E387" s="148" t="n">
        <v>10885.8511666</v>
      </c>
      <c r="F387" s="148" t="n">
        <v>22.594196397174</v>
      </c>
      <c r="G387" s="148" t="n">
        <v>77.405803602826</v>
      </c>
    </row>
    <row r="388">
      <c r="A388" s="148" t="s">
        <v>285</v>
      </c>
      <c r="B388" s="148" t="s">
        <v>286</v>
      </c>
      <c r="C388" s="148" t="s">
        <v>19</v>
      </c>
      <c r="D388" s="148" t="n">
        <v>9969.3039264</v>
      </c>
      <c r="E388" s="148" t="n">
        <v>42882.1417397</v>
      </c>
      <c r="F388" s="148" t="n">
        <v>18.8628783957645</v>
      </c>
      <c r="G388" s="148" t="n">
        <v>81.1371216042355</v>
      </c>
    </row>
    <row r="389">
      <c r="A389" s="148" t="s">
        <v>287</v>
      </c>
      <c r="B389" s="148" t="s">
        <v>288</v>
      </c>
      <c r="C389" s="148" t="s">
        <v>18</v>
      </c>
      <c r="D389" s="148" t="n">
        <v>1233.6480971</v>
      </c>
      <c r="E389" s="148" t="n">
        <v>4745.4691111</v>
      </c>
      <c r="F389" s="148" t="n">
        <v>20.632612710922</v>
      </c>
      <c r="G389" s="148" t="n">
        <v>79.367387289078</v>
      </c>
    </row>
    <row r="390">
      <c r="A390" s="148" t="s">
        <v>287</v>
      </c>
      <c r="B390" s="148" t="s">
        <v>288</v>
      </c>
      <c r="C390" s="148" t="s">
        <v>19</v>
      </c>
      <c r="D390" s="148" t="n">
        <v>5566.9467411</v>
      </c>
      <c r="E390" s="148" t="n">
        <v>36587.5815997</v>
      </c>
      <c r="F390" s="148" t="n">
        <v>13.2060468002246</v>
      </c>
      <c r="G390" s="148" t="n">
        <v>86.7939531997754</v>
      </c>
    </row>
    <row r="391">
      <c r="A391" s="148" t="s">
        <v>289</v>
      </c>
      <c r="B391" s="148" t="s">
        <v>290</v>
      </c>
      <c r="C391" s="148" t="s">
        <v>18</v>
      </c>
      <c r="D391" s="148" t="n">
        <v>24.9475691</v>
      </c>
      <c r="E391" s="148" t="n">
        <v>174.7171658</v>
      </c>
      <c r="F391" s="148" t="n">
        <v>12.4947297841528</v>
      </c>
      <c r="G391" s="148" t="n">
        <v>87.5052702158472</v>
      </c>
    </row>
    <row r="392">
      <c r="A392" s="148" t="s">
        <v>289</v>
      </c>
      <c r="B392" s="148" t="s">
        <v>290</v>
      </c>
      <c r="C392" s="148" t="s">
        <v>19</v>
      </c>
      <c r="D392" s="148" t="n">
        <v>2384.3577948</v>
      </c>
      <c r="E392" s="148" t="n">
        <v>14854.1685585</v>
      </c>
      <c r="F392" s="148" t="n">
        <v>13.8315639395914</v>
      </c>
      <c r="G392" s="148" t="n">
        <v>86.1684360604086</v>
      </c>
    </row>
    <row r="393">
      <c r="A393" s="148" t="s">
        <v>291</v>
      </c>
      <c r="B393" s="148" t="s">
        <v>292</v>
      </c>
      <c r="C393" s="148" t="s">
        <v>18</v>
      </c>
      <c r="D393" s="148" t="n">
        <v>182.5600205</v>
      </c>
      <c r="E393" s="148" t="n">
        <v>591.757735</v>
      </c>
      <c r="F393" s="148" t="n">
        <v>23.5768867759097</v>
      </c>
      <c r="G393" s="148" t="n">
        <v>76.4231132240903</v>
      </c>
    </row>
    <row r="394">
      <c r="A394" s="148" t="s">
        <v>291</v>
      </c>
      <c r="B394" s="148" t="s">
        <v>292</v>
      </c>
      <c r="C394" s="148" t="s">
        <v>19</v>
      </c>
      <c r="D394" s="148" t="n">
        <v>3288.7167553</v>
      </c>
      <c r="E394" s="148" t="n">
        <v>21722.8969877</v>
      </c>
      <c r="F394" s="148" t="n">
        <v>13.1487587689955</v>
      </c>
      <c r="G394" s="148" t="n">
        <v>86.8512412310045</v>
      </c>
    </row>
    <row r="395">
      <c r="A395" s="148" t="s">
        <v>293</v>
      </c>
      <c r="B395" s="148" t="s">
        <v>294</v>
      </c>
      <c r="C395" s="148" t="s">
        <v>18</v>
      </c>
      <c r="D395" s="148" t="n">
        <v>642.8073642</v>
      </c>
      <c r="E395" s="148" t="n">
        <v>6520.4475904</v>
      </c>
      <c r="F395" s="148" t="n">
        <v>8.97367702635253</v>
      </c>
      <c r="G395" s="148" t="n">
        <v>91.0263229736475</v>
      </c>
    </row>
    <row r="396">
      <c r="A396" s="148" t="s">
        <v>293</v>
      </c>
      <c r="B396" s="148" t="s">
        <v>294</v>
      </c>
      <c r="C396" s="148" t="s">
        <v>19</v>
      </c>
      <c r="D396" s="148" t="n">
        <v>5269.2734363</v>
      </c>
      <c r="E396" s="148" t="n">
        <v>37396.7435904</v>
      </c>
      <c r="F396" s="148" t="n">
        <v>12.3500476573722</v>
      </c>
      <c r="G396" s="148" t="n">
        <v>87.6499523426278</v>
      </c>
    </row>
    <row r="397">
      <c r="A397" s="148" t="s">
        <v>295</v>
      </c>
      <c r="B397" s="148" t="s">
        <v>296</v>
      </c>
      <c r="C397" s="148" t="s">
        <v>18</v>
      </c>
      <c r="D397" s="148" t="n">
        <v>68.6717582</v>
      </c>
      <c r="E397" s="148" t="n">
        <v>620.7901819</v>
      </c>
      <c r="F397" s="148" t="n">
        <v>9.96019565489573</v>
      </c>
      <c r="G397" s="148" t="n">
        <v>90.0398043451043</v>
      </c>
    </row>
    <row r="398">
      <c r="A398" s="148" t="s">
        <v>295</v>
      </c>
      <c r="B398" s="148" t="s">
        <v>296</v>
      </c>
      <c r="C398" s="148" t="s">
        <v>19</v>
      </c>
      <c r="D398" s="148" t="n">
        <v>8742.9815473</v>
      </c>
      <c r="E398" s="148" t="n">
        <v>62441.9802537</v>
      </c>
      <c r="F398" s="148" t="n">
        <v>12.2820625678515</v>
      </c>
      <c r="G398" s="148" t="n">
        <v>87.7179374321485</v>
      </c>
    </row>
    <row r="399">
      <c r="A399" s="148" t="s">
        <v>297</v>
      </c>
      <c r="B399" s="148" t="s">
        <v>298</v>
      </c>
      <c r="C399" s="148" t="s">
        <v>18</v>
      </c>
      <c r="D399" s="148" t="n">
        <v>0</v>
      </c>
      <c r="E399" s="148" t="n">
        <v>380.1632032</v>
      </c>
      <c r="F399" s="148" t="n">
        <v>0</v>
      </c>
      <c r="G399" s="148" t="n">
        <v>100</v>
      </c>
    </row>
    <row r="400">
      <c r="A400" s="148" t="s">
        <v>297</v>
      </c>
      <c r="B400" s="148" t="s">
        <v>298</v>
      </c>
      <c r="C400" s="148" t="s">
        <v>19</v>
      </c>
      <c r="D400" s="148" t="n">
        <v>5807.6324898</v>
      </c>
      <c r="E400" s="148" t="n">
        <v>64973.081832</v>
      </c>
      <c r="F400" s="148" t="n">
        <v>8.20510579110006</v>
      </c>
      <c r="G400" s="148" t="n">
        <v>91.7948942089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487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49" t="s">
        <v>74</v>
      </c>
      <c r="B411" s="149" t="s">
        <v>75</v>
      </c>
      <c r="C411" s="149" t="s">
        <v>18</v>
      </c>
      <c r="D411" s="149" t="n">
        <v>0</v>
      </c>
      <c r="E411" s="149" t="n">
        <v>29.5267496</v>
      </c>
      <c r="F411" s="149" t="n">
        <v>0</v>
      </c>
      <c r="G411" s="149" t="n">
        <v>100</v>
      </c>
    </row>
    <row r="412">
      <c r="A412" s="149" t="s">
        <v>74</v>
      </c>
      <c r="B412" s="149" t="s">
        <v>75</v>
      </c>
      <c r="C412" s="149" t="s">
        <v>19</v>
      </c>
      <c r="D412" s="149" t="n">
        <v>45.9590773</v>
      </c>
      <c r="E412" s="149" t="n">
        <v>355.9179298</v>
      </c>
      <c r="F412" s="149" t="n">
        <v>11.4361051983658</v>
      </c>
      <c r="G412" s="149" t="n">
        <v>88.5638948016342</v>
      </c>
    </row>
    <row r="413">
      <c r="A413" s="149" t="s">
        <v>76</v>
      </c>
      <c r="B413" s="149" t="s">
        <v>77</v>
      </c>
      <c r="C413" s="149" t="s">
        <v>18</v>
      </c>
      <c r="D413" s="149" t="n">
        <v>8.4924625</v>
      </c>
      <c r="E413" s="149" t="n">
        <v>123.9899525</v>
      </c>
      <c r="F413" s="149" t="n">
        <v>6.41025641025641</v>
      </c>
      <c r="G413" s="149" t="n">
        <v>93.5897435897436</v>
      </c>
    </row>
    <row r="414">
      <c r="A414" s="149" t="s">
        <v>76</v>
      </c>
      <c r="B414" s="149" t="s">
        <v>77</v>
      </c>
      <c r="C414" s="149" t="s">
        <v>19</v>
      </c>
      <c r="D414" s="149" t="n">
        <v>40.76382</v>
      </c>
      <c r="E414" s="149" t="n">
        <v>737.145745</v>
      </c>
      <c r="F414" s="149" t="n">
        <v>5.24017467248908</v>
      </c>
      <c r="G414" s="149" t="n">
        <v>94.7598253275109</v>
      </c>
    </row>
    <row r="415">
      <c r="A415" s="149" t="s">
        <v>78</v>
      </c>
      <c r="B415" s="149" t="s">
        <v>79</v>
      </c>
      <c r="C415" s="149" t="s">
        <v>18</v>
      </c>
      <c r="D415" s="149" t="n">
        <v>8.3215415</v>
      </c>
      <c r="E415" s="149" t="n">
        <v>240.7672787</v>
      </c>
      <c r="F415" s="149" t="n">
        <v>3.34079285185036</v>
      </c>
      <c r="G415" s="149" t="n">
        <v>96.6592071481496</v>
      </c>
    </row>
    <row r="416">
      <c r="A416" s="149" t="s">
        <v>78</v>
      </c>
      <c r="B416" s="149" t="s">
        <v>79</v>
      </c>
      <c r="C416" s="149" t="s">
        <v>19</v>
      </c>
      <c r="D416" s="149" t="n">
        <v>17.1676118</v>
      </c>
      <c r="E416" s="149" t="n">
        <v>514.5191485</v>
      </c>
      <c r="F416" s="149" t="n">
        <v>3.22889586159966</v>
      </c>
      <c r="G416" s="149" t="n">
        <v>96.7711041384003</v>
      </c>
    </row>
    <row r="417">
      <c r="A417" s="149" t="s">
        <v>80</v>
      </c>
      <c r="B417" s="149" t="s">
        <v>81</v>
      </c>
      <c r="C417" s="149" t="s">
        <v>18</v>
      </c>
      <c r="D417" s="149" t="n">
        <v>1.5853659</v>
      </c>
      <c r="E417" s="149" t="n">
        <v>19.0243908</v>
      </c>
      <c r="F417" s="149" t="n">
        <v>7.69230769230769</v>
      </c>
      <c r="G417" s="149" t="n">
        <v>92.3076923076923</v>
      </c>
    </row>
    <row r="418">
      <c r="A418" s="149" t="s">
        <v>80</v>
      </c>
      <c r="B418" s="149" t="s">
        <v>81</v>
      </c>
      <c r="C418" s="149" t="s">
        <v>19</v>
      </c>
      <c r="D418" s="149" t="n">
        <v>0</v>
      </c>
      <c r="E418" s="149" t="n">
        <v>26.9512203</v>
      </c>
      <c r="F418" s="149" t="n">
        <v>0</v>
      </c>
      <c r="G418" s="149" t="n">
        <v>100</v>
      </c>
    </row>
    <row r="419">
      <c r="A419" s="149" t="s">
        <v>82</v>
      </c>
      <c r="B419" s="149" t="s">
        <v>83</v>
      </c>
      <c r="C419" s="149" t="s">
        <v>18</v>
      </c>
      <c r="D419" s="149" t="n">
        <v>26.5038543</v>
      </c>
      <c r="E419" s="149" t="n">
        <v>1224.8448335</v>
      </c>
      <c r="F419" s="149" t="n">
        <v>2.11802310246527</v>
      </c>
      <c r="G419" s="149" t="n">
        <v>97.8819768975347</v>
      </c>
    </row>
    <row r="420">
      <c r="A420" s="149" t="s">
        <v>82</v>
      </c>
      <c r="B420" s="149" t="s">
        <v>83</v>
      </c>
      <c r="C420" s="149" t="s">
        <v>19</v>
      </c>
      <c r="D420" s="149" t="n">
        <v>430.8964003</v>
      </c>
      <c r="E420" s="149" t="n">
        <v>5975.410645</v>
      </c>
      <c r="F420" s="149" t="n">
        <v>6.72612781830568</v>
      </c>
      <c r="G420" s="149" t="n">
        <v>93.2738721816943</v>
      </c>
    </row>
    <row r="421">
      <c r="A421" s="149" t="s">
        <v>94</v>
      </c>
      <c r="B421" s="149" t="s">
        <v>95</v>
      </c>
      <c r="C421" s="149" t="s">
        <v>18</v>
      </c>
      <c r="D421" s="149" t="n">
        <v>16.7436743</v>
      </c>
      <c r="E421" s="149" t="n">
        <v>205.6697414</v>
      </c>
      <c r="F421" s="149" t="n">
        <v>7.52817641296626</v>
      </c>
      <c r="G421" s="149" t="n">
        <v>92.4718235870337</v>
      </c>
    </row>
    <row r="422">
      <c r="A422" s="149" t="s">
        <v>94</v>
      </c>
      <c r="B422" s="149" t="s">
        <v>95</v>
      </c>
      <c r="C422" s="149" t="s">
        <v>19</v>
      </c>
      <c r="D422" s="149" t="n">
        <v>258.8076893</v>
      </c>
      <c r="E422" s="149" t="n">
        <v>2816.1366897</v>
      </c>
      <c r="F422" s="149" t="n">
        <v>8.41666246282369</v>
      </c>
      <c r="G422" s="149" t="n">
        <v>91.5833375371763</v>
      </c>
    </row>
    <row r="423">
      <c r="A423" s="149" t="s">
        <v>110</v>
      </c>
      <c r="B423" s="149" t="s">
        <v>111</v>
      </c>
      <c r="C423" s="149" t="s">
        <v>18</v>
      </c>
      <c r="D423" s="149" t="n">
        <v>79.9937556</v>
      </c>
      <c r="E423" s="149" t="n">
        <v>1087.411854</v>
      </c>
      <c r="F423" s="149" t="n">
        <v>6.85226753599454</v>
      </c>
      <c r="G423" s="149" t="n">
        <v>93.1477324640055</v>
      </c>
    </row>
    <row r="424">
      <c r="A424" s="149" t="s">
        <v>110</v>
      </c>
      <c r="B424" s="149" t="s">
        <v>111</v>
      </c>
      <c r="C424" s="149" t="s">
        <v>19</v>
      </c>
      <c r="D424" s="149" t="n">
        <v>655.6127165</v>
      </c>
      <c r="E424" s="149" t="n">
        <v>6151.6521177</v>
      </c>
      <c r="F424" s="149" t="n">
        <v>9.63107404322178</v>
      </c>
      <c r="G424" s="149" t="n">
        <v>90.3689259567782</v>
      </c>
    </row>
    <row r="425">
      <c r="A425" s="149" t="s">
        <v>112</v>
      </c>
      <c r="B425" s="149" t="s">
        <v>113</v>
      </c>
      <c r="C425" s="149" t="s">
        <v>18</v>
      </c>
      <c r="D425" s="149" t="n">
        <v>10.8277944</v>
      </c>
      <c r="E425" s="149" t="n">
        <v>507.1017044</v>
      </c>
      <c r="F425" s="149" t="n">
        <v>2.09059233449477</v>
      </c>
      <c r="G425" s="149" t="n">
        <v>97.9094076655052</v>
      </c>
    </row>
    <row r="426">
      <c r="A426" s="149" t="s">
        <v>112</v>
      </c>
      <c r="B426" s="149" t="s">
        <v>113</v>
      </c>
      <c r="C426" s="149" t="s">
        <v>19</v>
      </c>
      <c r="D426" s="149" t="n">
        <v>59.5528692</v>
      </c>
      <c r="E426" s="149" t="n">
        <v>2503.0251388</v>
      </c>
      <c r="F426" s="149" t="n">
        <v>2.32394366197183</v>
      </c>
      <c r="G426" s="149" t="n">
        <v>97.6760563380282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488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50" t="s">
        <v>16</v>
      </c>
      <c r="B437" s="150" t="s">
        <v>17</v>
      </c>
      <c r="C437" s="150" t="s">
        <v>18</v>
      </c>
      <c r="D437" s="150" t="n">
        <v>152.4684485</v>
      </c>
      <c r="E437" s="150" t="n">
        <v>3438.3365049</v>
      </c>
      <c r="F437" s="150" t="n">
        <v>4.24607993134334</v>
      </c>
      <c r="G437" s="150" t="n">
        <v>95.7539200686567</v>
      </c>
    </row>
    <row r="438">
      <c r="A438" s="150" t="s">
        <v>16</v>
      </c>
      <c r="B438" s="150" t="s">
        <v>17</v>
      </c>
      <c r="C438" s="150" t="s">
        <v>19</v>
      </c>
      <c r="D438" s="150" t="n">
        <v>1508.7601844</v>
      </c>
      <c r="E438" s="150" t="n">
        <v>19080.7586348</v>
      </c>
      <c r="F438" s="150" t="n">
        <v>7.32780691792108</v>
      </c>
      <c r="G438" s="150" t="n">
        <v>92.6721930820789</v>
      </c>
    </row>
    <row r="439">
      <c r="A439" s="150" t="s">
        <v>29</v>
      </c>
      <c r="B439" s="150" t="s">
        <v>30</v>
      </c>
      <c r="C439" s="150" t="s">
        <v>18</v>
      </c>
      <c r="D439" s="150" t="n">
        <v>134.5148199</v>
      </c>
      <c r="E439" s="150" t="n">
        <v>1329.6420034</v>
      </c>
      <c r="F439" s="150" t="n">
        <v>9.18718662914966</v>
      </c>
      <c r="G439" s="150" t="n">
        <v>90.8128133708503</v>
      </c>
    </row>
    <row r="440">
      <c r="A440" s="150" t="s">
        <v>29</v>
      </c>
      <c r="B440" s="150" t="s">
        <v>30</v>
      </c>
      <c r="C440" s="150" t="s">
        <v>19</v>
      </c>
      <c r="D440" s="150" t="n">
        <v>2868.9396979</v>
      </c>
      <c r="E440" s="150" t="n">
        <v>16868.6701828</v>
      </c>
      <c r="F440" s="150" t="n">
        <v>14.535395700091</v>
      </c>
      <c r="G440" s="150" t="n">
        <v>85.464604299909</v>
      </c>
    </row>
    <row r="441">
      <c r="A441" s="150" t="s">
        <v>31</v>
      </c>
      <c r="B441" s="150" t="s">
        <v>32</v>
      </c>
      <c r="C441" s="150" t="s">
        <v>18</v>
      </c>
      <c r="D441" s="150" t="n">
        <v>44.5321595</v>
      </c>
      <c r="E441" s="150" t="n">
        <v>490.2104957</v>
      </c>
      <c r="F441" s="150" t="n">
        <v>8.32777394265368</v>
      </c>
      <c r="G441" s="150" t="n">
        <v>91.6722260573463</v>
      </c>
    </row>
    <row r="442">
      <c r="A442" s="150" t="s">
        <v>31</v>
      </c>
      <c r="B442" s="150" t="s">
        <v>32</v>
      </c>
      <c r="C442" s="150" t="s">
        <v>19</v>
      </c>
      <c r="D442" s="150" t="n">
        <v>1424.6679726</v>
      </c>
      <c r="E442" s="150" t="n">
        <v>8730.1205858</v>
      </c>
      <c r="F442" s="150" t="n">
        <v>14.0295188265788</v>
      </c>
      <c r="G442" s="150" t="n">
        <v>85.9704811734212</v>
      </c>
    </row>
    <row r="443">
      <c r="A443" s="150" t="s">
        <v>33</v>
      </c>
      <c r="B443" s="150" t="s">
        <v>34</v>
      </c>
      <c r="C443" s="150" t="s">
        <v>18</v>
      </c>
      <c r="D443" s="150" t="n">
        <v>13.580124</v>
      </c>
      <c r="E443" s="150" t="n">
        <v>141.459625</v>
      </c>
      <c r="F443" s="150" t="n">
        <v>8.75912408759124</v>
      </c>
      <c r="G443" s="150" t="n">
        <v>91.2408759124088</v>
      </c>
    </row>
    <row r="444">
      <c r="A444" s="150" t="s">
        <v>33</v>
      </c>
      <c r="B444" s="150" t="s">
        <v>34</v>
      </c>
      <c r="C444" s="150" t="s">
        <v>19</v>
      </c>
      <c r="D444" s="150" t="n">
        <v>160.698134</v>
      </c>
      <c r="E444" s="150" t="n">
        <v>1238.054638</v>
      </c>
      <c r="F444" s="150" t="n">
        <v>11.4886731391586</v>
      </c>
      <c r="G444" s="150" t="n">
        <v>88.5113268608414</v>
      </c>
    </row>
    <row r="445">
      <c r="A445" s="150" t="s">
        <v>35</v>
      </c>
      <c r="B445" s="150" t="s">
        <v>36</v>
      </c>
      <c r="C445" s="150" t="s">
        <v>18</v>
      </c>
      <c r="D445" s="150" t="n">
        <v>213.093817</v>
      </c>
      <c r="E445" s="150" t="n">
        <v>855.7177785</v>
      </c>
      <c r="F445" s="150" t="n">
        <v>19.9374537006508</v>
      </c>
      <c r="G445" s="150" t="n">
        <v>80.0625462993492</v>
      </c>
    </row>
    <row r="446">
      <c r="A446" s="150" t="s">
        <v>35</v>
      </c>
      <c r="B446" s="150" t="s">
        <v>36</v>
      </c>
      <c r="C446" s="150" t="s">
        <v>19</v>
      </c>
      <c r="D446" s="150" t="n">
        <v>2011.4488075</v>
      </c>
      <c r="E446" s="150" t="n">
        <v>11784.207981</v>
      </c>
      <c r="F446" s="150" t="n">
        <v>14.5803047896693</v>
      </c>
      <c r="G446" s="150" t="n">
        <v>85.4196952103307</v>
      </c>
    </row>
    <row r="447">
      <c r="A447" s="150" t="s">
        <v>37</v>
      </c>
      <c r="B447" s="150" t="s">
        <v>38</v>
      </c>
      <c r="C447" s="150" t="s">
        <v>18</v>
      </c>
      <c r="D447" s="150" t="n">
        <v>25.6724691</v>
      </c>
      <c r="E447" s="150" t="n">
        <v>298.1234558</v>
      </c>
      <c r="F447" s="150" t="n">
        <v>7.92859549048636</v>
      </c>
      <c r="G447" s="150" t="n">
        <v>92.0714045095136</v>
      </c>
    </row>
    <row r="448">
      <c r="A448" s="150" t="s">
        <v>37</v>
      </c>
      <c r="B448" s="150" t="s">
        <v>38</v>
      </c>
      <c r="C448" s="150" t="s">
        <v>19</v>
      </c>
      <c r="D448" s="150" t="n">
        <v>105.1141008</v>
      </c>
      <c r="E448" s="150" t="n">
        <v>1195.3153375</v>
      </c>
      <c r="F448" s="150" t="n">
        <v>8.08302993643481</v>
      </c>
      <c r="G448" s="150" t="n">
        <v>91.9169700635652</v>
      </c>
    </row>
    <row r="449">
      <c r="A449" s="150" t="s">
        <v>39</v>
      </c>
      <c r="B449" s="150" t="s">
        <v>40</v>
      </c>
      <c r="C449" s="150" t="s">
        <v>18</v>
      </c>
      <c r="D449" s="150" t="n">
        <v>20.2137557</v>
      </c>
      <c r="E449" s="150" t="n">
        <v>642.6969922</v>
      </c>
      <c r="F449" s="150" t="n">
        <v>3.04924241521715</v>
      </c>
      <c r="G449" s="150" t="n">
        <v>96.9507575847829</v>
      </c>
    </row>
    <row r="450">
      <c r="A450" s="150" t="s">
        <v>39</v>
      </c>
      <c r="B450" s="150" t="s">
        <v>40</v>
      </c>
      <c r="C450" s="150" t="s">
        <v>19</v>
      </c>
      <c r="D450" s="150" t="n">
        <v>277.0556807</v>
      </c>
      <c r="E450" s="150" t="n">
        <v>2742.1991639</v>
      </c>
      <c r="F450" s="150" t="n">
        <v>9.1762933226892</v>
      </c>
      <c r="G450" s="150" t="n">
        <v>90.8237066773108</v>
      </c>
    </row>
    <row r="451">
      <c r="A451" s="150" t="s">
        <v>41</v>
      </c>
      <c r="B451" s="150" t="s">
        <v>42</v>
      </c>
      <c r="C451" s="150" t="s">
        <v>18</v>
      </c>
      <c r="D451" s="150" t="n">
        <v>10.9394272</v>
      </c>
      <c r="E451" s="150" t="n">
        <v>326.6894061</v>
      </c>
      <c r="F451" s="150" t="n">
        <v>3.24007493467828</v>
      </c>
      <c r="G451" s="150" t="n">
        <v>96.7599250653217</v>
      </c>
    </row>
    <row r="452">
      <c r="A452" s="150" t="s">
        <v>41</v>
      </c>
      <c r="B452" s="150" t="s">
        <v>42</v>
      </c>
      <c r="C452" s="150" t="s">
        <v>19</v>
      </c>
      <c r="D452" s="150" t="n">
        <v>289.9806525</v>
      </c>
      <c r="E452" s="150" t="n">
        <v>6364.5224956</v>
      </c>
      <c r="F452" s="150" t="n">
        <v>4.35766046008702</v>
      </c>
      <c r="G452" s="150" t="n">
        <v>95.642339539913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489</v>
      </c>
    </row>
    <row r="11">
      <c r="A11" t="s">
        <v>490</v>
      </c>
    </row>
    <row r="12">
      <c r="A12" s="3" t="s">
        <v>6</v>
      </c>
    </row>
    <row r="13">
      <c r="A13" s="3" t="s">
        <v>7</v>
      </c>
    </row>
    <row r="15">
      <c r="A15" s="4" t="s">
        <v>491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51" t="s">
        <v>16</v>
      </c>
      <c r="B17" s="151" t="s">
        <v>17</v>
      </c>
      <c r="C17" s="151" t="s">
        <v>18</v>
      </c>
      <c r="D17" s="151" t="n">
        <v>27149.2336768</v>
      </c>
      <c r="E17" s="151" t="n">
        <v>331633.1437099</v>
      </c>
      <c r="F17" s="151" t="n">
        <v>7.56704771135909</v>
      </c>
      <c r="G17" s="151" t="n">
        <v>92.4329522886409</v>
      </c>
    </row>
    <row r="18">
      <c r="A18" s="151" t="s">
        <v>16</v>
      </c>
      <c r="B18" s="151" t="s">
        <v>17</v>
      </c>
      <c r="C18" s="151" t="s">
        <v>19</v>
      </c>
      <c r="D18" s="151" t="n">
        <v>483182.1988826</v>
      </c>
      <c r="E18" s="151" t="n">
        <v>6102744.4598765</v>
      </c>
      <c r="F18" s="151" t="n">
        <v>7.33658638970692</v>
      </c>
      <c r="G18" s="151" t="n">
        <v>92.6634136102931</v>
      </c>
    </row>
    <row r="19">
      <c r="A19" s="151" t="s">
        <v>16</v>
      </c>
      <c r="B19" s="151" t="s">
        <v>20</v>
      </c>
      <c r="C19" s="151" t="s">
        <v>18</v>
      </c>
      <c r="D19" s="151" t="n">
        <v>19.6149252</v>
      </c>
      <c r="E19" s="151" t="n">
        <v>3571.1900282</v>
      </c>
      <c r="F19" s="151" t="n">
        <v>0.546254264839068</v>
      </c>
      <c r="G19" s="151" t="n">
        <v>99.4537457351609</v>
      </c>
    </row>
    <row r="20">
      <c r="A20" s="151" t="s">
        <v>16</v>
      </c>
      <c r="B20" s="151" t="s">
        <v>20</v>
      </c>
      <c r="C20" s="151" t="s">
        <v>19</v>
      </c>
      <c r="D20" s="151" t="n">
        <v>565.8515717</v>
      </c>
      <c r="E20" s="151" t="n">
        <v>20023.6672475</v>
      </c>
      <c r="F20" s="151" t="n">
        <v>2.74825058646993</v>
      </c>
      <c r="G20" s="151" t="n">
        <v>97.2517494135301</v>
      </c>
    </row>
    <row r="21">
      <c r="A21" s="151" t="s">
        <v>16</v>
      </c>
      <c r="B21" s="151" t="s">
        <v>21</v>
      </c>
      <c r="C21" s="151" t="s">
        <v>18</v>
      </c>
      <c r="D21" s="151" t="n">
        <v>27129.6187516</v>
      </c>
      <c r="E21" s="151" t="n">
        <v>328061.9536817</v>
      </c>
      <c r="F21" s="151" t="n">
        <v>7.63802433873753</v>
      </c>
      <c r="G21" s="151" t="n">
        <v>92.3619756612625</v>
      </c>
    </row>
    <row r="22">
      <c r="A22" s="151" t="s">
        <v>16</v>
      </c>
      <c r="B22" s="151" t="s">
        <v>21</v>
      </c>
      <c r="C22" s="151" t="s">
        <v>19</v>
      </c>
      <c r="D22" s="151" t="n">
        <v>482616.3473109</v>
      </c>
      <c r="E22" s="151" t="n">
        <v>6082720.792629</v>
      </c>
      <c r="F22" s="151" t="n">
        <v>7.35097584516913</v>
      </c>
      <c r="G22" s="151" t="n">
        <v>92.6490241548309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492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52" t="s">
        <v>16</v>
      </c>
      <c r="B33" s="152" t="s">
        <v>17</v>
      </c>
      <c r="C33" s="152" t="s">
        <v>18</v>
      </c>
      <c r="D33" s="152" t="n">
        <v>27149.2336768</v>
      </c>
      <c r="E33" s="152" t="n">
        <v>331633.1437099</v>
      </c>
      <c r="F33" s="152" t="n">
        <v>7.56704771135909</v>
      </c>
      <c r="G33" s="152" t="n">
        <v>92.4329522886409</v>
      </c>
    </row>
    <row r="34">
      <c r="A34" s="152" t="s">
        <v>16</v>
      </c>
      <c r="B34" s="152" t="s">
        <v>17</v>
      </c>
      <c r="C34" s="152" t="s">
        <v>19</v>
      </c>
      <c r="D34" s="152" t="n">
        <v>483182.1988826</v>
      </c>
      <c r="E34" s="152" t="n">
        <v>6102744.4598765</v>
      </c>
      <c r="F34" s="152" t="n">
        <v>7.33658638970692</v>
      </c>
      <c r="G34" s="152" t="n">
        <v>92.6634136102931</v>
      </c>
    </row>
    <row r="35">
      <c r="A35" s="152" t="s">
        <v>29</v>
      </c>
      <c r="B35" s="152" t="s">
        <v>30</v>
      </c>
      <c r="C35" s="152" t="s">
        <v>18</v>
      </c>
      <c r="D35" s="152" t="n">
        <v>396.9101801</v>
      </c>
      <c r="E35" s="152" t="n">
        <v>5085.0161765</v>
      </c>
      <c r="F35" s="152" t="n">
        <v>7.24034133771493</v>
      </c>
      <c r="G35" s="152" t="n">
        <v>92.7596586622851</v>
      </c>
    </row>
    <row r="36">
      <c r="A36" s="152" t="s">
        <v>29</v>
      </c>
      <c r="B36" s="152" t="s">
        <v>30</v>
      </c>
      <c r="C36" s="152" t="s">
        <v>19</v>
      </c>
      <c r="D36" s="152" t="n">
        <v>11465.8391047</v>
      </c>
      <c r="E36" s="152" t="n">
        <v>121719.3497297</v>
      </c>
      <c r="F36" s="152" t="n">
        <v>8.60894458689127</v>
      </c>
      <c r="G36" s="152" t="n">
        <v>91.3910554131087</v>
      </c>
    </row>
    <row r="37">
      <c r="A37" s="152" t="s">
        <v>31</v>
      </c>
      <c r="B37" s="152" t="s">
        <v>32</v>
      </c>
      <c r="C37" s="152" t="s">
        <v>18</v>
      </c>
      <c r="D37" s="152" t="n">
        <v>96.9226175</v>
      </c>
      <c r="E37" s="152" t="n">
        <v>954.1354344</v>
      </c>
      <c r="F37" s="152" t="n">
        <v>9.22143332852003</v>
      </c>
      <c r="G37" s="152" t="n">
        <v>90.77856667148</v>
      </c>
    </row>
    <row r="38">
      <c r="A38" s="152" t="s">
        <v>31</v>
      </c>
      <c r="B38" s="152" t="s">
        <v>32</v>
      </c>
      <c r="C38" s="152" t="s">
        <v>19</v>
      </c>
      <c r="D38" s="152" t="n">
        <v>2708.9956142</v>
      </c>
      <c r="E38" s="152" t="n">
        <v>29847.3304583</v>
      </c>
      <c r="F38" s="152" t="n">
        <v>8.32094999960165</v>
      </c>
      <c r="G38" s="152" t="n">
        <v>91.6790500003983</v>
      </c>
    </row>
    <row r="39">
      <c r="A39" s="152" t="s">
        <v>33</v>
      </c>
      <c r="B39" s="152" t="s">
        <v>34</v>
      </c>
      <c r="C39" s="152" t="s">
        <v>18</v>
      </c>
      <c r="D39" s="152" t="n">
        <v>243.8306441</v>
      </c>
      <c r="E39" s="152" t="n">
        <v>2235.8932494</v>
      </c>
      <c r="F39" s="152" t="n">
        <v>9.83297554776737</v>
      </c>
      <c r="G39" s="152" t="n">
        <v>90.1670244522326</v>
      </c>
    </row>
    <row r="40">
      <c r="A40" s="152" t="s">
        <v>33</v>
      </c>
      <c r="B40" s="152" t="s">
        <v>34</v>
      </c>
      <c r="C40" s="152" t="s">
        <v>19</v>
      </c>
      <c r="D40" s="152" t="n">
        <v>9201.1300247</v>
      </c>
      <c r="E40" s="152" t="n">
        <v>83160.7378002</v>
      </c>
      <c r="F40" s="152" t="n">
        <v>9.96204412208677</v>
      </c>
      <c r="G40" s="152" t="n">
        <v>90.0379558779132</v>
      </c>
    </row>
    <row r="41">
      <c r="A41" s="152" t="s">
        <v>35</v>
      </c>
      <c r="B41" s="152" t="s">
        <v>36</v>
      </c>
      <c r="C41" s="152" t="s">
        <v>18</v>
      </c>
      <c r="D41" s="152" t="n">
        <v>227.4950891</v>
      </c>
      <c r="E41" s="152" t="n">
        <v>1647.3389743</v>
      </c>
      <c r="F41" s="152" t="n">
        <v>12.1341452847</v>
      </c>
      <c r="G41" s="152" t="n">
        <v>87.8658547153</v>
      </c>
    </row>
    <row r="42">
      <c r="A42" s="152" t="s">
        <v>35</v>
      </c>
      <c r="B42" s="152" t="s">
        <v>36</v>
      </c>
      <c r="C42" s="152" t="s">
        <v>19</v>
      </c>
      <c r="D42" s="152" t="n">
        <v>2371.7681572</v>
      </c>
      <c r="E42" s="152" t="n">
        <v>25946.4776535</v>
      </c>
      <c r="F42" s="152" t="n">
        <v>8.37540634774712</v>
      </c>
      <c r="G42" s="152" t="n">
        <v>91.6245936522529</v>
      </c>
    </row>
    <row r="43">
      <c r="A43" s="152" t="s">
        <v>37</v>
      </c>
      <c r="B43" s="152" t="s">
        <v>38</v>
      </c>
      <c r="C43" s="152" t="s">
        <v>18</v>
      </c>
      <c r="D43" s="152" t="n">
        <v>136.5866435</v>
      </c>
      <c r="E43" s="152" t="n">
        <v>5601.907435</v>
      </c>
      <c r="F43" s="152" t="n">
        <v>2.38018270353784</v>
      </c>
      <c r="G43" s="152" t="n">
        <v>97.6198172964622</v>
      </c>
    </row>
    <row r="44">
      <c r="A44" s="152" t="s">
        <v>37</v>
      </c>
      <c r="B44" s="152" t="s">
        <v>38</v>
      </c>
      <c r="C44" s="152" t="s">
        <v>19</v>
      </c>
      <c r="D44" s="152" t="n">
        <v>11025.5564115</v>
      </c>
      <c r="E44" s="152" t="n">
        <v>119127.2939701</v>
      </c>
      <c r="F44" s="152" t="n">
        <v>8.47123699494384</v>
      </c>
      <c r="G44" s="152" t="n">
        <v>91.5287630050562</v>
      </c>
    </row>
    <row r="45">
      <c r="A45" s="152" t="s">
        <v>39</v>
      </c>
      <c r="B45" s="152" t="s">
        <v>40</v>
      </c>
      <c r="C45" s="152" t="s">
        <v>18</v>
      </c>
      <c r="D45" s="152" t="n">
        <v>3254.562709</v>
      </c>
      <c r="E45" s="152" t="n">
        <v>50468.3501426</v>
      </c>
      <c r="F45" s="152" t="n">
        <v>6.05805332631563</v>
      </c>
      <c r="G45" s="152" t="n">
        <v>93.9419466736844</v>
      </c>
    </row>
    <row r="46">
      <c r="A46" s="152" t="s">
        <v>39</v>
      </c>
      <c r="B46" s="152" t="s">
        <v>40</v>
      </c>
      <c r="C46" s="152" t="s">
        <v>19</v>
      </c>
      <c r="D46" s="152" t="n">
        <v>43450.3441919</v>
      </c>
      <c r="E46" s="152" t="n">
        <v>580795.0790273</v>
      </c>
      <c r="F46" s="152" t="n">
        <v>6.96045859140287</v>
      </c>
      <c r="G46" s="152" t="n">
        <v>93.0395414085971</v>
      </c>
    </row>
    <row r="47">
      <c r="A47" s="152" t="s">
        <v>41</v>
      </c>
      <c r="B47" s="152" t="s">
        <v>42</v>
      </c>
      <c r="C47" s="152" t="s">
        <v>18</v>
      </c>
      <c r="D47" s="152" t="n">
        <v>29.5168089</v>
      </c>
      <c r="E47" s="152" t="n">
        <v>720.3792965</v>
      </c>
      <c r="F47" s="152" t="n">
        <v>3.93611977545283</v>
      </c>
      <c r="G47" s="152" t="n">
        <v>96.0638802245472</v>
      </c>
    </row>
    <row r="48">
      <c r="A48" s="152" t="s">
        <v>41</v>
      </c>
      <c r="B48" s="152" t="s">
        <v>42</v>
      </c>
      <c r="C48" s="152" t="s">
        <v>19</v>
      </c>
      <c r="D48" s="152" t="n">
        <v>1099.7481072</v>
      </c>
      <c r="E48" s="152" t="n">
        <v>24999.1199128</v>
      </c>
      <c r="F48" s="152" t="n">
        <v>4.2137770356831</v>
      </c>
      <c r="G48" s="152" t="n">
        <v>95.7862229643169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493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53" t="s">
        <v>16</v>
      </c>
      <c r="B59" s="153" t="s">
        <v>17</v>
      </c>
      <c r="C59" s="153" t="s">
        <v>18</v>
      </c>
      <c r="D59" s="153" t="n">
        <v>27129.6187516</v>
      </c>
      <c r="E59" s="153" t="n">
        <v>328061.9536817</v>
      </c>
      <c r="F59" s="153" t="n">
        <v>7.63802433873753</v>
      </c>
      <c r="G59" s="153" t="n">
        <v>92.3619756612625</v>
      </c>
    </row>
    <row r="60">
      <c r="A60" s="153" t="s">
        <v>16</v>
      </c>
      <c r="B60" s="153" t="s">
        <v>17</v>
      </c>
      <c r="C60" s="153" t="s">
        <v>19</v>
      </c>
      <c r="D60" s="153" t="n">
        <v>482616.3473109</v>
      </c>
      <c r="E60" s="153" t="n">
        <v>6082720.792629</v>
      </c>
      <c r="F60" s="153" t="n">
        <v>7.35097584516913</v>
      </c>
      <c r="G60" s="153" t="n">
        <v>92.6490241548309</v>
      </c>
    </row>
    <row r="61">
      <c r="A61" s="153" t="s">
        <v>44</v>
      </c>
      <c r="B61" s="153" t="s">
        <v>45</v>
      </c>
      <c r="C61" s="153" t="s">
        <v>18</v>
      </c>
      <c r="D61" s="153" t="n">
        <v>25.3572778</v>
      </c>
      <c r="E61" s="153" t="n">
        <v>577.2815018</v>
      </c>
      <c r="F61" s="153" t="n">
        <v>4.20770761165268</v>
      </c>
      <c r="G61" s="153" t="n">
        <v>95.7922923883473</v>
      </c>
    </row>
    <row r="62">
      <c r="A62" s="153" t="s">
        <v>44</v>
      </c>
      <c r="B62" s="153" t="s">
        <v>45</v>
      </c>
      <c r="C62" s="153" t="s">
        <v>19</v>
      </c>
      <c r="D62" s="153" t="n">
        <v>493.1982006</v>
      </c>
      <c r="E62" s="153" t="n">
        <v>7099.8342002</v>
      </c>
      <c r="F62" s="153" t="n">
        <v>6.49540492607455</v>
      </c>
      <c r="G62" s="153" t="n">
        <v>93.5045950739254</v>
      </c>
    </row>
    <row r="63">
      <c r="A63" s="153" t="s">
        <v>46</v>
      </c>
      <c r="B63" s="153" t="s">
        <v>47</v>
      </c>
      <c r="C63" s="153" t="s">
        <v>18</v>
      </c>
      <c r="D63" s="153" t="n">
        <v>283.2049143</v>
      </c>
      <c r="E63" s="153" t="n">
        <v>2506.4646421</v>
      </c>
      <c r="F63" s="153" t="n">
        <v>10.1519161525879</v>
      </c>
      <c r="G63" s="153" t="n">
        <v>89.8480838474121</v>
      </c>
    </row>
    <row r="64">
      <c r="A64" s="153" t="s">
        <v>46</v>
      </c>
      <c r="B64" s="153" t="s">
        <v>47</v>
      </c>
      <c r="C64" s="153" t="s">
        <v>19</v>
      </c>
      <c r="D64" s="153" t="n">
        <v>2784.3061574</v>
      </c>
      <c r="E64" s="153" t="n">
        <v>54255.5110801</v>
      </c>
      <c r="F64" s="153" t="n">
        <v>4.88133779567845</v>
      </c>
      <c r="G64" s="153" t="n">
        <v>95.1186622043215</v>
      </c>
    </row>
    <row r="65">
      <c r="A65" s="153" t="s">
        <v>29</v>
      </c>
      <c r="B65" s="153" t="s">
        <v>30</v>
      </c>
      <c r="C65" s="153" t="s">
        <v>18</v>
      </c>
      <c r="D65" s="153" t="n">
        <v>347.0203744</v>
      </c>
      <c r="E65" s="153" t="n">
        <v>3670.7491589</v>
      </c>
      <c r="F65" s="153" t="n">
        <v>8.63713987384872</v>
      </c>
      <c r="G65" s="153" t="n">
        <v>91.3628601261513</v>
      </c>
    </row>
    <row r="66">
      <c r="A66" s="153" t="s">
        <v>29</v>
      </c>
      <c r="B66" s="153" t="s">
        <v>30</v>
      </c>
      <c r="C66" s="153" t="s">
        <v>19</v>
      </c>
      <c r="D66" s="153" t="n">
        <v>10205.3966718</v>
      </c>
      <c r="E66" s="153" t="n">
        <v>103242.1822819</v>
      </c>
      <c r="F66" s="153" t="n">
        <v>8.99569366391239</v>
      </c>
      <c r="G66" s="153" t="n">
        <v>91.0043063360876</v>
      </c>
    </row>
    <row r="67">
      <c r="A67" s="153" t="s">
        <v>31</v>
      </c>
      <c r="B67" s="153" t="s">
        <v>32</v>
      </c>
      <c r="C67" s="153" t="s">
        <v>18</v>
      </c>
      <c r="D67" s="153" t="n">
        <v>96.9226175</v>
      </c>
      <c r="E67" s="153" t="n">
        <v>419.3927792</v>
      </c>
      <c r="F67" s="153" t="n">
        <v>18.7719789337051</v>
      </c>
      <c r="G67" s="153" t="n">
        <v>81.2280210662949</v>
      </c>
    </row>
    <row r="68">
      <c r="A68" s="153" t="s">
        <v>31</v>
      </c>
      <c r="B68" s="153" t="s">
        <v>32</v>
      </c>
      <c r="C68" s="153" t="s">
        <v>19</v>
      </c>
      <c r="D68" s="153" t="n">
        <v>2220.3429316</v>
      </c>
      <c r="E68" s="153" t="n">
        <v>20181.1945825</v>
      </c>
      <c r="F68" s="153" t="n">
        <v>9.91156491023203</v>
      </c>
      <c r="G68" s="153" t="n">
        <v>90.088435089768</v>
      </c>
    </row>
    <row r="69">
      <c r="A69" s="153" t="s">
        <v>48</v>
      </c>
      <c r="B69" s="153" t="s">
        <v>49</v>
      </c>
      <c r="C69" s="153" t="s">
        <v>18</v>
      </c>
      <c r="D69" s="153" t="n">
        <v>115.5057504</v>
      </c>
      <c r="E69" s="153" t="n">
        <v>2359.5383167</v>
      </c>
      <c r="F69" s="153" t="n">
        <v>4.66681591392179</v>
      </c>
      <c r="G69" s="153" t="n">
        <v>95.3331840860782</v>
      </c>
    </row>
    <row r="70">
      <c r="A70" s="153" t="s">
        <v>48</v>
      </c>
      <c r="B70" s="153" t="s">
        <v>49</v>
      </c>
      <c r="C70" s="153" t="s">
        <v>19</v>
      </c>
      <c r="D70" s="153" t="n">
        <v>852.4383562</v>
      </c>
      <c r="E70" s="153" t="n">
        <v>16192.8214198</v>
      </c>
      <c r="F70" s="153" t="n">
        <v>5.00102883383594</v>
      </c>
      <c r="G70" s="153" t="n">
        <v>94.9989711661641</v>
      </c>
    </row>
    <row r="71">
      <c r="A71" s="153" t="s">
        <v>50</v>
      </c>
      <c r="B71" s="153" t="s">
        <v>51</v>
      </c>
      <c r="C71" s="153" t="s">
        <v>18</v>
      </c>
      <c r="D71" s="153" t="n">
        <v>248.8764282</v>
      </c>
      <c r="E71" s="153" t="n">
        <v>5976.8154549</v>
      </c>
      <c r="F71" s="153" t="n">
        <v>3.9975705973434</v>
      </c>
      <c r="G71" s="153" t="n">
        <v>96.0024294026566</v>
      </c>
    </row>
    <row r="72">
      <c r="A72" s="153" t="s">
        <v>50</v>
      </c>
      <c r="B72" s="153" t="s">
        <v>51</v>
      </c>
      <c r="C72" s="153" t="s">
        <v>19</v>
      </c>
      <c r="D72" s="153" t="n">
        <v>7066.0673654</v>
      </c>
      <c r="E72" s="153" t="n">
        <v>119083.6217303</v>
      </c>
      <c r="F72" s="153" t="n">
        <v>5.60133553721208</v>
      </c>
      <c r="G72" s="153" t="n">
        <v>94.3986644627879</v>
      </c>
    </row>
    <row r="73">
      <c r="A73" s="153" t="s">
        <v>33</v>
      </c>
      <c r="B73" s="153" t="s">
        <v>34</v>
      </c>
      <c r="C73" s="153" t="s">
        <v>18</v>
      </c>
      <c r="D73" s="153" t="n">
        <v>237.0405821</v>
      </c>
      <c r="E73" s="153" t="n">
        <v>2087.6435624</v>
      </c>
      <c r="F73" s="153" t="n">
        <v>10.1966790912571</v>
      </c>
      <c r="G73" s="153" t="n">
        <v>89.8033209087429</v>
      </c>
    </row>
    <row r="74">
      <c r="A74" s="153" t="s">
        <v>33</v>
      </c>
      <c r="B74" s="153" t="s">
        <v>34</v>
      </c>
      <c r="C74" s="153" t="s">
        <v>19</v>
      </c>
      <c r="D74" s="153" t="n">
        <v>9093.6207097</v>
      </c>
      <c r="E74" s="153" t="n">
        <v>81869.4943432</v>
      </c>
      <c r="F74" s="153" t="n">
        <v>9.99704188275826</v>
      </c>
      <c r="G74" s="153" t="n">
        <v>90.0029581172417</v>
      </c>
    </row>
    <row r="75">
      <c r="A75" s="153" t="s">
        <v>52</v>
      </c>
      <c r="B75" s="153" t="s">
        <v>53</v>
      </c>
      <c r="C75" s="153" t="s">
        <v>18</v>
      </c>
      <c r="D75" s="153" t="n">
        <v>648.8975631</v>
      </c>
      <c r="E75" s="153" t="n">
        <v>10480.6478178</v>
      </c>
      <c r="F75" s="153" t="n">
        <v>5.83040493472094</v>
      </c>
      <c r="G75" s="153" t="n">
        <v>94.1695950652791</v>
      </c>
    </row>
    <row r="76">
      <c r="A76" s="153" t="s">
        <v>52</v>
      </c>
      <c r="B76" s="153" t="s">
        <v>53</v>
      </c>
      <c r="C76" s="153" t="s">
        <v>19</v>
      </c>
      <c r="D76" s="153" t="n">
        <v>10634.3000781</v>
      </c>
      <c r="E76" s="153" t="n">
        <v>102207.529503</v>
      </c>
      <c r="F76" s="153" t="n">
        <v>9.42407626460636</v>
      </c>
      <c r="G76" s="153" t="n">
        <v>90.5759237353936</v>
      </c>
    </row>
    <row r="77">
      <c r="A77" s="153" t="s">
        <v>54</v>
      </c>
      <c r="B77" s="153" t="s">
        <v>55</v>
      </c>
      <c r="C77" s="153" t="s">
        <v>18</v>
      </c>
      <c r="D77" s="153" t="n">
        <v>0</v>
      </c>
      <c r="E77" s="153" t="n">
        <v>658.4302409</v>
      </c>
      <c r="F77" s="153" t="n">
        <v>0</v>
      </c>
      <c r="G77" s="153" t="n">
        <v>100</v>
      </c>
    </row>
    <row r="78">
      <c r="A78" s="153" t="s">
        <v>54</v>
      </c>
      <c r="B78" s="153" t="s">
        <v>55</v>
      </c>
      <c r="C78" s="153" t="s">
        <v>19</v>
      </c>
      <c r="D78" s="153" t="n">
        <v>831.505162</v>
      </c>
      <c r="E78" s="153" t="n">
        <v>10641.7096286</v>
      </c>
      <c r="F78" s="153" t="n">
        <v>7.24735984792381</v>
      </c>
      <c r="G78" s="153" t="n">
        <v>92.7526401520762</v>
      </c>
    </row>
    <row r="79">
      <c r="A79" s="153" t="s">
        <v>35</v>
      </c>
      <c r="B79" s="153" t="s">
        <v>36</v>
      </c>
      <c r="C79" s="153" t="s">
        <v>18</v>
      </c>
      <c r="D79" s="153" t="n">
        <v>20.951627</v>
      </c>
      <c r="E79" s="153" t="n">
        <v>785.0708409</v>
      </c>
      <c r="F79" s="153" t="n">
        <v>2.59938498421602</v>
      </c>
      <c r="G79" s="153" t="n">
        <v>97.400615015784</v>
      </c>
    </row>
    <row r="80">
      <c r="A80" s="153" t="s">
        <v>35</v>
      </c>
      <c r="B80" s="153" t="s">
        <v>36</v>
      </c>
      <c r="C80" s="153" t="s">
        <v>19</v>
      </c>
      <c r="D80" s="153" t="n">
        <v>762.7210594</v>
      </c>
      <c r="E80" s="153" t="n">
        <v>13759.8679628</v>
      </c>
      <c r="F80" s="153" t="n">
        <v>5.25196339464034</v>
      </c>
      <c r="G80" s="153" t="n">
        <v>94.7480366053597</v>
      </c>
    </row>
    <row r="81">
      <c r="A81" s="153" t="s">
        <v>56</v>
      </c>
      <c r="B81" s="153" t="s">
        <v>57</v>
      </c>
      <c r="C81" s="153" t="s">
        <v>18</v>
      </c>
      <c r="D81" s="153" t="n">
        <v>845.4418493</v>
      </c>
      <c r="E81" s="153" t="n">
        <v>5825.5698175</v>
      </c>
      <c r="F81" s="153" t="n">
        <v>12.6733678717361</v>
      </c>
      <c r="G81" s="153" t="n">
        <v>87.3266321282639</v>
      </c>
    </row>
    <row r="82">
      <c r="A82" s="153" t="s">
        <v>56</v>
      </c>
      <c r="B82" s="153" t="s">
        <v>57</v>
      </c>
      <c r="C82" s="153" t="s">
        <v>19</v>
      </c>
      <c r="D82" s="153" t="n">
        <v>10265.7373434</v>
      </c>
      <c r="E82" s="153" t="n">
        <v>90907.4292463</v>
      </c>
      <c r="F82" s="153" t="n">
        <v>10.1466996531125</v>
      </c>
      <c r="G82" s="153" t="n">
        <v>89.8533003468875</v>
      </c>
    </row>
    <row r="83">
      <c r="A83" s="153" t="s">
        <v>37</v>
      </c>
      <c r="B83" s="153" t="s">
        <v>38</v>
      </c>
      <c r="C83" s="153" t="s">
        <v>18</v>
      </c>
      <c r="D83" s="153" t="n">
        <v>124.1103034</v>
      </c>
      <c r="E83" s="153" t="n">
        <v>5290.5878502</v>
      </c>
      <c r="F83" s="153" t="n">
        <v>2.29210012967176</v>
      </c>
      <c r="G83" s="153" t="n">
        <v>97.7078998703282</v>
      </c>
    </row>
    <row r="84">
      <c r="A84" s="153" t="s">
        <v>37</v>
      </c>
      <c r="B84" s="153" t="s">
        <v>38</v>
      </c>
      <c r="C84" s="153" t="s">
        <v>19</v>
      </c>
      <c r="D84" s="153" t="n">
        <v>10946.2581145</v>
      </c>
      <c r="E84" s="153" t="n">
        <v>117906.1628288</v>
      </c>
      <c r="F84" s="153" t="n">
        <v>8.49519010536618</v>
      </c>
      <c r="G84" s="153" t="n">
        <v>91.5048098946338</v>
      </c>
    </row>
    <row r="85">
      <c r="A85" s="153" t="s">
        <v>58</v>
      </c>
      <c r="B85" s="153" t="s">
        <v>59</v>
      </c>
      <c r="C85" s="153" t="s">
        <v>18</v>
      </c>
      <c r="D85" s="153" t="n">
        <v>61.6805969</v>
      </c>
      <c r="E85" s="153" t="n">
        <v>1166.1200605</v>
      </c>
      <c r="F85" s="153" t="n">
        <v>5.02366540759274</v>
      </c>
      <c r="G85" s="153" t="n">
        <v>94.9763345924073</v>
      </c>
    </row>
    <row r="86">
      <c r="A86" s="153" t="s">
        <v>58</v>
      </c>
      <c r="B86" s="153" t="s">
        <v>59</v>
      </c>
      <c r="C86" s="153" t="s">
        <v>19</v>
      </c>
      <c r="D86" s="153" t="n">
        <v>1042.0220565</v>
      </c>
      <c r="E86" s="153" t="n">
        <v>22201.4308941</v>
      </c>
      <c r="F86" s="153" t="n">
        <v>4.48307770241642</v>
      </c>
      <c r="G86" s="153" t="n">
        <v>95.5169222975836</v>
      </c>
    </row>
    <row r="87">
      <c r="A87" s="153" t="s">
        <v>39</v>
      </c>
      <c r="B87" s="153" t="s">
        <v>40</v>
      </c>
      <c r="C87" s="153" t="s">
        <v>18</v>
      </c>
      <c r="D87" s="153" t="n">
        <v>3252.1950419</v>
      </c>
      <c r="E87" s="153" t="n">
        <v>49807.8070618</v>
      </c>
      <c r="F87" s="153" t="n">
        <v>6.12927801160644</v>
      </c>
      <c r="G87" s="153" t="n">
        <v>93.8707219883936</v>
      </c>
    </row>
    <row r="88">
      <c r="A88" s="153" t="s">
        <v>39</v>
      </c>
      <c r="B88" s="153" t="s">
        <v>40</v>
      </c>
      <c r="C88" s="153" t="s">
        <v>19</v>
      </c>
      <c r="D88" s="153" t="n">
        <v>43361.2954851</v>
      </c>
      <c r="E88" s="153" t="n">
        <v>577864.8728895</v>
      </c>
      <c r="F88" s="153" t="n">
        <v>6.97995314629971</v>
      </c>
      <c r="G88" s="153" t="n">
        <v>93.0200468537003</v>
      </c>
    </row>
    <row r="89">
      <c r="A89" s="153" t="s">
        <v>41</v>
      </c>
      <c r="B89" s="153" t="s">
        <v>42</v>
      </c>
      <c r="C89" s="153" t="s">
        <v>18</v>
      </c>
      <c r="D89" s="153" t="n">
        <v>29.5168089</v>
      </c>
      <c r="E89" s="153" t="n">
        <v>382.7504632</v>
      </c>
      <c r="F89" s="153" t="n">
        <v>7.15962941944137</v>
      </c>
      <c r="G89" s="153" t="n">
        <v>92.8403705805586</v>
      </c>
    </row>
    <row r="90">
      <c r="A90" s="153" t="s">
        <v>41</v>
      </c>
      <c r="B90" s="153" t="s">
        <v>42</v>
      </c>
      <c r="C90" s="153" t="s">
        <v>19</v>
      </c>
      <c r="D90" s="153" t="n">
        <v>1030.8597068</v>
      </c>
      <c r="E90" s="153" t="n">
        <v>18413.5051651</v>
      </c>
      <c r="F90" s="153" t="n">
        <v>5.30158590209211</v>
      </c>
      <c r="G90" s="153" t="n">
        <v>94.6984140979079</v>
      </c>
    </row>
    <row r="91">
      <c r="A91" s="153" t="s">
        <v>60</v>
      </c>
      <c r="B91" s="153" t="s">
        <v>61</v>
      </c>
      <c r="C91" s="153" t="s">
        <v>18</v>
      </c>
      <c r="D91" s="153" t="n">
        <v>47.2552009</v>
      </c>
      <c r="E91" s="153" t="n">
        <v>368.1944209</v>
      </c>
      <c r="F91" s="153" t="n">
        <v>11.3744719986167</v>
      </c>
      <c r="G91" s="153" t="n">
        <v>88.6255280013833</v>
      </c>
    </row>
    <row r="92">
      <c r="A92" s="153" t="s">
        <v>60</v>
      </c>
      <c r="B92" s="153" t="s">
        <v>61</v>
      </c>
      <c r="C92" s="153" t="s">
        <v>19</v>
      </c>
      <c r="D92" s="153" t="n">
        <v>748.9852057</v>
      </c>
      <c r="E92" s="153" t="n">
        <v>6951.4875753</v>
      </c>
      <c r="F92" s="153" t="n">
        <v>9.72648338616341</v>
      </c>
      <c r="G92" s="153" t="n">
        <v>90.2735166138366</v>
      </c>
    </row>
    <row r="93">
      <c r="A93" s="153" t="s">
        <v>62</v>
      </c>
      <c r="B93" s="153" t="s">
        <v>63</v>
      </c>
      <c r="C93" s="153" t="s">
        <v>18</v>
      </c>
      <c r="D93" s="153" t="n">
        <v>23.9950009</v>
      </c>
      <c r="E93" s="153" t="n">
        <v>304.2429209</v>
      </c>
      <c r="F93" s="153" t="n">
        <v>7.31024641163202</v>
      </c>
      <c r="G93" s="153" t="n">
        <v>92.689753588368</v>
      </c>
    </row>
    <row r="94">
      <c r="A94" s="153" t="s">
        <v>62</v>
      </c>
      <c r="B94" s="153" t="s">
        <v>63</v>
      </c>
      <c r="C94" s="153" t="s">
        <v>19</v>
      </c>
      <c r="D94" s="153" t="n">
        <v>391.1441641</v>
      </c>
      <c r="E94" s="153" t="n">
        <v>6753.8152978</v>
      </c>
      <c r="F94" s="153" t="n">
        <v>5.47440704437512</v>
      </c>
      <c r="G94" s="153" t="n">
        <v>94.5255929556249</v>
      </c>
    </row>
    <row r="95">
      <c r="A95" s="153" t="s">
        <v>64</v>
      </c>
      <c r="B95" s="153" t="s">
        <v>65</v>
      </c>
      <c r="C95" s="153" t="s">
        <v>18</v>
      </c>
      <c r="D95" s="153" t="n">
        <v>14.4345793</v>
      </c>
      <c r="E95" s="153" t="n">
        <v>667.0256085</v>
      </c>
      <c r="F95" s="153" t="n">
        <v>2.11818379979028</v>
      </c>
      <c r="G95" s="153" t="n">
        <v>97.8818162002097</v>
      </c>
    </row>
    <row r="96">
      <c r="A96" s="153" t="s">
        <v>64</v>
      </c>
      <c r="B96" s="153" t="s">
        <v>65</v>
      </c>
      <c r="C96" s="153" t="s">
        <v>19</v>
      </c>
      <c r="D96" s="153" t="n">
        <v>165.8417347</v>
      </c>
      <c r="E96" s="153" t="n">
        <v>9152.4624266</v>
      </c>
      <c r="F96" s="153" t="n">
        <v>1.77974159062933</v>
      </c>
      <c r="G96" s="153" t="n">
        <v>98.2202584093707</v>
      </c>
    </row>
    <row r="97">
      <c r="A97" s="153" t="s">
        <v>66</v>
      </c>
      <c r="B97" s="153" t="s">
        <v>67</v>
      </c>
      <c r="C97" s="153" t="s">
        <v>18</v>
      </c>
      <c r="D97" s="153" t="n">
        <v>9.2442911</v>
      </c>
      <c r="E97" s="153" t="n">
        <v>1189.9175234</v>
      </c>
      <c r="F97" s="153" t="n">
        <v>0.770896053244864</v>
      </c>
      <c r="G97" s="153" t="n">
        <v>99.2291039467551</v>
      </c>
    </row>
    <row r="98">
      <c r="A98" s="153" t="s">
        <v>66</v>
      </c>
      <c r="B98" s="153" t="s">
        <v>67</v>
      </c>
      <c r="C98" s="153" t="s">
        <v>19</v>
      </c>
      <c r="D98" s="153" t="n">
        <v>750.7814837</v>
      </c>
      <c r="E98" s="153" t="n">
        <v>15867.8265031</v>
      </c>
      <c r="F98" s="153" t="n">
        <v>4.51771582972737</v>
      </c>
      <c r="G98" s="153" t="n">
        <v>95.4822841702726</v>
      </c>
    </row>
    <row r="99">
      <c r="A99" s="153" t="s">
        <v>68</v>
      </c>
      <c r="B99" s="153" t="s">
        <v>69</v>
      </c>
      <c r="C99" s="153" t="s">
        <v>18</v>
      </c>
      <c r="D99" s="153" t="n">
        <v>0</v>
      </c>
      <c r="E99" s="153" t="n">
        <v>113.2165165</v>
      </c>
      <c r="F99" s="153" t="n">
        <v>0</v>
      </c>
      <c r="G99" s="153" t="n">
        <v>100</v>
      </c>
    </row>
    <row r="100">
      <c r="A100" s="153" t="s">
        <v>68</v>
      </c>
      <c r="B100" s="153" t="s">
        <v>69</v>
      </c>
      <c r="C100" s="153" t="s">
        <v>19</v>
      </c>
      <c r="D100" s="153" t="n">
        <v>63.3120898</v>
      </c>
      <c r="E100" s="153" t="n">
        <v>1239.8237432</v>
      </c>
      <c r="F100" s="153" t="n">
        <v>4.85844132259388</v>
      </c>
      <c r="G100" s="153" t="n">
        <v>95.1415586774061</v>
      </c>
    </row>
    <row r="101">
      <c r="A101" s="153" t="s">
        <v>70</v>
      </c>
      <c r="B101" s="153" t="s">
        <v>71</v>
      </c>
      <c r="C101" s="153" t="s">
        <v>18</v>
      </c>
      <c r="D101" s="153" t="n">
        <v>188.69883</v>
      </c>
      <c r="E101" s="153" t="n">
        <v>2990.184803</v>
      </c>
      <c r="F101" s="153" t="n">
        <v>5.93600936005071</v>
      </c>
      <c r="G101" s="153" t="n">
        <v>94.0639906399493</v>
      </c>
    </row>
    <row r="102">
      <c r="A102" s="153" t="s">
        <v>70</v>
      </c>
      <c r="B102" s="153" t="s">
        <v>71</v>
      </c>
      <c r="C102" s="153" t="s">
        <v>19</v>
      </c>
      <c r="D102" s="153" t="n">
        <v>2285.5027405</v>
      </c>
      <c r="E102" s="153" t="n">
        <v>106247.7319068</v>
      </c>
      <c r="F102" s="153" t="n">
        <v>2.10580910808306</v>
      </c>
      <c r="G102" s="153" t="n">
        <v>97.8941908919169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494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54" t="s">
        <v>74</v>
      </c>
      <c r="B113" s="154" t="s">
        <v>75</v>
      </c>
      <c r="C113" s="154" t="s">
        <v>18</v>
      </c>
      <c r="D113" s="154" t="n">
        <v>543.4831498</v>
      </c>
      <c r="E113" s="154" t="n">
        <v>9259.7249171</v>
      </c>
      <c r="F113" s="154" t="n">
        <v>5.54393159964687</v>
      </c>
      <c r="G113" s="154" t="n">
        <v>94.4560684003531</v>
      </c>
    </row>
    <row r="114">
      <c r="A114" s="154" t="s">
        <v>74</v>
      </c>
      <c r="B114" s="154" t="s">
        <v>75</v>
      </c>
      <c r="C114" s="154" t="s">
        <v>19</v>
      </c>
      <c r="D114" s="154" t="n">
        <v>22492.9162056</v>
      </c>
      <c r="E114" s="154" t="n">
        <v>485425.2782613</v>
      </c>
      <c r="F114" s="154" t="n">
        <v>4.42845254425431</v>
      </c>
      <c r="G114" s="154" t="n">
        <v>95.5715474557457</v>
      </c>
    </row>
    <row r="115">
      <c r="A115" s="154" t="s">
        <v>76</v>
      </c>
      <c r="B115" s="154" t="s">
        <v>77</v>
      </c>
      <c r="C115" s="154" t="s">
        <v>18</v>
      </c>
      <c r="D115" s="154" t="n">
        <v>107.0266523</v>
      </c>
      <c r="E115" s="154" t="n">
        <v>2759.2074449</v>
      </c>
      <c r="F115" s="154" t="n">
        <v>3.73405132555479</v>
      </c>
      <c r="G115" s="154" t="n">
        <v>96.2659486744452</v>
      </c>
    </row>
    <row r="116">
      <c r="A116" s="154" t="s">
        <v>76</v>
      </c>
      <c r="B116" s="154" t="s">
        <v>77</v>
      </c>
      <c r="C116" s="154" t="s">
        <v>19</v>
      </c>
      <c r="D116" s="154" t="n">
        <v>6636.6738871</v>
      </c>
      <c r="E116" s="154" t="n">
        <v>149107.7524853</v>
      </c>
      <c r="F116" s="154" t="n">
        <v>4.26125932187844</v>
      </c>
      <c r="G116" s="154" t="n">
        <v>95.7387406781215</v>
      </c>
    </row>
    <row r="117">
      <c r="A117" s="154" t="s">
        <v>78</v>
      </c>
      <c r="B117" s="154" t="s">
        <v>79</v>
      </c>
      <c r="C117" s="154" t="s">
        <v>18</v>
      </c>
      <c r="D117" s="154" t="n">
        <v>1109.4773129</v>
      </c>
      <c r="E117" s="154" t="n">
        <v>7805.9643893</v>
      </c>
      <c r="F117" s="154" t="n">
        <v>12.4444458273584</v>
      </c>
      <c r="G117" s="154" t="n">
        <v>87.5555541726416</v>
      </c>
    </row>
    <row r="118">
      <c r="A118" s="154" t="s">
        <v>78</v>
      </c>
      <c r="B118" s="154" t="s">
        <v>79</v>
      </c>
      <c r="C118" s="154" t="s">
        <v>19</v>
      </c>
      <c r="D118" s="154" t="n">
        <v>7331.2248625</v>
      </c>
      <c r="E118" s="154" t="n">
        <v>78759.5619303</v>
      </c>
      <c r="F118" s="154" t="n">
        <v>8.51569039570345</v>
      </c>
      <c r="G118" s="154" t="n">
        <v>91.4843096042965</v>
      </c>
    </row>
    <row r="119">
      <c r="A119" s="154" t="s">
        <v>80</v>
      </c>
      <c r="B119" s="154" t="s">
        <v>81</v>
      </c>
      <c r="C119" s="154" t="s">
        <v>18</v>
      </c>
      <c r="D119" s="154" t="n">
        <v>966.2929156</v>
      </c>
      <c r="E119" s="154" t="n">
        <v>19942.061941</v>
      </c>
      <c r="F119" s="154" t="n">
        <v>4.6215635913362</v>
      </c>
      <c r="G119" s="154" t="n">
        <v>95.3784364086638</v>
      </c>
    </row>
    <row r="120">
      <c r="A120" s="154" t="s">
        <v>80</v>
      </c>
      <c r="B120" s="154" t="s">
        <v>81</v>
      </c>
      <c r="C120" s="154" t="s">
        <v>19</v>
      </c>
      <c r="D120" s="154" t="n">
        <v>19817.6671552</v>
      </c>
      <c r="E120" s="154" t="n">
        <v>309137.271035</v>
      </c>
      <c r="F120" s="154" t="n">
        <v>6.02443218035582</v>
      </c>
      <c r="G120" s="154" t="n">
        <v>93.9755678196442</v>
      </c>
    </row>
    <row r="121">
      <c r="A121" s="154" t="s">
        <v>82</v>
      </c>
      <c r="B121" s="154" t="s">
        <v>83</v>
      </c>
      <c r="C121" s="154" t="s">
        <v>18</v>
      </c>
      <c r="D121" s="154" t="n">
        <v>1615.470217</v>
      </c>
      <c r="E121" s="154" t="n">
        <v>39977.6443461</v>
      </c>
      <c r="F121" s="154" t="n">
        <v>3.88398472672491</v>
      </c>
      <c r="G121" s="154" t="n">
        <v>96.1160152732751</v>
      </c>
    </row>
    <row r="122">
      <c r="A122" s="154" t="s">
        <v>82</v>
      </c>
      <c r="B122" s="154" t="s">
        <v>83</v>
      </c>
      <c r="C122" s="154" t="s">
        <v>19</v>
      </c>
      <c r="D122" s="154" t="n">
        <v>11931.0945567</v>
      </c>
      <c r="E122" s="154" t="n">
        <v>282520.1274428</v>
      </c>
      <c r="F122" s="154" t="n">
        <v>4.05197658059652</v>
      </c>
      <c r="G122" s="154" t="n">
        <v>95.9480234194035</v>
      </c>
    </row>
    <row r="123">
      <c r="A123" s="154" t="s">
        <v>84</v>
      </c>
      <c r="B123" s="154" t="s">
        <v>85</v>
      </c>
      <c r="C123" s="154" t="s">
        <v>18</v>
      </c>
      <c r="D123" s="154" t="n">
        <v>861.9399603</v>
      </c>
      <c r="E123" s="154" t="n">
        <v>6268.4135094</v>
      </c>
      <c r="F123" s="154" t="n">
        <v>12.0883202209086</v>
      </c>
      <c r="G123" s="154" t="n">
        <v>87.9116797790914</v>
      </c>
    </row>
    <row r="124">
      <c r="A124" s="154" t="s">
        <v>84</v>
      </c>
      <c r="B124" s="154" t="s">
        <v>85</v>
      </c>
      <c r="C124" s="154" t="s">
        <v>19</v>
      </c>
      <c r="D124" s="154" t="n">
        <v>28632.2455449</v>
      </c>
      <c r="E124" s="154" t="n">
        <v>122544.9221632</v>
      </c>
      <c r="F124" s="154" t="n">
        <v>18.9395303397828</v>
      </c>
      <c r="G124" s="154" t="n">
        <v>81.0604696602172</v>
      </c>
    </row>
    <row r="125">
      <c r="A125" s="154" t="s">
        <v>86</v>
      </c>
      <c r="B125" s="154" t="s">
        <v>87</v>
      </c>
      <c r="C125" s="154" t="s">
        <v>18</v>
      </c>
      <c r="D125" s="154" t="n">
        <v>3268.1410234</v>
      </c>
      <c r="E125" s="154" t="n">
        <v>45794.7656541</v>
      </c>
      <c r="F125" s="154" t="n">
        <v>6.6611239421303</v>
      </c>
      <c r="G125" s="154" t="n">
        <v>93.3388760578697</v>
      </c>
    </row>
    <row r="126">
      <c r="A126" s="154" t="s">
        <v>86</v>
      </c>
      <c r="B126" s="154" t="s">
        <v>87</v>
      </c>
      <c r="C126" s="154" t="s">
        <v>19</v>
      </c>
      <c r="D126" s="154" t="n">
        <v>45974.7942246</v>
      </c>
      <c r="E126" s="154" t="n">
        <v>529987.2806271</v>
      </c>
      <c r="F126" s="154" t="n">
        <v>7.98226067861112</v>
      </c>
      <c r="G126" s="154" t="n">
        <v>92.0177393213889</v>
      </c>
    </row>
    <row r="127">
      <c r="A127" s="154" t="s">
        <v>88</v>
      </c>
      <c r="B127" s="154" t="s">
        <v>89</v>
      </c>
      <c r="C127" s="154" t="s">
        <v>18</v>
      </c>
      <c r="D127" s="154" t="n">
        <v>3400.7878533</v>
      </c>
      <c r="E127" s="154" t="n">
        <v>41039.705314</v>
      </c>
      <c r="F127" s="154" t="n">
        <v>7.65245300158449</v>
      </c>
      <c r="G127" s="154" t="n">
        <v>92.3475469984155</v>
      </c>
    </row>
    <row r="128">
      <c r="A128" s="154" t="s">
        <v>88</v>
      </c>
      <c r="B128" s="154" t="s">
        <v>89</v>
      </c>
      <c r="C128" s="154" t="s">
        <v>19</v>
      </c>
      <c r="D128" s="154" t="n">
        <v>66979.1647238</v>
      </c>
      <c r="E128" s="154" t="n">
        <v>806022.0313109</v>
      </c>
      <c r="F128" s="154" t="n">
        <v>7.67228785344502</v>
      </c>
      <c r="G128" s="154" t="n">
        <v>92.327712146555</v>
      </c>
    </row>
    <row r="129">
      <c r="A129" s="154" t="s">
        <v>90</v>
      </c>
      <c r="B129" s="154" t="s">
        <v>91</v>
      </c>
      <c r="C129" s="154" t="s">
        <v>18</v>
      </c>
      <c r="D129" s="154" t="n">
        <v>496.781043</v>
      </c>
      <c r="E129" s="154" t="n">
        <v>8021.9339386</v>
      </c>
      <c r="F129" s="154" t="n">
        <v>5.83164296578794</v>
      </c>
      <c r="G129" s="154" t="n">
        <v>94.1683570342121</v>
      </c>
    </row>
    <row r="130">
      <c r="A130" s="154" t="s">
        <v>90</v>
      </c>
      <c r="B130" s="154" t="s">
        <v>91</v>
      </c>
      <c r="C130" s="154" t="s">
        <v>19</v>
      </c>
      <c r="D130" s="154" t="n">
        <v>23332.3992709</v>
      </c>
      <c r="E130" s="154" t="n">
        <v>323820.1645481</v>
      </c>
      <c r="F130" s="154" t="n">
        <v>6.72107934742638</v>
      </c>
      <c r="G130" s="154" t="n">
        <v>93.2789206525736</v>
      </c>
    </row>
    <row r="131">
      <c r="A131" s="154" t="s">
        <v>92</v>
      </c>
      <c r="B131" s="154" t="s">
        <v>93</v>
      </c>
      <c r="C131" s="154" t="s">
        <v>18</v>
      </c>
      <c r="D131" s="154" t="n">
        <v>1087.8390869</v>
      </c>
      <c r="E131" s="154" t="n">
        <v>23478.4403666</v>
      </c>
      <c r="F131" s="154" t="n">
        <v>4.42818005453005</v>
      </c>
      <c r="G131" s="154" t="n">
        <v>95.5718199454699</v>
      </c>
    </row>
    <row r="132">
      <c r="A132" s="154" t="s">
        <v>92</v>
      </c>
      <c r="B132" s="154" t="s">
        <v>93</v>
      </c>
      <c r="C132" s="154" t="s">
        <v>19</v>
      </c>
      <c r="D132" s="154" t="n">
        <v>40764.439432</v>
      </c>
      <c r="E132" s="154" t="n">
        <v>670351.4438291</v>
      </c>
      <c r="F132" s="154" t="n">
        <v>5.73246082552097</v>
      </c>
      <c r="G132" s="154" t="n">
        <v>94.267539174479</v>
      </c>
    </row>
    <row r="133">
      <c r="A133" s="154" t="s">
        <v>94</v>
      </c>
      <c r="B133" s="154" t="s">
        <v>95</v>
      </c>
      <c r="C133" s="154" t="s">
        <v>18</v>
      </c>
      <c r="D133" s="154" t="n">
        <v>2130.4115027</v>
      </c>
      <c r="E133" s="154" t="n">
        <v>35036.1232915</v>
      </c>
      <c r="F133" s="154" t="n">
        <v>5.73206922436164</v>
      </c>
      <c r="G133" s="154" t="n">
        <v>94.2679307756384</v>
      </c>
    </row>
    <row r="134">
      <c r="A134" s="154" t="s">
        <v>94</v>
      </c>
      <c r="B134" s="154" t="s">
        <v>95</v>
      </c>
      <c r="C134" s="154" t="s">
        <v>19</v>
      </c>
      <c r="D134" s="154" t="n">
        <v>71169.9428808</v>
      </c>
      <c r="E134" s="154" t="n">
        <v>1009892.6164265</v>
      </c>
      <c r="F134" s="154" t="n">
        <v>6.58333250634475</v>
      </c>
      <c r="G134" s="154" t="n">
        <v>93.4166674936553</v>
      </c>
    </row>
    <row r="135">
      <c r="A135" s="154" t="s">
        <v>96</v>
      </c>
      <c r="B135" s="154" t="s">
        <v>97</v>
      </c>
      <c r="C135" s="154" t="s">
        <v>18</v>
      </c>
      <c r="D135" s="154" t="n">
        <v>258.1504164</v>
      </c>
      <c r="E135" s="154" t="n">
        <v>2135.6062139</v>
      </c>
      <c r="F135" s="154" t="n">
        <v>10.7843217281302</v>
      </c>
      <c r="G135" s="154" t="n">
        <v>89.2156782718698</v>
      </c>
    </row>
    <row r="136">
      <c r="A136" s="154" t="s">
        <v>96</v>
      </c>
      <c r="B136" s="154" t="s">
        <v>97</v>
      </c>
      <c r="C136" s="154" t="s">
        <v>19</v>
      </c>
      <c r="D136" s="154" t="n">
        <v>9356.4204289</v>
      </c>
      <c r="E136" s="154" t="n">
        <v>122723.1388425</v>
      </c>
      <c r="F136" s="154" t="n">
        <v>7.08392765732525</v>
      </c>
      <c r="G136" s="154" t="n">
        <v>92.9160723426748</v>
      </c>
    </row>
    <row r="137">
      <c r="A137" s="154" t="s">
        <v>98</v>
      </c>
      <c r="B137" s="154" t="s">
        <v>99</v>
      </c>
      <c r="C137" s="154" t="s">
        <v>18</v>
      </c>
      <c r="D137" s="154" t="n">
        <v>139.4416179</v>
      </c>
      <c r="E137" s="154" t="n">
        <v>596.6731314</v>
      </c>
      <c r="F137" s="154" t="n">
        <v>18.9429186186801</v>
      </c>
      <c r="G137" s="154" t="n">
        <v>81.0570813813199</v>
      </c>
    </row>
    <row r="138">
      <c r="A138" s="154" t="s">
        <v>98</v>
      </c>
      <c r="B138" s="154" t="s">
        <v>99</v>
      </c>
      <c r="C138" s="154" t="s">
        <v>19</v>
      </c>
      <c r="D138" s="154" t="n">
        <v>4169.1096893</v>
      </c>
      <c r="E138" s="154" t="n">
        <v>151802.9970423</v>
      </c>
      <c r="F138" s="154" t="n">
        <v>2.67298414868133</v>
      </c>
      <c r="G138" s="154" t="n">
        <v>97.3270158513187</v>
      </c>
    </row>
    <row r="139">
      <c r="A139" s="154" t="s">
        <v>100</v>
      </c>
      <c r="B139" s="154" t="s">
        <v>101</v>
      </c>
      <c r="C139" s="154" t="s">
        <v>18</v>
      </c>
      <c r="D139" s="154" t="n">
        <v>415.3903137</v>
      </c>
      <c r="E139" s="154" t="n">
        <v>4523.7829766</v>
      </c>
      <c r="F139" s="154" t="n">
        <v>8.41011823812259</v>
      </c>
      <c r="G139" s="154" t="n">
        <v>91.5898817618774</v>
      </c>
    </row>
    <row r="140">
      <c r="A140" s="154" t="s">
        <v>100</v>
      </c>
      <c r="B140" s="154" t="s">
        <v>101</v>
      </c>
      <c r="C140" s="154" t="s">
        <v>19</v>
      </c>
      <c r="D140" s="154" t="n">
        <v>5166.9365417</v>
      </c>
      <c r="E140" s="154" t="n">
        <v>63634.9377605</v>
      </c>
      <c r="F140" s="154" t="n">
        <v>7.50987759287654</v>
      </c>
      <c r="G140" s="154" t="n">
        <v>92.4901224071235</v>
      </c>
    </row>
    <row r="141">
      <c r="A141" s="154" t="s">
        <v>102</v>
      </c>
      <c r="B141" s="154" t="s">
        <v>103</v>
      </c>
      <c r="C141" s="154" t="s">
        <v>18</v>
      </c>
      <c r="D141" s="154" t="n">
        <v>89.5346912</v>
      </c>
      <c r="E141" s="154" t="n">
        <v>2946.1571636</v>
      </c>
      <c r="F141" s="154" t="n">
        <v>2.94939985619518</v>
      </c>
      <c r="G141" s="154" t="n">
        <v>97.0506001438048</v>
      </c>
    </row>
    <row r="142">
      <c r="A142" s="154" t="s">
        <v>102</v>
      </c>
      <c r="B142" s="154" t="s">
        <v>103</v>
      </c>
      <c r="C142" s="154" t="s">
        <v>19</v>
      </c>
      <c r="D142" s="154" t="n">
        <v>4203.4376633</v>
      </c>
      <c r="E142" s="154" t="n">
        <v>66604.0826135</v>
      </c>
      <c r="F142" s="154" t="n">
        <v>5.93642828737395</v>
      </c>
      <c r="G142" s="154" t="n">
        <v>94.063571712626</v>
      </c>
    </row>
    <row r="143">
      <c r="A143" s="154" t="s">
        <v>104</v>
      </c>
      <c r="B143" s="154" t="s">
        <v>105</v>
      </c>
      <c r="C143" s="154" t="s">
        <v>18</v>
      </c>
      <c r="D143" s="154" t="n">
        <v>684.1940752</v>
      </c>
      <c r="E143" s="154" t="n">
        <v>6371.0183608</v>
      </c>
      <c r="F143" s="154" t="n">
        <v>9.69771047160571</v>
      </c>
      <c r="G143" s="154" t="n">
        <v>90.3022895283943</v>
      </c>
    </row>
    <row r="144">
      <c r="A144" s="154" t="s">
        <v>104</v>
      </c>
      <c r="B144" s="154" t="s">
        <v>105</v>
      </c>
      <c r="C144" s="154" t="s">
        <v>19</v>
      </c>
      <c r="D144" s="154" t="n">
        <v>17220.3087184</v>
      </c>
      <c r="E144" s="154" t="n">
        <v>206128.4260701</v>
      </c>
      <c r="F144" s="154" t="n">
        <v>7.71005429455724</v>
      </c>
      <c r="G144" s="154" t="n">
        <v>92.2899457054428</v>
      </c>
    </row>
    <row r="145">
      <c r="A145" s="154" t="s">
        <v>106</v>
      </c>
      <c r="B145" s="154" t="s">
        <v>107</v>
      </c>
      <c r="C145" s="154" t="s">
        <v>18</v>
      </c>
      <c r="D145" s="154" t="n">
        <v>10.182846</v>
      </c>
      <c r="E145" s="154" t="n">
        <v>901.2800104</v>
      </c>
      <c r="F145" s="154" t="n">
        <v>1.11719813138839</v>
      </c>
      <c r="G145" s="154" t="n">
        <v>98.8828018686116</v>
      </c>
    </row>
    <row r="146">
      <c r="A146" s="154" t="s">
        <v>106</v>
      </c>
      <c r="B146" s="154" t="s">
        <v>107</v>
      </c>
      <c r="C146" s="154" t="s">
        <v>19</v>
      </c>
      <c r="D146" s="154" t="n">
        <v>779.7819656</v>
      </c>
      <c r="E146" s="154" t="n">
        <v>14931.2529646</v>
      </c>
      <c r="F146" s="154" t="n">
        <v>4.96327561528802</v>
      </c>
      <c r="G146" s="154" t="n">
        <v>95.036724384712</v>
      </c>
    </row>
    <row r="147">
      <c r="A147" s="154" t="s">
        <v>108</v>
      </c>
      <c r="B147" s="154" t="s">
        <v>109</v>
      </c>
      <c r="C147" s="154" t="s">
        <v>18</v>
      </c>
      <c r="D147" s="154" t="n">
        <v>3132.7475676</v>
      </c>
      <c r="E147" s="154" t="n">
        <v>23817.8669347</v>
      </c>
      <c r="F147" s="154" t="n">
        <v>11.6240301954252</v>
      </c>
      <c r="G147" s="154" t="n">
        <v>88.3759698045748</v>
      </c>
    </row>
    <row r="148">
      <c r="A148" s="154" t="s">
        <v>108</v>
      </c>
      <c r="B148" s="154" t="s">
        <v>109</v>
      </c>
      <c r="C148" s="154" t="s">
        <v>19</v>
      </c>
      <c r="D148" s="154" t="n">
        <v>30887.8484225</v>
      </c>
      <c r="E148" s="154" t="n">
        <v>278019.5109267</v>
      </c>
      <c r="F148" s="154" t="n">
        <v>9.99906524971561</v>
      </c>
      <c r="G148" s="154" t="n">
        <v>90.0009347502844</v>
      </c>
    </row>
    <row r="149">
      <c r="A149" s="154" t="s">
        <v>110</v>
      </c>
      <c r="B149" s="154" t="s">
        <v>111</v>
      </c>
      <c r="C149" s="154" t="s">
        <v>18</v>
      </c>
      <c r="D149" s="154" t="n">
        <v>6831.9414316</v>
      </c>
      <c r="E149" s="154" t="n">
        <v>50438.8443071</v>
      </c>
      <c r="F149" s="154" t="n">
        <v>11.9291910237987</v>
      </c>
      <c r="G149" s="154" t="n">
        <v>88.0708089762013</v>
      </c>
    </row>
    <row r="150">
      <c r="A150" s="154" t="s">
        <v>110</v>
      </c>
      <c r="B150" s="154" t="s">
        <v>111</v>
      </c>
      <c r="C150" s="154" t="s">
        <v>19</v>
      </c>
      <c r="D150" s="154" t="n">
        <v>66324.9649144</v>
      </c>
      <c r="E150" s="154" t="n">
        <v>428779.9133831</v>
      </c>
      <c r="F150" s="154" t="n">
        <v>13.396144498206</v>
      </c>
      <c r="G150" s="154" t="n">
        <v>86.603855501794</v>
      </c>
    </row>
    <row r="151">
      <c r="A151" s="154" t="s">
        <v>112</v>
      </c>
      <c r="B151" s="154" t="s">
        <v>113</v>
      </c>
      <c r="C151" s="154" t="s">
        <v>18</v>
      </c>
      <c r="D151" s="154" t="n">
        <v>0</v>
      </c>
      <c r="E151" s="154" t="n">
        <v>517.9294988</v>
      </c>
      <c r="F151" s="154" t="n">
        <v>0</v>
      </c>
      <c r="G151" s="154" t="n">
        <v>100</v>
      </c>
    </row>
    <row r="152">
      <c r="A152" s="154" t="s">
        <v>112</v>
      </c>
      <c r="B152" s="154" t="s">
        <v>113</v>
      </c>
      <c r="C152" s="154" t="s">
        <v>19</v>
      </c>
      <c r="D152" s="154" t="n">
        <v>10.8277944</v>
      </c>
      <c r="E152" s="154" t="n">
        <v>2551.7502136</v>
      </c>
      <c r="F152" s="154" t="n">
        <v>0.422535211267606</v>
      </c>
      <c r="G152" s="154" t="n">
        <v>99.5774647887324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495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55" t="s">
        <v>74</v>
      </c>
      <c r="B163" s="155" t="s">
        <v>75</v>
      </c>
      <c r="C163" s="155" t="s">
        <v>18</v>
      </c>
      <c r="D163" s="155" t="n">
        <v>543.4831498</v>
      </c>
      <c r="E163" s="155" t="n">
        <v>9230.1981675</v>
      </c>
      <c r="F163" s="155" t="n">
        <v>5.56068007699414</v>
      </c>
      <c r="G163" s="155" t="n">
        <v>94.4393199230059</v>
      </c>
    </row>
    <row r="164">
      <c r="A164" s="155" t="s">
        <v>74</v>
      </c>
      <c r="B164" s="155" t="s">
        <v>75</v>
      </c>
      <c r="C164" s="155" t="s">
        <v>19</v>
      </c>
      <c r="D164" s="155" t="n">
        <v>22489.3729956</v>
      </c>
      <c r="E164" s="155" t="n">
        <v>485026.9444642</v>
      </c>
      <c r="F164" s="155" t="n">
        <v>4.43126106923279</v>
      </c>
      <c r="G164" s="155" t="n">
        <v>95.5687389307672</v>
      </c>
    </row>
    <row r="165">
      <c r="A165" s="155" t="s">
        <v>76</v>
      </c>
      <c r="B165" s="155" t="s">
        <v>77</v>
      </c>
      <c r="C165" s="155" t="s">
        <v>18</v>
      </c>
      <c r="D165" s="155" t="n">
        <v>101.9311748</v>
      </c>
      <c r="E165" s="155" t="n">
        <v>2631.8205074</v>
      </c>
      <c r="F165" s="155" t="n">
        <v>3.72861864022596</v>
      </c>
      <c r="G165" s="155" t="n">
        <v>96.271381359774</v>
      </c>
    </row>
    <row r="166">
      <c r="A166" s="155" t="s">
        <v>76</v>
      </c>
      <c r="B166" s="155" t="s">
        <v>77</v>
      </c>
      <c r="C166" s="155" t="s">
        <v>19</v>
      </c>
      <c r="D166" s="155" t="n">
        <v>6616.2919771</v>
      </c>
      <c r="E166" s="155" t="n">
        <v>148350.2248303</v>
      </c>
      <c r="F166" s="155" t="n">
        <v>4.26949776855542</v>
      </c>
      <c r="G166" s="155" t="n">
        <v>95.7305022314446</v>
      </c>
    </row>
    <row r="167">
      <c r="A167" s="155" t="s">
        <v>78</v>
      </c>
      <c r="B167" s="155" t="s">
        <v>79</v>
      </c>
      <c r="C167" s="155" t="s">
        <v>18</v>
      </c>
      <c r="D167" s="155" t="n">
        <v>1109.4773129</v>
      </c>
      <c r="E167" s="155" t="n">
        <v>7556.8755691</v>
      </c>
      <c r="F167" s="155" t="n">
        <v>12.8021248154386</v>
      </c>
      <c r="G167" s="155" t="n">
        <v>87.1978751845614</v>
      </c>
    </row>
    <row r="168">
      <c r="A168" s="155" t="s">
        <v>78</v>
      </c>
      <c r="B168" s="155" t="s">
        <v>79</v>
      </c>
      <c r="C168" s="155" t="s">
        <v>19</v>
      </c>
      <c r="D168" s="155" t="n">
        <v>7322.1019575</v>
      </c>
      <c r="E168" s="155" t="n">
        <v>78236.998075</v>
      </c>
      <c r="F168" s="155" t="n">
        <v>8.55794644253933</v>
      </c>
      <c r="G168" s="155" t="n">
        <v>91.4420535574607</v>
      </c>
    </row>
    <row r="169">
      <c r="A169" s="155" t="s">
        <v>80</v>
      </c>
      <c r="B169" s="155" t="s">
        <v>81</v>
      </c>
      <c r="C169" s="155" t="s">
        <v>18</v>
      </c>
      <c r="D169" s="155" t="n">
        <v>964.7075497</v>
      </c>
      <c r="E169" s="155" t="n">
        <v>19923.0375502</v>
      </c>
      <c r="F169" s="155" t="n">
        <v>4.61853371479825</v>
      </c>
      <c r="G169" s="155" t="n">
        <v>95.3814662852018</v>
      </c>
    </row>
    <row r="170">
      <c r="A170" s="155" t="s">
        <v>80</v>
      </c>
      <c r="B170" s="155" t="s">
        <v>81</v>
      </c>
      <c r="C170" s="155" t="s">
        <v>19</v>
      </c>
      <c r="D170" s="155" t="n">
        <v>19817.6671552</v>
      </c>
      <c r="E170" s="155" t="n">
        <v>309110.3198147</v>
      </c>
      <c r="F170" s="155" t="n">
        <v>6.02492580146836</v>
      </c>
      <c r="G170" s="155" t="n">
        <v>93.9750741985316</v>
      </c>
    </row>
    <row r="171">
      <c r="A171" s="155" t="s">
        <v>82</v>
      </c>
      <c r="B171" s="155" t="s">
        <v>83</v>
      </c>
      <c r="C171" s="155" t="s">
        <v>18</v>
      </c>
      <c r="D171" s="155" t="n">
        <v>1612.7942657</v>
      </c>
      <c r="E171" s="155" t="n">
        <v>38728.9716096</v>
      </c>
      <c r="F171" s="155" t="n">
        <v>3.99782763770255</v>
      </c>
      <c r="G171" s="155" t="n">
        <v>96.0021723622974</v>
      </c>
    </row>
    <row r="172">
      <c r="A172" s="155" t="s">
        <v>82</v>
      </c>
      <c r="B172" s="155" t="s">
        <v>83</v>
      </c>
      <c r="C172" s="155" t="s">
        <v>19</v>
      </c>
      <c r="D172" s="155" t="n">
        <v>11762.2491997</v>
      </c>
      <c r="E172" s="155" t="n">
        <v>276282.6657545</v>
      </c>
      <c r="F172" s="155" t="n">
        <v>4.08347746793941</v>
      </c>
      <c r="G172" s="155" t="n">
        <v>95.9165225320606</v>
      </c>
    </row>
    <row r="173">
      <c r="A173" s="155" t="s">
        <v>84</v>
      </c>
      <c r="B173" s="155" t="s">
        <v>85</v>
      </c>
      <c r="C173" s="155" t="s">
        <v>18</v>
      </c>
      <c r="D173" s="155" t="n">
        <v>861.9399603</v>
      </c>
      <c r="E173" s="155" t="n">
        <v>6268.4135094</v>
      </c>
      <c r="F173" s="155" t="n">
        <v>12.0883202209086</v>
      </c>
      <c r="G173" s="155" t="n">
        <v>87.9116797790914</v>
      </c>
    </row>
    <row r="174">
      <c r="A174" s="155" t="s">
        <v>84</v>
      </c>
      <c r="B174" s="155" t="s">
        <v>85</v>
      </c>
      <c r="C174" s="155" t="s">
        <v>19</v>
      </c>
      <c r="D174" s="155" t="n">
        <v>28632.2455449</v>
      </c>
      <c r="E174" s="155" t="n">
        <v>122544.9221632</v>
      </c>
      <c r="F174" s="155" t="n">
        <v>18.9395303397828</v>
      </c>
      <c r="G174" s="155" t="n">
        <v>81.0604696602172</v>
      </c>
    </row>
    <row r="175">
      <c r="A175" s="155" t="s">
        <v>86</v>
      </c>
      <c r="B175" s="155" t="s">
        <v>87</v>
      </c>
      <c r="C175" s="155" t="s">
        <v>18</v>
      </c>
      <c r="D175" s="155" t="n">
        <v>3268.1410234</v>
      </c>
      <c r="E175" s="155" t="n">
        <v>45794.7656541</v>
      </c>
      <c r="F175" s="155" t="n">
        <v>6.6611239421303</v>
      </c>
      <c r="G175" s="155" t="n">
        <v>93.3388760578697</v>
      </c>
    </row>
    <row r="176">
      <c r="A176" s="155" t="s">
        <v>86</v>
      </c>
      <c r="B176" s="155" t="s">
        <v>87</v>
      </c>
      <c r="C176" s="155" t="s">
        <v>19</v>
      </c>
      <c r="D176" s="155" t="n">
        <v>45974.7942246</v>
      </c>
      <c r="E176" s="155" t="n">
        <v>529987.2806271</v>
      </c>
      <c r="F176" s="155" t="n">
        <v>7.98226067861112</v>
      </c>
      <c r="G176" s="155" t="n">
        <v>92.0177393213889</v>
      </c>
    </row>
    <row r="177">
      <c r="A177" s="155" t="s">
        <v>88</v>
      </c>
      <c r="B177" s="155" t="s">
        <v>89</v>
      </c>
      <c r="C177" s="155" t="s">
        <v>18</v>
      </c>
      <c r="D177" s="155" t="n">
        <v>3400.7878533</v>
      </c>
      <c r="E177" s="155" t="n">
        <v>41039.705314</v>
      </c>
      <c r="F177" s="155" t="n">
        <v>7.65245300158449</v>
      </c>
      <c r="G177" s="155" t="n">
        <v>92.3475469984155</v>
      </c>
    </row>
    <row r="178">
      <c r="A178" s="155" t="s">
        <v>88</v>
      </c>
      <c r="B178" s="155" t="s">
        <v>89</v>
      </c>
      <c r="C178" s="155" t="s">
        <v>19</v>
      </c>
      <c r="D178" s="155" t="n">
        <v>66979.1647238</v>
      </c>
      <c r="E178" s="155" t="n">
        <v>806022.0313109</v>
      </c>
      <c r="F178" s="155" t="n">
        <v>7.67228785344502</v>
      </c>
      <c r="G178" s="155" t="n">
        <v>92.327712146555</v>
      </c>
    </row>
    <row r="179">
      <c r="A179" s="155" t="s">
        <v>90</v>
      </c>
      <c r="B179" s="155" t="s">
        <v>91</v>
      </c>
      <c r="C179" s="155" t="s">
        <v>18</v>
      </c>
      <c r="D179" s="155" t="n">
        <v>496.781043</v>
      </c>
      <c r="E179" s="155" t="n">
        <v>8021.9339386</v>
      </c>
      <c r="F179" s="155" t="n">
        <v>5.83164296578794</v>
      </c>
      <c r="G179" s="155" t="n">
        <v>94.1683570342121</v>
      </c>
    </row>
    <row r="180">
      <c r="A180" s="155" t="s">
        <v>90</v>
      </c>
      <c r="B180" s="155" t="s">
        <v>91</v>
      </c>
      <c r="C180" s="155" t="s">
        <v>19</v>
      </c>
      <c r="D180" s="155" t="n">
        <v>23332.3992709</v>
      </c>
      <c r="E180" s="155" t="n">
        <v>323820.1645481</v>
      </c>
      <c r="F180" s="155" t="n">
        <v>6.72107934742638</v>
      </c>
      <c r="G180" s="155" t="n">
        <v>93.2789206525736</v>
      </c>
    </row>
    <row r="181">
      <c r="A181" s="155" t="s">
        <v>92</v>
      </c>
      <c r="B181" s="155" t="s">
        <v>93</v>
      </c>
      <c r="C181" s="155" t="s">
        <v>18</v>
      </c>
      <c r="D181" s="155" t="n">
        <v>1087.8390869</v>
      </c>
      <c r="E181" s="155" t="n">
        <v>23478.4403666</v>
      </c>
      <c r="F181" s="155" t="n">
        <v>4.42818005453005</v>
      </c>
      <c r="G181" s="155" t="n">
        <v>95.5718199454699</v>
      </c>
    </row>
    <row r="182">
      <c r="A182" s="155" t="s">
        <v>92</v>
      </c>
      <c r="B182" s="155" t="s">
        <v>93</v>
      </c>
      <c r="C182" s="155" t="s">
        <v>19</v>
      </c>
      <c r="D182" s="155" t="n">
        <v>40764.439432</v>
      </c>
      <c r="E182" s="155" t="n">
        <v>670351.4438291</v>
      </c>
      <c r="F182" s="155" t="n">
        <v>5.73246082552097</v>
      </c>
      <c r="G182" s="155" t="n">
        <v>94.267539174479</v>
      </c>
    </row>
    <row r="183">
      <c r="A183" s="155" t="s">
        <v>94</v>
      </c>
      <c r="B183" s="155" t="s">
        <v>95</v>
      </c>
      <c r="C183" s="155" t="s">
        <v>18</v>
      </c>
      <c r="D183" s="155" t="n">
        <v>2130.4115027</v>
      </c>
      <c r="E183" s="155" t="n">
        <v>34813.7098758</v>
      </c>
      <c r="F183" s="155" t="n">
        <v>5.76657780238838</v>
      </c>
      <c r="G183" s="155" t="n">
        <v>94.2334221976116</v>
      </c>
    </row>
    <row r="184">
      <c r="A184" s="155" t="s">
        <v>94</v>
      </c>
      <c r="B184" s="155" t="s">
        <v>95</v>
      </c>
      <c r="C184" s="155" t="s">
        <v>19</v>
      </c>
      <c r="D184" s="155" t="n">
        <v>71084.1361314</v>
      </c>
      <c r="E184" s="155" t="n">
        <v>1006903.4787969</v>
      </c>
      <c r="F184" s="155" t="n">
        <v>6.59415146769826</v>
      </c>
      <c r="G184" s="155" t="n">
        <v>93.4058485323017</v>
      </c>
    </row>
    <row r="185">
      <c r="A185" s="155" t="s">
        <v>96</v>
      </c>
      <c r="B185" s="155" t="s">
        <v>97</v>
      </c>
      <c r="C185" s="155" t="s">
        <v>18</v>
      </c>
      <c r="D185" s="155" t="n">
        <v>258.1504164</v>
      </c>
      <c r="E185" s="155" t="n">
        <v>2135.6062139</v>
      </c>
      <c r="F185" s="155" t="n">
        <v>10.7843217281302</v>
      </c>
      <c r="G185" s="155" t="n">
        <v>89.2156782718698</v>
      </c>
    </row>
    <row r="186">
      <c r="A186" s="155" t="s">
        <v>96</v>
      </c>
      <c r="B186" s="155" t="s">
        <v>97</v>
      </c>
      <c r="C186" s="155" t="s">
        <v>19</v>
      </c>
      <c r="D186" s="155" t="n">
        <v>9356.4204289</v>
      </c>
      <c r="E186" s="155" t="n">
        <v>122723.1388425</v>
      </c>
      <c r="F186" s="155" t="n">
        <v>7.08392765732525</v>
      </c>
      <c r="G186" s="155" t="n">
        <v>92.9160723426748</v>
      </c>
    </row>
    <row r="187">
      <c r="A187" s="155" t="s">
        <v>98</v>
      </c>
      <c r="B187" s="155" t="s">
        <v>99</v>
      </c>
      <c r="C187" s="155" t="s">
        <v>18</v>
      </c>
      <c r="D187" s="155" t="n">
        <v>139.4416179</v>
      </c>
      <c r="E187" s="155" t="n">
        <v>596.6731314</v>
      </c>
      <c r="F187" s="155" t="n">
        <v>18.9429186186801</v>
      </c>
      <c r="G187" s="155" t="n">
        <v>81.0570813813199</v>
      </c>
    </row>
    <row r="188">
      <c r="A188" s="155" t="s">
        <v>98</v>
      </c>
      <c r="B188" s="155" t="s">
        <v>99</v>
      </c>
      <c r="C188" s="155" t="s">
        <v>19</v>
      </c>
      <c r="D188" s="155" t="n">
        <v>4169.1096893</v>
      </c>
      <c r="E188" s="155" t="n">
        <v>151802.9970423</v>
      </c>
      <c r="F188" s="155" t="n">
        <v>2.67298414868133</v>
      </c>
      <c r="G188" s="155" t="n">
        <v>97.3270158513187</v>
      </c>
    </row>
    <row r="189">
      <c r="A189" s="155" t="s">
        <v>100</v>
      </c>
      <c r="B189" s="155" t="s">
        <v>101</v>
      </c>
      <c r="C189" s="155" t="s">
        <v>18</v>
      </c>
      <c r="D189" s="155" t="n">
        <v>415.3903137</v>
      </c>
      <c r="E189" s="155" t="n">
        <v>4523.7829766</v>
      </c>
      <c r="F189" s="155" t="n">
        <v>8.41011823812259</v>
      </c>
      <c r="G189" s="155" t="n">
        <v>91.5898817618774</v>
      </c>
    </row>
    <row r="190">
      <c r="A190" s="155" t="s">
        <v>100</v>
      </c>
      <c r="B190" s="155" t="s">
        <v>101</v>
      </c>
      <c r="C190" s="155" t="s">
        <v>19</v>
      </c>
      <c r="D190" s="155" t="n">
        <v>5166.9365417</v>
      </c>
      <c r="E190" s="155" t="n">
        <v>63634.9377605</v>
      </c>
      <c r="F190" s="155" t="n">
        <v>7.50987759287654</v>
      </c>
      <c r="G190" s="155" t="n">
        <v>92.4901224071235</v>
      </c>
    </row>
    <row r="191">
      <c r="A191" s="155" t="s">
        <v>102</v>
      </c>
      <c r="B191" s="155" t="s">
        <v>103</v>
      </c>
      <c r="C191" s="155" t="s">
        <v>18</v>
      </c>
      <c r="D191" s="155" t="n">
        <v>89.5346912</v>
      </c>
      <c r="E191" s="155" t="n">
        <v>2946.1571636</v>
      </c>
      <c r="F191" s="155" t="n">
        <v>2.94939985619518</v>
      </c>
      <c r="G191" s="155" t="n">
        <v>97.0506001438048</v>
      </c>
    </row>
    <row r="192">
      <c r="A192" s="155" t="s">
        <v>102</v>
      </c>
      <c r="B192" s="155" t="s">
        <v>103</v>
      </c>
      <c r="C192" s="155" t="s">
        <v>19</v>
      </c>
      <c r="D192" s="155" t="n">
        <v>4203.4376633</v>
      </c>
      <c r="E192" s="155" t="n">
        <v>66604.0826135</v>
      </c>
      <c r="F192" s="155" t="n">
        <v>5.93642828737395</v>
      </c>
      <c r="G192" s="155" t="n">
        <v>94.063571712626</v>
      </c>
    </row>
    <row r="193">
      <c r="A193" s="155" t="s">
        <v>104</v>
      </c>
      <c r="B193" s="155" t="s">
        <v>105</v>
      </c>
      <c r="C193" s="155" t="s">
        <v>18</v>
      </c>
      <c r="D193" s="155" t="n">
        <v>684.1940752</v>
      </c>
      <c r="E193" s="155" t="n">
        <v>6371.0183608</v>
      </c>
      <c r="F193" s="155" t="n">
        <v>9.69771047160571</v>
      </c>
      <c r="G193" s="155" t="n">
        <v>90.3022895283943</v>
      </c>
    </row>
    <row r="194">
      <c r="A194" s="155" t="s">
        <v>104</v>
      </c>
      <c r="B194" s="155" t="s">
        <v>105</v>
      </c>
      <c r="C194" s="155" t="s">
        <v>19</v>
      </c>
      <c r="D194" s="155" t="n">
        <v>17220.3087184</v>
      </c>
      <c r="E194" s="155" t="n">
        <v>206128.4260701</v>
      </c>
      <c r="F194" s="155" t="n">
        <v>7.71005429455724</v>
      </c>
      <c r="G194" s="155" t="n">
        <v>92.2899457054428</v>
      </c>
    </row>
    <row r="195">
      <c r="A195" s="155" t="s">
        <v>106</v>
      </c>
      <c r="B195" s="155" t="s">
        <v>107</v>
      </c>
      <c r="C195" s="155" t="s">
        <v>18</v>
      </c>
      <c r="D195" s="155" t="n">
        <v>10.182846</v>
      </c>
      <c r="E195" s="155" t="n">
        <v>901.2800104</v>
      </c>
      <c r="F195" s="155" t="n">
        <v>1.11719813138839</v>
      </c>
      <c r="G195" s="155" t="n">
        <v>98.8828018686116</v>
      </c>
    </row>
    <row r="196">
      <c r="A196" s="155" t="s">
        <v>106</v>
      </c>
      <c r="B196" s="155" t="s">
        <v>107</v>
      </c>
      <c r="C196" s="155" t="s">
        <v>19</v>
      </c>
      <c r="D196" s="155" t="n">
        <v>779.7819656</v>
      </c>
      <c r="E196" s="155" t="n">
        <v>14931.2529646</v>
      </c>
      <c r="F196" s="155" t="n">
        <v>4.96327561528802</v>
      </c>
      <c r="G196" s="155" t="n">
        <v>95.036724384712</v>
      </c>
    </row>
    <row r="197">
      <c r="A197" s="155" t="s">
        <v>108</v>
      </c>
      <c r="B197" s="155" t="s">
        <v>109</v>
      </c>
      <c r="C197" s="155" t="s">
        <v>18</v>
      </c>
      <c r="D197" s="155" t="n">
        <v>3132.7475676</v>
      </c>
      <c r="E197" s="155" t="n">
        <v>23817.8669347</v>
      </c>
      <c r="F197" s="155" t="n">
        <v>11.6240301954252</v>
      </c>
      <c r="G197" s="155" t="n">
        <v>88.3759698045748</v>
      </c>
    </row>
    <row r="198">
      <c r="A198" s="155" t="s">
        <v>108</v>
      </c>
      <c r="B198" s="155" t="s">
        <v>109</v>
      </c>
      <c r="C198" s="155" t="s">
        <v>19</v>
      </c>
      <c r="D198" s="155" t="n">
        <v>30887.8484225</v>
      </c>
      <c r="E198" s="155" t="n">
        <v>278019.5109267</v>
      </c>
      <c r="F198" s="155" t="n">
        <v>9.99906524971561</v>
      </c>
      <c r="G198" s="155" t="n">
        <v>90.0009347502844</v>
      </c>
    </row>
    <row r="199">
      <c r="A199" s="155" t="s">
        <v>110</v>
      </c>
      <c r="B199" s="155" t="s">
        <v>111</v>
      </c>
      <c r="C199" s="155" t="s">
        <v>18</v>
      </c>
      <c r="D199" s="155" t="n">
        <v>6821.6833011</v>
      </c>
      <c r="E199" s="155" t="n">
        <v>49281.696828</v>
      </c>
      <c r="F199" s="155" t="n">
        <v>12.1591306716326</v>
      </c>
      <c r="G199" s="155" t="n">
        <v>87.8408693283674</v>
      </c>
    </row>
    <row r="200">
      <c r="A200" s="155" t="s">
        <v>110</v>
      </c>
      <c r="B200" s="155" t="s">
        <v>111</v>
      </c>
      <c r="C200" s="155" t="s">
        <v>19</v>
      </c>
      <c r="D200" s="155" t="n">
        <v>66057.6412685</v>
      </c>
      <c r="E200" s="155" t="n">
        <v>422239.9721948</v>
      </c>
      <c r="F200" s="155" t="n">
        <v>13.5281515713295</v>
      </c>
      <c r="G200" s="155" t="n">
        <v>86.4718484286705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496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56" t="s">
        <v>90</v>
      </c>
      <c r="B211" s="156" t="s">
        <v>117</v>
      </c>
      <c r="C211" s="156" t="s">
        <v>18</v>
      </c>
      <c r="D211" s="156" t="n">
        <v>377.0493285</v>
      </c>
      <c r="E211" s="156" t="n">
        <v>3858.0759709</v>
      </c>
      <c r="F211" s="156" t="n">
        <v>8.9029084583027</v>
      </c>
      <c r="G211" s="156" t="n">
        <v>91.0970915416973</v>
      </c>
    </row>
    <row r="212">
      <c r="A212" s="156" t="s">
        <v>90</v>
      </c>
      <c r="B212" s="156" t="s">
        <v>117</v>
      </c>
      <c r="C212" s="156" t="s">
        <v>19</v>
      </c>
      <c r="D212" s="156" t="n">
        <v>12945.5864397</v>
      </c>
      <c r="E212" s="156" t="n">
        <v>94742.6339791</v>
      </c>
      <c r="F212" s="156" t="n">
        <v>12.0213579436586</v>
      </c>
      <c r="G212" s="156" t="n">
        <v>87.9786420563414</v>
      </c>
    </row>
    <row r="213">
      <c r="A213" s="156" t="s">
        <v>94</v>
      </c>
      <c r="B213" s="156" t="s">
        <v>118</v>
      </c>
      <c r="C213" s="156" t="s">
        <v>18</v>
      </c>
      <c r="D213" s="156" t="n">
        <v>73.0096852</v>
      </c>
      <c r="E213" s="156" t="n">
        <v>3581.4531121</v>
      </c>
      <c r="F213" s="156" t="n">
        <v>1.99782264178312</v>
      </c>
      <c r="G213" s="156" t="n">
        <v>98.0021773582169</v>
      </c>
    </row>
    <row r="214">
      <c r="A214" s="156" t="s">
        <v>94</v>
      </c>
      <c r="B214" s="156" t="s">
        <v>118</v>
      </c>
      <c r="C214" s="156" t="s">
        <v>19</v>
      </c>
      <c r="D214" s="156" t="n">
        <v>1802.6556769</v>
      </c>
      <c r="E214" s="156" t="n">
        <v>57394.7172343</v>
      </c>
      <c r="F214" s="156" t="n">
        <v>3.0451616148644</v>
      </c>
      <c r="G214" s="156" t="n">
        <v>96.9548383851356</v>
      </c>
    </row>
    <row r="215">
      <c r="A215" s="156" t="s">
        <v>96</v>
      </c>
      <c r="B215" s="156" t="s">
        <v>119</v>
      </c>
      <c r="C215" s="156" t="s">
        <v>18</v>
      </c>
      <c r="D215" s="156" t="n">
        <v>26.2682642</v>
      </c>
      <c r="E215" s="156" t="n">
        <v>401.5520453</v>
      </c>
      <c r="F215" s="156" t="n">
        <v>6.14002271904766</v>
      </c>
      <c r="G215" s="156" t="n">
        <v>93.8599772809524</v>
      </c>
    </row>
    <row r="216">
      <c r="A216" s="156" t="s">
        <v>96</v>
      </c>
      <c r="B216" s="156" t="s">
        <v>119</v>
      </c>
      <c r="C216" s="156" t="s">
        <v>19</v>
      </c>
      <c r="D216" s="156" t="n">
        <v>780.2112412</v>
      </c>
      <c r="E216" s="156" t="n">
        <v>54816.5608916</v>
      </c>
      <c r="F216" s="156" t="n">
        <v>1.40333909914116</v>
      </c>
      <c r="G216" s="156" t="n">
        <v>98.5966609008588</v>
      </c>
    </row>
    <row r="217">
      <c r="A217" s="156" t="s">
        <v>98</v>
      </c>
      <c r="B217" s="156" t="s">
        <v>120</v>
      </c>
      <c r="C217" s="156" t="s">
        <v>18</v>
      </c>
      <c r="D217" s="156" t="n">
        <v>0</v>
      </c>
      <c r="E217" s="156" t="n">
        <v>396.0361418</v>
      </c>
      <c r="F217" s="156" t="n">
        <v>0</v>
      </c>
      <c r="G217" s="156" t="n">
        <v>100</v>
      </c>
    </row>
    <row r="218">
      <c r="A218" s="156" t="s">
        <v>98</v>
      </c>
      <c r="B218" s="156" t="s">
        <v>120</v>
      </c>
      <c r="C218" s="156" t="s">
        <v>19</v>
      </c>
      <c r="D218" s="156" t="n">
        <v>2070.3994128</v>
      </c>
      <c r="E218" s="156" t="n">
        <v>120291.2891957</v>
      </c>
      <c r="F218" s="156" t="n">
        <v>1.69203239702282</v>
      </c>
      <c r="G218" s="156" t="n">
        <v>98.3079676029772</v>
      </c>
    </row>
    <row r="219">
      <c r="A219" s="156" t="s">
        <v>100</v>
      </c>
      <c r="B219" s="156" t="s">
        <v>121</v>
      </c>
      <c r="C219" s="156" t="s">
        <v>18</v>
      </c>
      <c r="D219" s="156" t="n">
        <v>41.0991949</v>
      </c>
      <c r="E219" s="156" t="n">
        <v>420.2576732</v>
      </c>
      <c r="F219" s="156" t="n">
        <v>8.90833056615333</v>
      </c>
      <c r="G219" s="156" t="n">
        <v>91.0916694338467</v>
      </c>
    </row>
    <row r="220">
      <c r="A220" s="156" t="s">
        <v>100</v>
      </c>
      <c r="B220" s="156" t="s">
        <v>121</v>
      </c>
      <c r="C220" s="156" t="s">
        <v>19</v>
      </c>
      <c r="D220" s="156" t="n">
        <v>1366.2983186</v>
      </c>
      <c r="E220" s="156" t="n">
        <v>36674.9981803</v>
      </c>
      <c r="F220" s="156" t="n">
        <v>3.59161869953488</v>
      </c>
      <c r="G220" s="156" t="n">
        <v>96.4083813004651</v>
      </c>
    </row>
    <row r="221">
      <c r="A221" s="156" t="s">
        <v>108</v>
      </c>
      <c r="B221" s="156" t="s">
        <v>122</v>
      </c>
      <c r="C221" s="156" t="s">
        <v>18</v>
      </c>
      <c r="D221" s="156" t="n">
        <v>184.6062198</v>
      </c>
      <c r="E221" s="156" t="n">
        <v>1242.4079977</v>
      </c>
      <c r="F221" s="156" t="n">
        <v>12.9365368288631</v>
      </c>
      <c r="G221" s="156" t="n">
        <v>87.0634631711369</v>
      </c>
    </row>
    <row r="222">
      <c r="A222" s="156" t="s">
        <v>108</v>
      </c>
      <c r="B222" s="156" t="s">
        <v>122</v>
      </c>
      <c r="C222" s="156" t="s">
        <v>19</v>
      </c>
      <c r="D222" s="156" t="n">
        <v>6392.9176401</v>
      </c>
      <c r="E222" s="156" t="n">
        <v>76201.5265463</v>
      </c>
      <c r="F222" s="156" t="n">
        <v>7.7401303478384</v>
      </c>
      <c r="G222" s="156" t="n">
        <v>92.2598696521616</v>
      </c>
    </row>
    <row r="223">
      <c r="A223" s="156" t="s">
        <v>110</v>
      </c>
      <c r="B223" s="156" t="s">
        <v>123</v>
      </c>
      <c r="C223" s="156" t="s">
        <v>18</v>
      </c>
      <c r="D223" s="156" t="n">
        <v>300.838642</v>
      </c>
      <c r="E223" s="156" t="n">
        <v>927.7592294</v>
      </c>
      <c r="F223" s="156" t="n">
        <v>24.4863391841296</v>
      </c>
      <c r="G223" s="156" t="n">
        <v>75.5136608158704</v>
      </c>
    </row>
    <row r="224">
      <c r="A224" s="156" t="s">
        <v>110</v>
      </c>
      <c r="B224" s="156" t="s">
        <v>123</v>
      </c>
      <c r="C224" s="156" t="s">
        <v>19</v>
      </c>
      <c r="D224" s="156" t="n">
        <v>3335.3311323</v>
      </c>
      <c r="E224" s="156" t="n">
        <v>91443.3028449</v>
      </c>
      <c r="F224" s="156" t="n">
        <v>3.5190749141862</v>
      </c>
      <c r="G224" s="156" t="n">
        <v>96.4809250858138</v>
      </c>
    </row>
    <row r="225">
      <c r="A225" s="156" t="s">
        <v>112</v>
      </c>
      <c r="B225" s="156" t="s">
        <v>124</v>
      </c>
      <c r="C225" s="156" t="s">
        <v>18</v>
      </c>
      <c r="D225" s="156" t="n">
        <v>0</v>
      </c>
      <c r="E225" s="156" t="n">
        <v>84.6071878</v>
      </c>
      <c r="F225" s="156" t="n">
        <v>0</v>
      </c>
      <c r="G225" s="156" t="n">
        <v>100</v>
      </c>
    </row>
    <row r="226">
      <c r="A226" s="156" t="s">
        <v>112</v>
      </c>
      <c r="B226" s="156" t="s">
        <v>124</v>
      </c>
      <c r="C226" s="156" t="s">
        <v>19</v>
      </c>
      <c r="D226" s="156" t="n">
        <v>1425.3592291</v>
      </c>
      <c r="E226" s="156" t="n">
        <v>38473.9440086</v>
      </c>
      <c r="F226" s="156" t="n">
        <v>3.57239127863568</v>
      </c>
      <c r="G226" s="156" t="n">
        <v>96.4276087213643</v>
      </c>
    </row>
    <row r="227">
      <c r="A227" s="156" t="s">
        <v>125</v>
      </c>
      <c r="B227" s="156" t="s">
        <v>126</v>
      </c>
      <c r="C227" s="156" t="s">
        <v>18</v>
      </c>
      <c r="D227" s="156" t="n">
        <v>165.4861526</v>
      </c>
      <c r="E227" s="156" t="n">
        <v>285.2091644</v>
      </c>
      <c r="F227" s="156" t="n">
        <v>36.7179658536368</v>
      </c>
      <c r="G227" s="156" t="n">
        <v>63.2820341463632</v>
      </c>
    </row>
    <row r="228">
      <c r="A228" s="156" t="s">
        <v>125</v>
      </c>
      <c r="B228" s="156" t="s">
        <v>126</v>
      </c>
      <c r="C228" s="156" t="s">
        <v>19</v>
      </c>
      <c r="D228" s="156" t="n">
        <v>2301.7470504</v>
      </c>
      <c r="E228" s="156" t="n">
        <v>25801.3412746</v>
      </c>
      <c r="F228" s="156" t="n">
        <v>8.19037048092827</v>
      </c>
      <c r="G228" s="156" t="n">
        <v>91.8096295190717</v>
      </c>
    </row>
    <row r="229">
      <c r="A229" s="156" t="s">
        <v>127</v>
      </c>
      <c r="B229" s="156" t="s">
        <v>128</v>
      </c>
      <c r="C229" s="156" t="s">
        <v>18</v>
      </c>
      <c r="D229" s="156" t="n">
        <v>0</v>
      </c>
      <c r="E229" s="156" t="n">
        <v>562.4828552</v>
      </c>
      <c r="F229" s="156" t="n">
        <v>0</v>
      </c>
      <c r="G229" s="156" t="n">
        <v>100</v>
      </c>
    </row>
    <row r="230">
      <c r="A230" s="156" t="s">
        <v>127</v>
      </c>
      <c r="B230" s="156" t="s">
        <v>128</v>
      </c>
      <c r="C230" s="156" t="s">
        <v>19</v>
      </c>
      <c r="D230" s="156" t="n">
        <v>879.8875326</v>
      </c>
      <c r="E230" s="156" t="n">
        <v>53329.3528122</v>
      </c>
      <c r="F230" s="156" t="n">
        <v>1.62313201034259</v>
      </c>
      <c r="G230" s="156" t="n">
        <v>98.3768679896574</v>
      </c>
    </row>
    <row r="231">
      <c r="A231" s="156" t="s">
        <v>129</v>
      </c>
      <c r="B231" s="156" t="s">
        <v>130</v>
      </c>
      <c r="C231" s="156" t="s">
        <v>18</v>
      </c>
      <c r="D231" s="156" t="n">
        <v>38.4828851</v>
      </c>
      <c r="E231" s="156" t="n">
        <v>897.5059938</v>
      </c>
      <c r="F231" s="156" t="n">
        <v>4.11146819877028</v>
      </c>
      <c r="G231" s="156" t="n">
        <v>95.8885318012297</v>
      </c>
    </row>
    <row r="232">
      <c r="A232" s="156" t="s">
        <v>129</v>
      </c>
      <c r="B232" s="156" t="s">
        <v>130</v>
      </c>
      <c r="C232" s="156" t="s">
        <v>19</v>
      </c>
      <c r="D232" s="156" t="n">
        <v>3985.3219145</v>
      </c>
      <c r="E232" s="156" t="n">
        <v>71637.4114426</v>
      </c>
      <c r="F232" s="156" t="n">
        <v>5.2700051129874</v>
      </c>
      <c r="G232" s="156" t="n">
        <v>94.7299948870126</v>
      </c>
    </row>
    <row r="233">
      <c r="A233" s="156" t="s">
        <v>131</v>
      </c>
      <c r="B233" s="156" t="s">
        <v>132</v>
      </c>
      <c r="C233" s="156" t="s">
        <v>18</v>
      </c>
      <c r="D233" s="156" t="n">
        <v>90.4852727</v>
      </c>
      <c r="E233" s="156" t="n">
        <v>367.3844582</v>
      </c>
      <c r="F233" s="156" t="n">
        <v>19.762230738018</v>
      </c>
      <c r="G233" s="156" t="n">
        <v>80.237769261982</v>
      </c>
    </row>
    <row r="234">
      <c r="A234" s="156" t="s">
        <v>131</v>
      </c>
      <c r="B234" s="156" t="s">
        <v>132</v>
      </c>
      <c r="C234" s="156" t="s">
        <v>19</v>
      </c>
      <c r="D234" s="156" t="n">
        <v>1798.9762324</v>
      </c>
      <c r="E234" s="156" t="n">
        <v>38912.4500133</v>
      </c>
      <c r="F234" s="156" t="n">
        <v>4.41884846171414</v>
      </c>
      <c r="G234" s="156" t="n">
        <v>95.5811515382859</v>
      </c>
    </row>
    <row r="235">
      <c r="A235" s="156" t="s">
        <v>133</v>
      </c>
      <c r="B235" s="156" t="s">
        <v>134</v>
      </c>
      <c r="C235" s="156" t="s">
        <v>18</v>
      </c>
      <c r="D235" s="156" t="n">
        <v>237.4863656</v>
      </c>
      <c r="E235" s="156" t="n">
        <v>2981.4167885</v>
      </c>
      <c r="F235" s="156" t="n">
        <v>7.37786613112319</v>
      </c>
      <c r="G235" s="156" t="n">
        <v>92.6221338688768</v>
      </c>
    </row>
    <row r="236">
      <c r="A236" s="156" t="s">
        <v>133</v>
      </c>
      <c r="B236" s="156" t="s">
        <v>134</v>
      </c>
      <c r="C236" s="156" t="s">
        <v>19</v>
      </c>
      <c r="D236" s="156" t="n">
        <v>4746.7288455</v>
      </c>
      <c r="E236" s="156" t="n">
        <v>83515.6918033</v>
      </c>
      <c r="F236" s="156" t="n">
        <v>5.37797265314923</v>
      </c>
      <c r="G236" s="156" t="n">
        <v>94.6220273468508</v>
      </c>
    </row>
    <row r="237">
      <c r="A237" s="156" t="s">
        <v>135</v>
      </c>
      <c r="B237" s="156" t="s">
        <v>136</v>
      </c>
      <c r="C237" s="156" t="s">
        <v>18</v>
      </c>
      <c r="D237" s="156" t="n">
        <v>270.3020609</v>
      </c>
      <c r="E237" s="156" t="n">
        <v>4693.787762</v>
      </c>
      <c r="F237" s="156" t="n">
        <v>5.44514846715829</v>
      </c>
      <c r="G237" s="156" t="n">
        <v>94.5548515328417</v>
      </c>
    </row>
    <row r="238">
      <c r="A238" s="156" t="s">
        <v>135</v>
      </c>
      <c r="B238" s="156" t="s">
        <v>136</v>
      </c>
      <c r="C238" s="156" t="s">
        <v>19</v>
      </c>
      <c r="D238" s="156" t="n">
        <v>7070.6077292</v>
      </c>
      <c r="E238" s="156" t="n">
        <v>149342.8828857</v>
      </c>
      <c r="F238" s="156" t="n">
        <v>4.52045900989978</v>
      </c>
      <c r="G238" s="156" t="n">
        <v>95.4795409901002</v>
      </c>
    </row>
    <row r="239">
      <c r="A239" s="156" t="s">
        <v>137</v>
      </c>
      <c r="B239" s="156" t="s">
        <v>138</v>
      </c>
      <c r="C239" s="156" t="s">
        <v>18</v>
      </c>
      <c r="D239" s="156" t="n">
        <v>612.4718747</v>
      </c>
      <c r="E239" s="156" t="n">
        <v>13435.3244027</v>
      </c>
      <c r="F239" s="156" t="n">
        <v>4.35991427128923</v>
      </c>
      <c r="G239" s="156" t="n">
        <v>95.6400857287108</v>
      </c>
    </row>
    <row r="240">
      <c r="A240" s="156" t="s">
        <v>137</v>
      </c>
      <c r="B240" s="156" t="s">
        <v>138</v>
      </c>
      <c r="C240" s="156" t="s">
        <v>19</v>
      </c>
      <c r="D240" s="156" t="n">
        <v>32438.9337272</v>
      </c>
      <c r="E240" s="156" t="n">
        <v>204960.412553</v>
      </c>
      <c r="F240" s="156" t="n">
        <v>13.6642894074833</v>
      </c>
      <c r="G240" s="156" t="n">
        <v>86.3357105925167</v>
      </c>
    </row>
    <row r="241">
      <c r="A241" s="156" t="s">
        <v>139</v>
      </c>
      <c r="B241" s="156" t="s">
        <v>140</v>
      </c>
      <c r="C241" s="156" t="s">
        <v>18</v>
      </c>
      <c r="D241" s="156" t="n">
        <v>56.3841632</v>
      </c>
      <c r="E241" s="156" t="n">
        <v>3339.9149582</v>
      </c>
      <c r="F241" s="156" t="n">
        <v>1.66016482013391</v>
      </c>
      <c r="G241" s="156" t="n">
        <v>98.3398351798661</v>
      </c>
    </row>
    <row r="242">
      <c r="A242" s="156" t="s">
        <v>139</v>
      </c>
      <c r="B242" s="156" t="s">
        <v>140</v>
      </c>
      <c r="C242" s="156" t="s">
        <v>19</v>
      </c>
      <c r="D242" s="156" t="n">
        <v>4784.7103595</v>
      </c>
      <c r="E242" s="156" t="n">
        <v>92427.5406072</v>
      </c>
      <c r="F242" s="156" t="n">
        <v>4.92192116931743</v>
      </c>
      <c r="G242" s="156" t="n">
        <v>95.0780788306826</v>
      </c>
    </row>
    <row r="243">
      <c r="A243" s="156" t="s">
        <v>141</v>
      </c>
      <c r="B243" s="156" t="s">
        <v>142</v>
      </c>
      <c r="C243" s="156" t="s">
        <v>18</v>
      </c>
      <c r="D243" s="156" t="n">
        <v>251.3174195</v>
      </c>
      <c r="E243" s="156" t="n">
        <v>1849.8608757</v>
      </c>
      <c r="F243" s="156" t="n">
        <v>11.9607850544677</v>
      </c>
      <c r="G243" s="156" t="n">
        <v>88.0392149455324</v>
      </c>
    </row>
    <row r="244">
      <c r="A244" s="156" t="s">
        <v>141</v>
      </c>
      <c r="B244" s="156" t="s">
        <v>142</v>
      </c>
      <c r="C244" s="156" t="s">
        <v>19</v>
      </c>
      <c r="D244" s="156" t="n">
        <v>11624.585007</v>
      </c>
      <c r="E244" s="156" t="n">
        <v>102345.6791112</v>
      </c>
      <c r="F244" s="156" t="n">
        <v>10.199664883591</v>
      </c>
      <c r="G244" s="156" t="n">
        <v>89.800335116409</v>
      </c>
    </row>
    <row r="245">
      <c r="A245" s="156" t="s">
        <v>143</v>
      </c>
      <c r="B245" s="156" t="s">
        <v>144</v>
      </c>
      <c r="C245" s="156" t="s">
        <v>18</v>
      </c>
      <c r="D245" s="156" t="n">
        <v>159.5156252</v>
      </c>
      <c r="E245" s="156" t="n">
        <v>6062.3110399</v>
      </c>
      <c r="F245" s="156" t="n">
        <v>2.56380696194525</v>
      </c>
      <c r="G245" s="156" t="n">
        <v>97.4361930380548</v>
      </c>
    </row>
    <row r="246">
      <c r="A246" s="156" t="s">
        <v>143</v>
      </c>
      <c r="B246" s="156" t="s">
        <v>144</v>
      </c>
      <c r="C246" s="156" t="s">
        <v>19</v>
      </c>
      <c r="D246" s="156" t="n">
        <v>3366.1008485</v>
      </c>
      <c r="E246" s="156" t="n">
        <v>79778.979848</v>
      </c>
      <c r="F246" s="156" t="n">
        <v>4.04846663242423</v>
      </c>
      <c r="G246" s="156" t="n">
        <v>95.9515333675758</v>
      </c>
    </row>
    <row r="247">
      <c r="A247" s="156" t="s">
        <v>145</v>
      </c>
      <c r="B247" s="156" t="s">
        <v>146</v>
      </c>
      <c r="C247" s="156" t="s">
        <v>18</v>
      </c>
      <c r="D247" s="156" t="n">
        <v>19.4612482</v>
      </c>
      <c r="E247" s="156" t="n">
        <v>1359.3360507</v>
      </c>
      <c r="F247" s="156" t="n">
        <v>1.41146550080466</v>
      </c>
      <c r="G247" s="156" t="n">
        <v>98.5885344991953</v>
      </c>
    </row>
    <row r="248">
      <c r="A248" s="156" t="s">
        <v>145</v>
      </c>
      <c r="B248" s="156" t="s">
        <v>146</v>
      </c>
      <c r="C248" s="156" t="s">
        <v>19</v>
      </c>
      <c r="D248" s="156" t="n">
        <v>946.9284431</v>
      </c>
      <c r="E248" s="156" t="n">
        <v>37453.7111479</v>
      </c>
      <c r="F248" s="156" t="n">
        <v>2.46591841486394</v>
      </c>
      <c r="G248" s="156" t="n">
        <v>97.5340815851361</v>
      </c>
    </row>
    <row r="249">
      <c r="A249" s="156" t="s">
        <v>147</v>
      </c>
      <c r="B249" s="156" t="s">
        <v>148</v>
      </c>
      <c r="C249" s="156" t="s">
        <v>18</v>
      </c>
      <c r="D249" s="156" t="n">
        <v>223.1164836</v>
      </c>
      <c r="E249" s="156" t="n">
        <v>3442.5439111</v>
      </c>
      <c r="F249" s="156" t="n">
        <v>6.08666541839482</v>
      </c>
      <c r="G249" s="156" t="n">
        <v>93.9133345816052</v>
      </c>
    </row>
    <row r="250">
      <c r="A250" s="156" t="s">
        <v>147</v>
      </c>
      <c r="B250" s="156" t="s">
        <v>148</v>
      </c>
      <c r="C250" s="156" t="s">
        <v>19</v>
      </c>
      <c r="D250" s="156" t="n">
        <v>4544.3664906</v>
      </c>
      <c r="E250" s="156" t="n">
        <v>62950.4791881</v>
      </c>
      <c r="F250" s="156" t="n">
        <v>6.73290892793923</v>
      </c>
      <c r="G250" s="156" t="n">
        <v>93.2670910720608</v>
      </c>
    </row>
    <row r="251">
      <c r="A251" s="156" t="s">
        <v>149</v>
      </c>
      <c r="B251" s="156" t="s">
        <v>150</v>
      </c>
      <c r="C251" s="156" t="s">
        <v>18</v>
      </c>
      <c r="D251" s="156" t="n">
        <v>89.5346912</v>
      </c>
      <c r="E251" s="156" t="n">
        <v>1050.7820635</v>
      </c>
      <c r="F251" s="156" t="n">
        <v>7.85173863586309</v>
      </c>
      <c r="G251" s="156" t="n">
        <v>92.1482613641369</v>
      </c>
    </row>
    <row r="252">
      <c r="A252" s="156" t="s">
        <v>149</v>
      </c>
      <c r="B252" s="156" t="s">
        <v>150</v>
      </c>
      <c r="C252" s="156" t="s">
        <v>19</v>
      </c>
      <c r="D252" s="156" t="n">
        <v>893.5715425</v>
      </c>
      <c r="E252" s="156" t="n">
        <v>21567.1952796</v>
      </c>
      <c r="F252" s="156" t="n">
        <v>3.97836614207125</v>
      </c>
      <c r="G252" s="156" t="n">
        <v>96.0216338579287</v>
      </c>
    </row>
    <row r="253">
      <c r="A253" s="156" t="s">
        <v>151</v>
      </c>
      <c r="B253" s="156" t="s">
        <v>152</v>
      </c>
      <c r="C253" s="156" t="s">
        <v>18</v>
      </c>
      <c r="D253" s="156" t="n">
        <v>169.8750222</v>
      </c>
      <c r="E253" s="156" t="n">
        <v>918.452861</v>
      </c>
      <c r="F253" s="156" t="n">
        <v>15.6088091486288</v>
      </c>
      <c r="G253" s="156" t="n">
        <v>84.3911908513712</v>
      </c>
    </row>
    <row r="254">
      <c r="A254" s="156" t="s">
        <v>151</v>
      </c>
      <c r="B254" s="156" t="s">
        <v>152</v>
      </c>
      <c r="C254" s="156" t="s">
        <v>19</v>
      </c>
      <c r="D254" s="156" t="n">
        <v>2601.2269075</v>
      </c>
      <c r="E254" s="156" t="n">
        <v>39599.6854928</v>
      </c>
      <c r="F254" s="156" t="n">
        <v>6.16391153543284</v>
      </c>
      <c r="G254" s="156" t="n">
        <v>93.8360884645672</v>
      </c>
    </row>
    <row r="255">
      <c r="A255" s="156" t="s">
        <v>153</v>
      </c>
      <c r="B255" s="156" t="s">
        <v>154</v>
      </c>
      <c r="C255" s="156" t="s">
        <v>18</v>
      </c>
      <c r="D255" s="156" t="n">
        <v>7.5200176</v>
      </c>
      <c r="E255" s="156" t="n">
        <v>1576.2190721</v>
      </c>
      <c r="F255" s="156" t="n">
        <v>0.474826797476122</v>
      </c>
      <c r="G255" s="156" t="n">
        <v>99.5251732025239</v>
      </c>
    </row>
    <row r="256">
      <c r="A256" s="156" t="s">
        <v>153</v>
      </c>
      <c r="B256" s="156" t="s">
        <v>154</v>
      </c>
      <c r="C256" s="156" t="s">
        <v>19</v>
      </c>
      <c r="D256" s="156" t="n">
        <v>2078.2831083</v>
      </c>
      <c r="E256" s="156" t="n">
        <v>35303.378212</v>
      </c>
      <c r="F256" s="156" t="n">
        <v>5.55963281164124</v>
      </c>
      <c r="G256" s="156" t="n">
        <v>94.4403671883588</v>
      </c>
    </row>
    <row r="257">
      <c r="A257" s="156" t="s">
        <v>155</v>
      </c>
      <c r="B257" s="156" t="s">
        <v>156</v>
      </c>
      <c r="C257" s="156" t="s">
        <v>18</v>
      </c>
      <c r="D257" s="156" t="n">
        <v>0</v>
      </c>
      <c r="E257" s="156" t="n">
        <v>1895.3751001</v>
      </c>
      <c r="F257" s="156" t="n">
        <v>0</v>
      </c>
      <c r="G257" s="156" t="n">
        <v>100</v>
      </c>
    </row>
    <row r="258">
      <c r="A258" s="156" t="s">
        <v>155</v>
      </c>
      <c r="B258" s="156" t="s">
        <v>156</v>
      </c>
      <c r="C258" s="156" t="s">
        <v>19</v>
      </c>
      <c r="D258" s="156" t="n">
        <v>3309.8661208</v>
      </c>
      <c r="E258" s="156" t="n">
        <v>45036.8873339</v>
      </c>
      <c r="F258" s="156" t="n">
        <v>6.84609799890965</v>
      </c>
      <c r="G258" s="156" t="n">
        <v>93.1539020010903</v>
      </c>
    </row>
    <row r="259">
      <c r="A259" s="156" t="s">
        <v>157</v>
      </c>
      <c r="B259" s="156" t="s">
        <v>158</v>
      </c>
      <c r="C259" s="156" t="s">
        <v>18</v>
      </c>
      <c r="D259" s="156" t="n">
        <v>244.0448757</v>
      </c>
      <c r="E259" s="156" t="n">
        <v>4139.3666296</v>
      </c>
      <c r="F259" s="156" t="n">
        <v>5.5674644145302</v>
      </c>
      <c r="G259" s="156" t="n">
        <v>94.4325355854698</v>
      </c>
    </row>
    <row r="260">
      <c r="A260" s="156" t="s">
        <v>157</v>
      </c>
      <c r="B260" s="156" t="s">
        <v>158</v>
      </c>
      <c r="C260" s="156" t="s">
        <v>19</v>
      </c>
      <c r="D260" s="156" t="n">
        <v>6830.4316827</v>
      </c>
      <c r="E260" s="156" t="n">
        <v>70589.2724478</v>
      </c>
      <c r="F260" s="156" t="n">
        <v>8.82260111868486</v>
      </c>
      <c r="G260" s="156" t="n">
        <v>91.1773988813151</v>
      </c>
    </row>
    <row r="261">
      <c r="A261" s="156" t="s">
        <v>159</v>
      </c>
      <c r="B261" s="156" t="s">
        <v>160</v>
      </c>
      <c r="C261" s="156" t="s">
        <v>18</v>
      </c>
      <c r="D261" s="156" t="n">
        <v>407.0759062</v>
      </c>
      <c r="E261" s="156" t="n">
        <v>2436.8499003</v>
      </c>
      <c r="F261" s="156" t="n">
        <v>14.3138722279463</v>
      </c>
      <c r="G261" s="156" t="n">
        <v>85.6861277720537</v>
      </c>
    </row>
    <row r="262">
      <c r="A262" s="156" t="s">
        <v>159</v>
      </c>
      <c r="B262" s="156" t="s">
        <v>160</v>
      </c>
      <c r="C262" s="156" t="s">
        <v>19</v>
      </c>
      <c r="D262" s="156" t="n">
        <v>7732.6659557</v>
      </c>
      <c r="E262" s="156" t="n">
        <v>82468.6473461</v>
      </c>
      <c r="F262" s="156" t="n">
        <v>8.57267557715891</v>
      </c>
      <c r="G262" s="156" t="n">
        <v>91.4273244228411</v>
      </c>
    </row>
    <row r="263">
      <c r="A263" s="156" t="s">
        <v>161</v>
      </c>
      <c r="B263" s="156" t="s">
        <v>162</v>
      </c>
      <c r="C263" s="156" t="s">
        <v>18</v>
      </c>
      <c r="D263" s="156" t="n">
        <v>62.6756701</v>
      </c>
      <c r="E263" s="156" t="n">
        <v>1008.2001494</v>
      </c>
      <c r="F263" s="156" t="n">
        <v>5.85274865289831</v>
      </c>
      <c r="G263" s="156" t="n">
        <v>94.1472513471017</v>
      </c>
    </row>
    <row r="264">
      <c r="A264" s="156" t="s">
        <v>161</v>
      </c>
      <c r="B264" s="156" t="s">
        <v>162</v>
      </c>
      <c r="C264" s="156" t="s">
        <v>19</v>
      </c>
      <c r="D264" s="156" t="n">
        <v>5341.1543556</v>
      </c>
      <c r="E264" s="156" t="n">
        <v>47548.0660561</v>
      </c>
      <c r="F264" s="156" t="n">
        <v>10.0987579586604</v>
      </c>
      <c r="G264" s="156" t="n">
        <v>89.9012420413396</v>
      </c>
    </row>
    <row r="265">
      <c r="A265" s="156" t="s">
        <v>163</v>
      </c>
      <c r="B265" s="156" t="s">
        <v>164</v>
      </c>
      <c r="C265" s="156" t="s">
        <v>18</v>
      </c>
      <c r="D265" s="156" t="n">
        <v>734.2502648</v>
      </c>
      <c r="E265" s="156" t="n">
        <v>3493.8553209</v>
      </c>
      <c r="F265" s="156" t="n">
        <v>17.3659396606208</v>
      </c>
      <c r="G265" s="156" t="n">
        <v>82.6340603393792</v>
      </c>
    </row>
    <row r="266">
      <c r="A266" s="156" t="s">
        <v>163</v>
      </c>
      <c r="B266" s="156" t="s">
        <v>164</v>
      </c>
      <c r="C266" s="156" t="s">
        <v>19</v>
      </c>
      <c r="D266" s="156" t="n">
        <v>25996.9947852</v>
      </c>
      <c r="E266" s="156" t="n">
        <v>92432.8777811</v>
      </c>
      <c r="F266" s="156" t="n">
        <v>21.9513828917161</v>
      </c>
      <c r="G266" s="156" t="n">
        <v>78.0486171082839</v>
      </c>
    </row>
    <row r="267">
      <c r="A267" s="156" t="s">
        <v>165</v>
      </c>
      <c r="B267" s="156" t="s">
        <v>166</v>
      </c>
      <c r="C267" s="156" t="s">
        <v>18</v>
      </c>
      <c r="D267" s="156" t="n">
        <v>155.3393547</v>
      </c>
      <c r="E267" s="156" t="n">
        <v>2157.0725359</v>
      </c>
      <c r="F267" s="156" t="n">
        <v>6.71763345152555</v>
      </c>
      <c r="G267" s="156" t="n">
        <v>93.2823665484744</v>
      </c>
    </row>
    <row r="268">
      <c r="A268" s="156" t="s">
        <v>165</v>
      </c>
      <c r="B268" s="156" t="s">
        <v>166</v>
      </c>
      <c r="C268" s="156" t="s">
        <v>19</v>
      </c>
      <c r="D268" s="156" t="n">
        <v>3343.9117992</v>
      </c>
      <c r="E268" s="156" t="n">
        <v>60444.5578791</v>
      </c>
      <c r="F268" s="156" t="n">
        <v>5.24218846456753</v>
      </c>
      <c r="G268" s="156" t="n">
        <v>94.7578115354325</v>
      </c>
    </row>
    <row r="269">
      <c r="A269" s="156" t="s">
        <v>167</v>
      </c>
      <c r="B269" s="156" t="s">
        <v>168</v>
      </c>
      <c r="C269" s="156" t="s">
        <v>18</v>
      </c>
      <c r="D269" s="156" t="n">
        <v>72.070981</v>
      </c>
      <c r="E269" s="156" t="n">
        <v>1555.4303137</v>
      </c>
      <c r="F269" s="156" t="n">
        <v>4.42832096261312</v>
      </c>
      <c r="G269" s="156" t="n">
        <v>95.5716790373869</v>
      </c>
    </row>
    <row r="270">
      <c r="A270" s="156" t="s">
        <v>167</v>
      </c>
      <c r="B270" s="156" t="s">
        <v>168</v>
      </c>
      <c r="C270" s="156" t="s">
        <v>19</v>
      </c>
      <c r="D270" s="156" t="n">
        <v>1823.0062276</v>
      </c>
      <c r="E270" s="156" t="n">
        <v>68584.2802379</v>
      </c>
      <c r="F270" s="156" t="n">
        <v>2.58922949472465</v>
      </c>
      <c r="G270" s="156" t="n">
        <v>97.4107705052754</v>
      </c>
    </row>
    <row r="271">
      <c r="A271" s="156" t="s">
        <v>169</v>
      </c>
      <c r="B271" s="156" t="s">
        <v>170</v>
      </c>
      <c r="C271" s="156" t="s">
        <v>18</v>
      </c>
      <c r="D271" s="156" t="n">
        <v>298.5883502</v>
      </c>
      <c r="E271" s="156" t="n">
        <v>2761.5309429</v>
      </c>
      <c r="F271" s="156" t="n">
        <v>9.75740883282757</v>
      </c>
      <c r="G271" s="156" t="n">
        <v>90.2425911671724</v>
      </c>
    </row>
    <row r="272">
      <c r="A272" s="156" t="s">
        <v>169</v>
      </c>
      <c r="B272" s="156" t="s">
        <v>170</v>
      </c>
      <c r="C272" s="156" t="s">
        <v>19</v>
      </c>
      <c r="D272" s="156" t="n">
        <v>7630.1378415</v>
      </c>
      <c r="E272" s="156" t="n">
        <v>69337.6873788</v>
      </c>
      <c r="F272" s="156" t="n">
        <v>9.91341228579702</v>
      </c>
      <c r="G272" s="156" t="n">
        <v>90.086587714203</v>
      </c>
    </row>
    <row r="273">
      <c r="A273" s="156" t="s">
        <v>171</v>
      </c>
      <c r="B273" s="156" t="s">
        <v>172</v>
      </c>
      <c r="C273" s="156" t="s">
        <v>18</v>
      </c>
      <c r="D273" s="156" t="n">
        <v>37.9453762</v>
      </c>
      <c r="E273" s="156" t="n">
        <v>2490.8643004</v>
      </c>
      <c r="F273" s="156" t="n">
        <v>1.50052321260562</v>
      </c>
      <c r="G273" s="156" t="n">
        <v>98.4994767873944</v>
      </c>
    </row>
    <row r="274">
      <c r="A274" s="156" t="s">
        <v>171</v>
      </c>
      <c r="B274" s="156" t="s">
        <v>172</v>
      </c>
      <c r="C274" s="156" t="s">
        <v>19</v>
      </c>
      <c r="D274" s="156" t="n">
        <v>3586.5228872</v>
      </c>
      <c r="E274" s="156" t="n">
        <v>78356.8358447</v>
      </c>
      <c r="F274" s="156" t="n">
        <v>4.37683168313162</v>
      </c>
      <c r="G274" s="156" t="n">
        <v>95.6231683168684</v>
      </c>
    </row>
    <row r="275">
      <c r="A275" s="156" t="s">
        <v>173</v>
      </c>
      <c r="B275" s="156" t="s">
        <v>174</v>
      </c>
      <c r="C275" s="156" t="s">
        <v>18</v>
      </c>
      <c r="D275" s="156" t="n">
        <v>105.33615</v>
      </c>
      <c r="E275" s="156" t="n">
        <v>3512.275739</v>
      </c>
      <c r="F275" s="156" t="n">
        <v>2.91175928297597</v>
      </c>
      <c r="G275" s="156" t="n">
        <v>97.088240717024</v>
      </c>
    </row>
    <row r="276">
      <c r="A276" s="156" t="s">
        <v>173</v>
      </c>
      <c r="B276" s="156" t="s">
        <v>174</v>
      </c>
      <c r="C276" s="156" t="s">
        <v>19</v>
      </c>
      <c r="D276" s="156" t="n">
        <v>8911.8827272</v>
      </c>
      <c r="E276" s="156" t="n">
        <v>113162.1547371</v>
      </c>
      <c r="F276" s="156" t="n">
        <v>7.30039155934876</v>
      </c>
      <c r="G276" s="156" t="n">
        <v>92.6996084406512</v>
      </c>
    </row>
    <row r="277">
      <c r="A277" s="156" t="s">
        <v>175</v>
      </c>
      <c r="B277" s="156" t="s">
        <v>176</v>
      </c>
      <c r="C277" s="156" t="s">
        <v>18</v>
      </c>
      <c r="D277" s="156" t="n">
        <v>51.5119321</v>
      </c>
      <c r="E277" s="156" t="n">
        <v>1729.9915582</v>
      </c>
      <c r="F277" s="156" t="n">
        <v>2.8914864540246</v>
      </c>
      <c r="G277" s="156" t="n">
        <v>97.1085135459754</v>
      </c>
    </row>
    <row r="278">
      <c r="A278" s="156" t="s">
        <v>175</v>
      </c>
      <c r="B278" s="156" t="s">
        <v>176</v>
      </c>
      <c r="C278" s="156" t="s">
        <v>19</v>
      </c>
      <c r="D278" s="156" t="n">
        <v>1356.4265857</v>
      </c>
      <c r="E278" s="156" t="n">
        <v>29089.0685706</v>
      </c>
      <c r="F278" s="156" t="n">
        <v>4.45526203051199</v>
      </c>
      <c r="G278" s="156" t="n">
        <v>95.544737969488</v>
      </c>
    </row>
    <row r="279">
      <c r="A279" s="156" t="s">
        <v>177</v>
      </c>
      <c r="B279" s="156" t="s">
        <v>178</v>
      </c>
      <c r="C279" s="156" t="s">
        <v>18</v>
      </c>
      <c r="D279" s="156" t="n">
        <v>296.30539</v>
      </c>
      <c r="E279" s="156" t="n">
        <v>4861.9224482</v>
      </c>
      <c r="F279" s="156" t="n">
        <v>5.74432536317352</v>
      </c>
      <c r="G279" s="156" t="n">
        <v>94.2556746368265</v>
      </c>
    </row>
    <row r="280">
      <c r="A280" s="156" t="s">
        <v>177</v>
      </c>
      <c r="B280" s="156" t="s">
        <v>178</v>
      </c>
      <c r="C280" s="156" t="s">
        <v>19</v>
      </c>
      <c r="D280" s="156" t="n">
        <v>6379.8499195</v>
      </c>
      <c r="E280" s="156" t="n">
        <v>71605.8631665</v>
      </c>
      <c r="F280" s="156" t="n">
        <v>8.18079320819253</v>
      </c>
      <c r="G280" s="156" t="n">
        <v>91.8192067918075</v>
      </c>
    </row>
    <row r="281">
      <c r="A281" s="156" t="s">
        <v>179</v>
      </c>
      <c r="B281" s="156" t="s">
        <v>180</v>
      </c>
      <c r="C281" s="156" t="s">
        <v>18</v>
      </c>
      <c r="D281" s="156" t="n">
        <v>266.3088027</v>
      </c>
      <c r="E281" s="156" t="n">
        <v>4196.9241003</v>
      </c>
      <c r="F281" s="156" t="n">
        <v>5.96672431145142</v>
      </c>
      <c r="G281" s="156" t="n">
        <v>94.0332756885486</v>
      </c>
    </row>
    <row r="282">
      <c r="A282" s="156" t="s">
        <v>179</v>
      </c>
      <c r="B282" s="156" t="s">
        <v>180</v>
      </c>
      <c r="C282" s="156" t="s">
        <v>19</v>
      </c>
      <c r="D282" s="156" t="n">
        <v>4580.4214535</v>
      </c>
      <c r="E282" s="156" t="n">
        <v>57321.2864642</v>
      </c>
      <c r="F282" s="156" t="n">
        <v>7.39950739257436</v>
      </c>
      <c r="G282" s="156" t="n">
        <v>92.6004926074257</v>
      </c>
    </row>
    <row r="283">
      <c r="A283" s="156" t="s">
        <v>181</v>
      </c>
      <c r="B283" s="156" t="s">
        <v>182</v>
      </c>
      <c r="C283" s="156" t="s">
        <v>18</v>
      </c>
      <c r="D283" s="156" t="n">
        <v>111.953695</v>
      </c>
      <c r="E283" s="156" t="n">
        <v>2762.1848221</v>
      </c>
      <c r="F283" s="156" t="n">
        <v>3.8952087498191</v>
      </c>
      <c r="G283" s="156" t="n">
        <v>96.1047912501809</v>
      </c>
    </row>
    <row r="284">
      <c r="A284" s="156" t="s">
        <v>181</v>
      </c>
      <c r="B284" s="156" t="s">
        <v>182</v>
      </c>
      <c r="C284" s="156" t="s">
        <v>19</v>
      </c>
      <c r="D284" s="156" t="n">
        <v>1090.2025705</v>
      </c>
      <c r="E284" s="156" t="n">
        <v>12399.1460648</v>
      </c>
      <c r="F284" s="156" t="n">
        <v>8.08195117477408</v>
      </c>
      <c r="G284" s="156" t="n">
        <v>91.9180488252259</v>
      </c>
    </row>
    <row r="285">
      <c r="A285" s="156" t="s">
        <v>183</v>
      </c>
      <c r="B285" s="156" t="s">
        <v>184</v>
      </c>
      <c r="C285" s="156" t="s">
        <v>18</v>
      </c>
      <c r="D285" s="156" t="n">
        <v>302.8161447</v>
      </c>
      <c r="E285" s="156" t="n">
        <v>3885.8975777</v>
      </c>
      <c r="F285" s="156" t="n">
        <v>7.22933494071531</v>
      </c>
      <c r="G285" s="156" t="n">
        <v>92.7706650592847</v>
      </c>
    </row>
    <row r="286">
      <c r="A286" s="156" t="s">
        <v>183</v>
      </c>
      <c r="B286" s="156" t="s">
        <v>184</v>
      </c>
      <c r="C286" s="156" t="s">
        <v>19</v>
      </c>
      <c r="D286" s="156" t="n">
        <v>5449.8732497</v>
      </c>
      <c r="E286" s="156" t="n">
        <v>31078.51694</v>
      </c>
      <c r="F286" s="156" t="n">
        <v>14.9195549582054</v>
      </c>
      <c r="G286" s="156" t="n">
        <v>85.0804450417946</v>
      </c>
    </row>
    <row r="287">
      <c r="A287" s="156" t="s">
        <v>185</v>
      </c>
      <c r="B287" s="156" t="s">
        <v>186</v>
      </c>
      <c r="C287" s="156" t="s">
        <v>18</v>
      </c>
      <c r="D287" s="156" t="n">
        <v>959.0271302</v>
      </c>
      <c r="E287" s="156" t="n">
        <v>8192.4308849</v>
      </c>
      <c r="F287" s="156" t="n">
        <v>10.4795009562148</v>
      </c>
      <c r="G287" s="156" t="n">
        <v>89.5204990437852</v>
      </c>
    </row>
    <row r="288">
      <c r="A288" s="156" t="s">
        <v>185</v>
      </c>
      <c r="B288" s="156" t="s">
        <v>186</v>
      </c>
      <c r="C288" s="156" t="s">
        <v>19</v>
      </c>
      <c r="D288" s="156" t="n">
        <v>6087.6136486</v>
      </c>
      <c r="E288" s="156" t="n">
        <v>90500.0283523</v>
      </c>
      <c r="F288" s="156" t="n">
        <v>6.30268378282107</v>
      </c>
      <c r="G288" s="156" t="n">
        <v>93.6973162171789</v>
      </c>
    </row>
    <row r="289">
      <c r="A289" s="156" t="s">
        <v>187</v>
      </c>
      <c r="B289" s="156" t="s">
        <v>188</v>
      </c>
      <c r="C289" s="156" t="s">
        <v>18</v>
      </c>
      <c r="D289" s="156" t="n">
        <v>1456.9843948</v>
      </c>
      <c r="E289" s="156" t="n">
        <v>6681.7189815</v>
      </c>
      <c r="F289" s="156" t="n">
        <v>17.9019227932886</v>
      </c>
      <c r="G289" s="156" t="n">
        <v>82.0980772067114</v>
      </c>
    </row>
    <row r="290">
      <c r="A290" s="156" t="s">
        <v>187</v>
      </c>
      <c r="B290" s="156" t="s">
        <v>188</v>
      </c>
      <c r="C290" s="156" t="s">
        <v>19</v>
      </c>
      <c r="D290" s="156" t="n">
        <v>9918.702934</v>
      </c>
      <c r="E290" s="156" t="n">
        <v>46252.0076938</v>
      </c>
      <c r="F290" s="156" t="n">
        <v>17.6581403780408</v>
      </c>
      <c r="G290" s="156" t="n">
        <v>82.3418596219592</v>
      </c>
    </row>
    <row r="291">
      <c r="A291" s="156" t="s">
        <v>189</v>
      </c>
      <c r="B291" s="156" t="s">
        <v>190</v>
      </c>
      <c r="C291" s="156" t="s">
        <v>18</v>
      </c>
      <c r="D291" s="156" t="n">
        <v>152.8375281</v>
      </c>
      <c r="E291" s="156" t="n">
        <v>10524.8419806</v>
      </c>
      <c r="F291" s="156" t="n">
        <v>1.43137399821254</v>
      </c>
      <c r="G291" s="156" t="n">
        <v>98.5686260017875</v>
      </c>
    </row>
    <row r="292">
      <c r="A292" s="156" t="s">
        <v>189</v>
      </c>
      <c r="B292" s="156" t="s">
        <v>190</v>
      </c>
      <c r="C292" s="156" t="s">
        <v>19</v>
      </c>
      <c r="D292" s="156" t="n">
        <v>2856.5571029</v>
      </c>
      <c r="E292" s="156" t="n">
        <v>99137.863076</v>
      </c>
      <c r="F292" s="156" t="n">
        <v>2.80069938913281</v>
      </c>
      <c r="G292" s="156" t="n">
        <v>97.1993006108672</v>
      </c>
    </row>
    <row r="293">
      <c r="A293" s="156" t="s">
        <v>191</v>
      </c>
      <c r="B293" s="156" t="s">
        <v>192</v>
      </c>
      <c r="C293" s="156" t="s">
        <v>18</v>
      </c>
      <c r="D293" s="156" t="n">
        <v>93.9929699</v>
      </c>
      <c r="E293" s="156" t="n">
        <v>6653.484977</v>
      </c>
      <c r="F293" s="156" t="n">
        <v>1.39300892332939</v>
      </c>
      <c r="G293" s="156" t="n">
        <v>98.6069910766706</v>
      </c>
    </row>
    <row r="294">
      <c r="A294" s="156" t="s">
        <v>191</v>
      </c>
      <c r="B294" s="156" t="s">
        <v>192</v>
      </c>
      <c r="C294" s="156" t="s">
        <v>19</v>
      </c>
      <c r="D294" s="156" t="n">
        <v>2463.0674058</v>
      </c>
      <c r="E294" s="156" t="n">
        <v>75092.1047273</v>
      </c>
      <c r="F294" s="156" t="n">
        <v>3.17589057964166</v>
      </c>
      <c r="G294" s="156" t="n">
        <v>96.8241094203583</v>
      </c>
    </row>
    <row r="295">
      <c r="A295" s="156" t="s">
        <v>193</v>
      </c>
      <c r="B295" s="156" t="s">
        <v>194</v>
      </c>
      <c r="C295" s="156" t="s">
        <v>18</v>
      </c>
      <c r="D295" s="156" t="n">
        <v>127.6896955</v>
      </c>
      <c r="E295" s="156" t="n">
        <v>2774.5581885</v>
      </c>
      <c r="F295" s="156" t="n">
        <v>4.39968261167315</v>
      </c>
      <c r="G295" s="156" t="n">
        <v>95.6003173883268</v>
      </c>
    </row>
    <row r="296">
      <c r="A296" s="156" t="s">
        <v>193</v>
      </c>
      <c r="B296" s="156" t="s">
        <v>194</v>
      </c>
      <c r="C296" s="156" t="s">
        <v>19</v>
      </c>
      <c r="D296" s="156" t="n">
        <v>2635.2507597</v>
      </c>
      <c r="E296" s="156" t="n">
        <v>30112.0443821</v>
      </c>
      <c r="F296" s="156" t="n">
        <v>8.04723183484018</v>
      </c>
      <c r="G296" s="156" t="n">
        <v>91.9527681651598</v>
      </c>
    </row>
    <row r="297">
      <c r="A297" s="156" t="s">
        <v>195</v>
      </c>
      <c r="B297" s="156" t="s">
        <v>196</v>
      </c>
      <c r="C297" s="156" t="s">
        <v>18</v>
      </c>
      <c r="D297" s="156" t="n">
        <v>401.589313</v>
      </c>
      <c r="E297" s="156" t="n">
        <v>1807.7574151</v>
      </c>
      <c r="F297" s="156" t="n">
        <v>18.17683516545</v>
      </c>
      <c r="G297" s="156" t="n">
        <v>81.82316483455</v>
      </c>
    </row>
    <row r="298">
      <c r="A298" s="156" t="s">
        <v>195</v>
      </c>
      <c r="B298" s="156" t="s">
        <v>196</v>
      </c>
      <c r="C298" s="156" t="s">
        <v>19</v>
      </c>
      <c r="D298" s="156" t="n">
        <v>7975.4424286</v>
      </c>
      <c r="E298" s="156" t="n">
        <v>62788.450877</v>
      </c>
      <c r="F298" s="156" t="n">
        <v>11.2704969385409</v>
      </c>
      <c r="G298" s="156" t="n">
        <v>88.7295030614591</v>
      </c>
    </row>
    <row r="299">
      <c r="A299" s="156" t="s">
        <v>197</v>
      </c>
      <c r="B299" s="156" t="s">
        <v>198</v>
      </c>
      <c r="C299" s="156" t="s">
        <v>18</v>
      </c>
      <c r="D299" s="156" t="n">
        <v>764.3285964</v>
      </c>
      <c r="E299" s="156" t="n">
        <v>4869.6203008</v>
      </c>
      <c r="F299" s="156" t="n">
        <v>13.5664808173866</v>
      </c>
      <c r="G299" s="156" t="n">
        <v>86.4335191826134</v>
      </c>
    </row>
    <row r="300">
      <c r="A300" s="156" t="s">
        <v>197</v>
      </c>
      <c r="B300" s="156" t="s">
        <v>198</v>
      </c>
      <c r="C300" s="156" t="s">
        <v>19</v>
      </c>
      <c r="D300" s="156" t="n">
        <v>8722.3447145</v>
      </c>
      <c r="E300" s="156" t="n">
        <v>47089.7039974</v>
      </c>
      <c r="F300" s="156" t="n">
        <v>15.6280676230404</v>
      </c>
      <c r="G300" s="156" t="n">
        <v>84.3719323769596</v>
      </c>
    </row>
    <row r="301">
      <c r="A301" s="156" t="s">
        <v>199</v>
      </c>
      <c r="B301" s="156" t="s">
        <v>200</v>
      </c>
      <c r="C301" s="156" t="s">
        <v>18</v>
      </c>
      <c r="D301" s="156" t="n">
        <v>2071.5699055</v>
      </c>
      <c r="E301" s="156" t="n">
        <v>14445.4656336</v>
      </c>
      <c r="F301" s="156" t="n">
        <v>12.5420200289336</v>
      </c>
      <c r="G301" s="156" t="n">
        <v>87.4579799710664</v>
      </c>
    </row>
    <row r="302">
      <c r="A302" s="156" t="s">
        <v>199</v>
      </c>
      <c r="B302" s="156" t="s">
        <v>200</v>
      </c>
      <c r="C302" s="156" t="s">
        <v>19</v>
      </c>
      <c r="D302" s="156" t="n">
        <v>13467.7633522</v>
      </c>
      <c r="E302" s="156" t="n">
        <v>104204.5932275</v>
      </c>
      <c r="F302" s="156" t="n">
        <v>11.4451377907761</v>
      </c>
      <c r="G302" s="156" t="n">
        <v>88.554862209224</v>
      </c>
    </row>
    <row r="303">
      <c r="A303" s="156" t="s">
        <v>201</v>
      </c>
      <c r="B303" s="156" t="s">
        <v>202</v>
      </c>
      <c r="C303" s="156" t="s">
        <v>18</v>
      </c>
      <c r="D303" s="156" t="n">
        <v>1851.1370609</v>
      </c>
      <c r="E303" s="156" t="n">
        <v>12493.5972756</v>
      </c>
      <c r="F303" s="156" t="n">
        <v>12.9046451295358</v>
      </c>
      <c r="G303" s="156" t="n">
        <v>87.0953548704642</v>
      </c>
    </row>
    <row r="304">
      <c r="A304" s="156" t="s">
        <v>201</v>
      </c>
      <c r="B304" s="156" t="s">
        <v>202</v>
      </c>
      <c r="C304" s="156" t="s">
        <v>19</v>
      </c>
      <c r="D304" s="156" t="n">
        <v>20398.6544901</v>
      </c>
      <c r="E304" s="156" t="n">
        <v>106649.529767</v>
      </c>
      <c r="F304" s="156" t="n">
        <v>16.0558410254966</v>
      </c>
      <c r="G304" s="156" t="n">
        <v>83.9441589745034</v>
      </c>
    </row>
    <row r="305">
      <c r="A305" s="156" t="s">
        <v>203</v>
      </c>
      <c r="B305" s="156" t="s">
        <v>204</v>
      </c>
      <c r="C305" s="156" t="s">
        <v>18</v>
      </c>
      <c r="D305" s="156" t="n">
        <v>913.752391</v>
      </c>
      <c r="E305" s="156" t="n">
        <v>9321.3072826</v>
      </c>
      <c r="F305" s="156" t="n">
        <v>8.92767038141365</v>
      </c>
      <c r="G305" s="156" t="n">
        <v>91.0723296185864</v>
      </c>
    </row>
    <row r="306">
      <c r="A306" s="156" t="s">
        <v>203</v>
      </c>
      <c r="B306" s="156" t="s">
        <v>204</v>
      </c>
      <c r="C306" s="156" t="s">
        <v>19</v>
      </c>
      <c r="D306" s="156" t="n">
        <v>9507.6531112</v>
      </c>
      <c r="E306" s="156" t="n">
        <v>64827.4604711</v>
      </c>
      <c r="F306" s="156" t="n">
        <v>12.790258402812</v>
      </c>
      <c r="G306" s="156" t="n">
        <v>87.209741597188</v>
      </c>
    </row>
    <row r="307">
      <c r="A307" s="156" t="s">
        <v>205</v>
      </c>
      <c r="B307" s="156" t="s">
        <v>206</v>
      </c>
      <c r="C307" s="156" t="s">
        <v>18</v>
      </c>
      <c r="D307" s="156" t="n">
        <v>587.025012</v>
      </c>
      <c r="E307" s="156" t="n">
        <v>12093.6071229</v>
      </c>
      <c r="F307" s="156" t="n">
        <v>4.62930401067604</v>
      </c>
      <c r="G307" s="156" t="n">
        <v>95.370695989324</v>
      </c>
    </row>
    <row r="308">
      <c r="A308" s="156" t="s">
        <v>205</v>
      </c>
      <c r="B308" s="156" t="s">
        <v>206</v>
      </c>
      <c r="C308" s="156" t="s">
        <v>19</v>
      </c>
      <c r="D308" s="156" t="n">
        <v>9680.116566</v>
      </c>
      <c r="E308" s="156" t="n">
        <v>233797.4633501</v>
      </c>
      <c r="F308" s="156" t="n">
        <v>3.97577328037172</v>
      </c>
      <c r="G308" s="156" t="n">
        <v>96.0242267196283</v>
      </c>
    </row>
    <row r="309">
      <c r="A309" s="156" t="s">
        <v>207</v>
      </c>
      <c r="B309" s="156" t="s">
        <v>208</v>
      </c>
      <c r="C309" s="156" t="s">
        <v>18</v>
      </c>
      <c r="D309" s="156" t="n">
        <v>29.5885678</v>
      </c>
      <c r="E309" s="156" t="n">
        <v>863.3652137</v>
      </c>
      <c r="F309" s="156" t="n">
        <v>3.31356094940285</v>
      </c>
      <c r="G309" s="156" t="n">
        <v>96.6864390505972</v>
      </c>
    </row>
    <row r="310">
      <c r="A310" s="156" t="s">
        <v>207</v>
      </c>
      <c r="B310" s="156" t="s">
        <v>208</v>
      </c>
      <c r="C310" s="156" t="s">
        <v>19</v>
      </c>
      <c r="D310" s="156" t="n">
        <v>2976.269764</v>
      </c>
      <c r="E310" s="156" t="n">
        <v>73702.746589</v>
      </c>
      <c r="F310" s="156" t="n">
        <v>3.88146575889605</v>
      </c>
      <c r="G310" s="156" t="n">
        <v>96.1185342411039</v>
      </c>
    </row>
    <row r="311">
      <c r="A311" s="156" t="s">
        <v>209</v>
      </c>
      <c r="B311" s="156" t="s">
        <v>210</v>
      </c>
      <c r="C311" s="156" t="s">
        <v>18</v>
      </c>
      <c r="D311" s="156" t="n">
        <v>91.6530446</v>
      </c>
      <c r="E311" s="156" t="n">
        <v>4466.8787828</v>
      </c>
      <c r="F311" s="156" t="n">
        <v>2.01058253118033</v>
      </c>
      <c r="G311" s="156" t="n">
        <v>97.9894174688197</v>
      </c>
    </row>
    <row r="312">
      <c r="A312" s="156" t="s">
        <v>209</v>
      </c>
      <c r="B312" s="156" t="s">
        <v>210</v>
      </c>
      <c r="C312" s="156" t="s">
        <v>19</v>
      </c>
      <c r="D312" s="156" t="n">
        <v>7571.8704293</v>
      </c>
      <c r="E312" s="156" t="n">
        <v>140154.0449915</v>
      </c>
      <c r="F312" s="156" t="n">
        <v>5.12562092286339</v>
      </c>
      <c r="G312" s="156" t="n">
        <v>94.8743790771366</v>
      </c>
    </row>
    <row r="313">
      <c r="A313" s="156" t="s">
        <v>211</v>
      </c>
      <c r="B313" s="156" t="s">
        <v>212</v>
      </c>
      <c r="C313" s="156" t="s">
        <v>18</v>
      </c>
      <c r="D313" s="156" t="n">
        <v>421.4095262</v>
      </c>
      <c r="E313" s="156" t="n">
        <v>9032.3839387</v>
      </c>
      <c r="F313" s="156" t="n">
        <v>4.45757068593266</v>
      </c>
      <c r="G313" s="156" t="n">
        <v>95.5424293140673</v>
      </c>
    </row>
    <row r="314">
      <c r="A314" s="156" t="s">
        <v>211</v>
      </c>
      <c r="B314" s="156" t="s">
        <v>212</v>
      </c>
      <c r="C314" s="156" t="s">
        <v>19</v>
      </c>
      <c r="D314" s="156" t="n">
        <v>5845.9193787</v>
      </c>
      <c r="E314" s="156" t="n">
        <v>107225.6826641</v>
      </c>
      <c r="F314" s="156" t="n">
        <v>5.17010396340471</v>
      </c>
      <c r="G314" s="156" t="n">
        <v>94.8298960365953</v>
      </c>
    </row>
    <row r="315">
      <c r="A315" s="156" t="s">
        <v>213</v>
      </c>
      <c r="B315" s="156" t="s">
        <v>214</v>
      </c>
      <c r="C315" s="156" t="s">
        <v>18</v>
      </c>
      <c r="D315" s="156" t="n">
        <v>320.810074</v>
      </c>
      <c r="E315" s="156" t="n">
        <v>4505.9892989</v>
      </c>
      <c r="F315" s="156" t="n">
        <v>6.64643481560853</v>
      </c>
      <c r="G315" s="156" t="n">
        <v>93.3535651843915</v>
      </c>
    </row>
    <row r="316">
      <c r="A316" s="156" t="s">
        <v>213</v>
      </c>
      <c r="B316" s="156" t="s">
        <v>214</v>
      </c>
      <c r="C316" s="156" t="s">
        <v>19</v>
      </c>
      <c r="D316" s="156" t="n">
        <v>7072.201426</v>
      </c>
      <c r="E316" s="156" t="n">
        <v>110977.2032197</v>
      </c>
      <c r="F316" s="156" t="n">
        <v>5.99088275559347</v>
      </c>
      <c r="G316" s="156" t="n">
        <v>94.0091172444065</v>
      </c>
    </row>
    <row r="317">
      <c r="A317" s="156" t="s">
        <v>215</v>
      </c>
      <c r="B317" s="156" t="s">
        <v>216</v>
      </c>
      <c r="C317" s="156" t="s">
        <v>18</v>
      </c>
      <c r="D317" s="156" t="n">
        <v>76.759213</v>
      </c>
      <c r="E317" s="156" t="n">
        <v>1767.1332778</v>
      </c>
      <c r="F317" s="156" t="n">
        <v>4.16288983132075</v>
      </c>
      <c r="G317" s="156" t="n">
        <v>95.8371101686793</v>
      </c>
    </row>
    <row r="318">
      <c r="A318" s="156" t="s">
        <v>215</v>
      </c>
      <c r="B318" s="156" t="s">
        <v>216</v>
      </c>
      <c r="C318" s="156" t="s">
        <v>19</v>
      </c>
      <c r="D318" s="156" t="n">
        <v>4292.8850066</v>
      </c>
      <c r="E318" s="156" t="n">
        <v>23632.2643434</v>
      </c>
      <c r="F318" s="156" t="n">
        <v>15.3728273850754</v>
      </c>
      <c r="G318" s="156" t="n">
        <v>84.6271726149246</v>
      </c>
    </row>
    <row r="319">
      <c r="A319" s="156" t="s">
        <v>217</v>
      </c>
      <c r="B319" s="156" t="s">
        <v>218</v>
      </c>
      <c r="C319" s="156" t="s">
        <v>18</v>
      </c>
      <c r="D319" s="156" t="n">
        <v>82.7853011</v>
      </c>
      <c r="E319" s="156" t="n">
        <v>1362.3415009</v>
      </c>
      <c r="F319" s="156" t="n">
        <v>5.72858388519459</v>
      </c>
      <c r="G319" s="156" t="n">
        <v>94.2714161148054</v>
      </c>
    </row>
    <row r="320">
      <c r="A320" s="156" t="s">
        <v>217</v>
      </c>
      <c r="B320" s="156" t="s">
        <v>218</v>
      </c>
      <c r="C320" s="156" t="s">
        <v>19</v>
      </c>
      <c r="D320" s="156" t="n">
        <v>7727.680028</v>
      </c>
      <c r="E320" s="156" t="n">
        <v>46739.8183608</v>
      </c>
      <c r="F320" s="156" t="n">
        <v>14.1876903779172</v>
      </c>
      <c r="G320" s="156" t="n">
        <v>85.8123096220828</v>
      </c>
    </row>
    <row r="321">
      <c r="A321" s="156" t="s">
        <v>219</v>
      </c>
      <c r="B321" s="156" t="s">
        <v>220</v>
      </c>
      <c r="C321" s="156" t="s">
        <v>18</v>
      </c>
      <c r="D321" s="156" t="n">
        <v>52.5737884</v>
      </c>
      <c r="E321" s="156" t="n">
        <v>473.9698915</v>
      </c>
      <c r="F321" s="156" t="n">
        <v>9.98469650418835</v>
      </c>
      <c r="G321" s="156" t="n">
        <v>90.0153034958117</v>
      </c>
    </row>
    <row r="322">
      <c r="A322" s="156" t="s">
        <v>219</v>
      </c>
      <c r="B322" s="156" t="s">
        <v>220</v>
      </c>
      <c r="C322" s="156" t="s">
        <v>19</v>
      </c>
      <c r="D322" s="156" t="n">
        <v>2271.6780977</v>
      </c>
      <c r="E322" s="156" t="n">
        <v>23598.0139283</v>
      </c>
      <c r="F322" s="156" t="n">
        <v>8.78123363593536</v>
      </c>
      <c r="G322" s="156" t="n">
        <v>91.2187663640646</v>
      </c>
    </row>
    <row r="323">
      <c r="A323" s="156" t="s">
        <v>221</v>
      </c>
      <c r="B323" s="156" t="s">
        <v>222</v>
      </c>
      <c r="C323" s="156" t="s">
        <v>18</v>
      </c>
      <c r="D323" s="156" t="n">
        <v>824.5481492</v>
      </c>
      <c r="E323" s="156" t="n">
        <v>4759.0309193</v>
      </c>
      <c r="F323" s="156" t="n">
        <v>14.7673766070892</v>
      </c>
      <c r="G323" s="156" t="n">
        <v>85.2326233929108</v>
      </c>
    </row>
    <row r="324">
      <c r="A324" s="156" t="s">
        <v>221</v>
      </c>
      <c r="B324" s="156" t="s">
        <v>222</v>
      </c>
      <c r="C324" s="156" t="s">
        <v>19</v>
      </c>
      <c r="D324" s="156" t="n">
        <v>15758.9696684</v>
      </c>
      <c r="E324" s="156" t="n">
        <v>94117.8554887</v>
      </c>
      <c r="F324" s="156" t="n">
        <v>14.3423962658805</v>
      </c>
      <c r="G324" s="156" t="n">
        <v>85.6576037341195</v>
      </c>
    </row>
    <row r="325">
      <c r="A325" s="156" t="s">
        <v>223</v>
      </c>
      <c r="B325" s="156" t="s">
        <v>224</v>
      </c>
      <c r="C325" s="156" t="s">
        <v>18</v>
      </c>
      <c r="D325" s="156" t="n">
        <v>244.2044466</v>
      </c>
      <c r="E325" s="156" t="n">
        <v>5421.3330158</v>
      </c>
      <c r="F325" s="156" t="n">
        <v>4.31034916317633</v>
      </c>
      <c r="G325" s="156" t="n">
        <v>95.6896508368237</v>
      </c>
    </row>
    <row r="326">
      <c r="A326" s="156" t="s">
        <v>223</v>
      </c>
      <c r="B326" s="156" t="s">
        <v>224</v>
      </c>
      <c r="C326" s="156" t="s">
        <v>19</v>
      </c>
      <c r="D326" s="156" t="n">
        <v>4705.7220694</v>
      </c>
      <c r="E326" s="156" t="n">
        <v>37943.505037</v>
      </c>
      <c r="F326" s="156" t="n">
        <v>11.0335459483482</v>
      </c>
      <c r="G326" s="156" t="n">
        <v>88.9664540516519</v>
      </c>
    </row>
    <row r="327">
      <c r="A327" s="156" t="s">
        <v>225</v>
      </c>
      <c r="B327" s="156" t="s">
        <v>226</v>
      </c>
      <c r="C327" s="156" t="s">
        <v>18</v>
      </c>
      <c r="D327" s="156" t="n">
        <v>91.6363081</v>
      </c>
      <c r="E327" s="156" t="n">
        <v>3532.0183854</v>
      </c>
      <c r="F327" s="156" t="n">
        <v>2.52883665390012</v>
      </c>
      <c r="G327" s="156" t="n">
        <v>97.4711633460999</v>
      </c>
    </row>
    <row r="328">
      <c r="A328" s="156" t="s">
        <v>225</v>
      </c>
      <c r="B328" s="156" t="s">
        <v>226</v>
      </c>
      <c r="C328" s="156" t="s">
        <v>19</v>
      </c>
      <c r="D328" s="156" t="n">
        <v>1683.8397327</v>
      </c>
      <c r="E328" s="156" t="n">
        <v>49598.7922229</v>
      </c>
      <c r="F328" s="156" t="n">
        <v>3.28345029981662</v>
      </c>
      <c r="G328" s="156" t="n">
        <v>96.7165497001834</v>
      </c>
    </row>
    <row r="329">
      <c r="A329" s="156" t="s">
        <v>227</v>
      </c>
      <c r="B329" s="156" t="s">
        <v>228</v>
      </c>
      <c r="C329" s="156" t="s">
        <v>18</v>
      </c>
      <c r="D329" s="156" t="n">
        <v>1491.9706371</v>
      </c>
      <c r="E329" s="156" t="n">
        <v>13128.0171544</v>
      </c>
      <c r="F329" s="156" t="n">
        <v>10.2050060395223</v>
      </c>
      <c r="G329" s="156" t="n">
        <v>89.7949939604777</v>
      </c>
    </row>
    <row r="330">
      <c r="A330" s="156" t="s">
        <v>227</v>
      </c>
      <c r="B330" s="156" t="s">
        <v>228</v>
      </c>
      <c r="C330" s="156" t="s">
        <v>19</v>
      </c>
      <c r="D330" s="156" t="n">
        <v>10415.7973035</v>
      </c>
      <c r="E330" s="156" t="n">
        <v>93531.5441377</v>
      </c>
      <c r="F330" s="156" t="n">
        <v>10.0202632978275</v>
      </c>
      <c r="G330" s="156" t="n">
        <v>89.9797367021725</v>
      </c>
    </row>
    <row r="331">
      <c r="A331" s="156" t="s">
        <v>229</v>
      </c>
      <c r="B331" s="156" t="s">
        <v>230</v>
      </c>
      <c r="C331" s="156" t="s">
        <v>18</v>
      </c>
      <c r="D331" s="156" t="n">
        <v>32.2629386</v>
      </c>
      <c r="E331" s="156" t="n">
        <v>688.3090763</v>
      </c>
      <c r="F331" s="156" t="n">
        <v>4.47740655102702</v>
      </c>
      <c r="G331" s="156" t="n">
        <v>95.522593448973</v>
      </c>
    </row>
    <row r="332">
      <c r="A332" s="156" t="s">
        <v>229</v>
      </c>
      <c r="B332" s="156" t="s">
        <v>230</v>
      </c>
      <c r="C332" s="156" t="s">
        <v>19</v>
      </c>
      <c r="D332" s="156" t="n">
        <v>2383.2195564</v>
      </c>
      <c r="E332" s="156" t="n">
        <v>24725.6031658</v>
      </c>
      <c r="F332" s="156" t="n">
        <v>8.79130599223082</v>
      </c>
      <c r="G332" s="156" t="n">
        <v>91.2086940077692</v>
      </c>
    </row>
    <row r="333">
      <c r="A333" s="156" t="s">
        <v>231</v>
      </c>
      <c r="B333" s="156" t="s">
        <v>232</v>
      </c>
      <c r="C333" s="156" t="s">
        <v>18</v>
      </c>
      <c r="D333" s="156" t="n">
        <v>1186.847088</v>
      </c>
      <c r="E333" s="156" t="n">
        <v>15278.051069</v>
      </c>
      <c r="F333" s="156" t="n">
        <v>7.20834758091362</v>
      </c>
      <c r="G333" s="156" t="n">
        <v>92.7916524190864</v>
      </c>
    </row>
    <row r="334">
      <c r="A334" s="156" t="s">
        <v>231</v>
      </c>
      <c r="B334" s="156" t="s">
        <v>232</v>
      </c>
      <c r="C334" s="156" t="s">
        <v>19</v>
      </c>
      <c r="D334" s="156" t="n">
        <v>14206.393272</v>
      </c>
      <c r="E334" s="156" t="n">
        <v>141154.9948889</v>
      </c>
      <c r="F334" s="156" t="n">
        <v>9.14409522222288</v>
      </c>
      <c r="G334" s="156" t="n">
        <v>90.8559047777771</v>
      </c>
    </row>
    <row r="335">
      <c r="A335" s="156" t="s">
        <v>233</v>
      </c>
      <c r="B335" s="156" t="s">
        <v>234</v>
      </c>
      <c r="C335" s="156" t="s">
        <v>18</v>
      </c>
      <c r="D335" s="156" t="n">
        <v>903.0074929</v>
      </c>
      <c r="E335" s="156" t="n">
        <v>13706.5136704</v>
      </c>
      <c r="F335" s="156" t="n">
        <v>6.18095201619892</v>
      </c>
      <c r="G335" s="156" t="n">
        <v>93.8190479838011</v>
      </c>
    </row>
    <row r="336">
      <c r="A336" s="156" t="s">
        <v>233</v>
      </c>
      <c r="B336" s="156" t="s">
        <v>234</v>
      </c>
      <c r="C336" s="156" t="s">
        <v>19</v>
      </c>
      <c r="D336" s="156" t="n">
        <v>16089.2993427</v>
      </c>
      <c r="E336" s="156" t="n">
        <v>173691.9406559</v>
      </c>
      <c r="F336" s="156" t="n">
        <v>8.47781337229048</v>
      </c>
      <c r="G336" s="156" t="n">
        <v>91.5221866277095</v>
      </c>
    </row>
    <row r="337">
      <c r="A337" s="156" t="s">
        <v>235</v>
      </c>
      <c r="B337" s="156" t="s">
        <v>236</v>
      </c>
      <c r="C337" s="156" t="s">
        <v>18</v>
      </c>
      <c r="D337" s="156" t="n">
        <v>522.0407533</v>
      </c>
      <c r="E337" s="156" t="n">
        <v>8559.393615</v>
      </c>
      <c r="F337" s="156" t="n">
        <v>5.74843942188533</v>
      </c>
      <c r="G337" s="156" t="n">
        <v>94.2515605781147</v>
      </c>
    </row>
    <row r="338">
      <c r="A338" s="156" t="s">
        <v>235</v>
      </c>
      <c r="B338" s="156" t="s">
        <v>236</v>
      </c>
      <c r="C338" s="156" t="s">
        <v>19</v>
      </c>
      <c r="D338" s="156" t="n">
        <v>7223.7971136</v>
      </c>
      <c r="E338" s="156" t="n">
        <v>105252.7800199</v>
      </c>
      <c r="F338" s="156" t="n">
        <v>6.42249017324378</v>
      </c>
      <c r="G338" s="156" t="n">
        <v>93.5775098267562</v>
      </c>
    </row>
    <row r="339">
      <c r="A339" s="156" t="s">
        <v>237</v>
      </c>
      <c r="B339" s="156" t="s">
        <v>238</v>
      </c>
      <c r="C339" s="156" t="s">
        <v>18</v>
      </c>
      <c r="D339" s="156" t="n">
        <v>604.7337571</v>
      </c>
      <c r="E339" s="156" t="n">
        <v>6520.8157415</v>
      </c>
      <c r="F339" s="156" t="n">
        <v>8.48683680071012</v>
      </c>
      <c r="G339" s="156" t="n">
        <v>91.5131631992899</v>
      </c>
    </row>
    <row r="340">
      <c r="A340" s="156" t="s">
        <v>237</v>
      </c>
      <c r="B340" s="156" t="s">
        <v>238</v>
      </c>
      <c r="C340" s="156" t="s">
        <v>19</v>
      </c>
      <c r="D340" s="156" t="n">
        <v>7098.8779106</v>
      </c>
      <c r="E340" s="156" t="n">
        <v>80798.4964918</v>
      </c>
      <c r="F340" s="156" t="n">
        <v>8.07632532696695</v>
      </c>
      <c r="G340" s="156" t="n">
        <v>91.923674673033</v>
      </c>
    </row>
    <row r="341">
      <c r="A341" s="156" t="s">
        <v>239</v>
      </c>
      <c r="B341" s="156" t="s">
        <v>240</v>
      </c>
      <c r="C341" s="156" t="s">
        <v>18</v>
      </c>
      <c r="D341" s="156" t="n">
        <v>74.2262091</v>
      </c>
      <c r="E341" s="156" t="n">
        <v>1589.9003298</v>
      </c>
      <c r="F341" s="156" t="n">
        <v>4.46037049256267</v>
      </c>
      <c r="G341" s="156" t="n">
        <v>95.5396295074373</v>
      </c>
    </row>
    <row r="342">
      <c r="A342" s="156" t="s">
        <v>239</v>
      </c>
      <c r="B342" s="156" t="s">
        <v>240</v>
      </c>
      <c r="C342" s="156" t="s">
        <v>19</v>
      </c>
      <c r="D342" s="156" t="n">
        <v>895.6478301</v>
      </c>
      <c r="E342" s="156" t="n">
        <v>12105.1928545</v>
      </c>
      <c r="F342" s="156" t="n">
        <v>6.88915318500079</v>
      </c>
      <c r="G342" s="156" t="n">
        <v>93.1108468149992</v>
      </c>
    </row>
    <row r="343">
      <c r="A343" s="156" t="s">
        <v>241</v>
      </c>
      <c r="B343" s="156" t="s">
        <v>242</v>
      </c>
      <c r="C343" s="156" t="s">
        <v>18</v>
      </c>
      <c r="D343" s="156" t="n">
        <v>49.9835757</v>
      </c>
      <c r="E343" s="156" t="n">
        <v>732.4114997</v>
      </c>
      <c r="F343" s="156" t="n">
        <v>6.38853403754438</v>
      </c>
      <c r="G343" s="156" t="n">
        <v>93.6114659624556</v>
      </c>
    </row>
    <row r="344">
      <c r="A344" s="156" t="s">
        <v>241</v>
      </c>
      <c r="B344" s="156" t="s">
        <v>242</v>
      </c>
      <c r="C344" s="156" t="s">
        <v>19</v>
      </c>
      <c r="D344" s="156" t="n">
        <v>606.9624787</v>
      </c>
      <c r="E344" s="156" t="n">
        <v>9930.2902689</v>
      </c>
      <c r="F344" s="156" t="n">
        <v>5.76015867929375</v>
      </c>
      <c r="G344" s="156" t="n">
        <v>94.2398413207063</v>
      </c>
    </row>
    <row r="345">
      <c r="A345" s="156" t="s">
        <v>243</v>
      </c>
      <c r="B345" s="156" t="s">
        <v>244</v>
      </c>
      <c r="C345" s="156" t="s">
        <v>18</v>
      </c>
      <c r="D345" s="156" t="n">
        <v>10.182846</v>
      </c>
      <c r="E345" s="156" t="n">
        <v>901.2800104</v>
      </c>
      <c r="F345" s="156" t="n">
        <v>1.11719813138839</v>
      </c>
      <c r="G345" s="156" t="n">
        <v>98.8828018686116</v>
      </c>
    </row>
    <row r="346">
      <c r="A346" s="156" t="s">
        <v>243</v>
      </c>
      <c r="B346" s="156" t="s">
        <v>244</v>
      </c>
      <c r="C346" s="156" t="s">
        <v>19</v>
      </c>
      <c r="D346" s="156" t="n">
        <v>779.7819656</v>
      </c>
      <c r="E346" s="156" t="n">
        <v>14931.2529646</v>
      </c>
      <c r="F346" s="156" t="n">
        <v>4.96327561528802</v>
      </c>
      <c r="G346" s="156" t="n">
        <v>95.036724384712</v>
      </c>
    </row>
    <row r="347">
      <c r="A347" s="156" t="s">
        <v>245</v>
      </c>
      <c r="B347" s="156" t="s">
        <v>246</v>
      </c>
      <c r="C347" s="156" t="s">
        <v>18</v>
      </c>
      <c r="D347" s="156" t="n">
        <v>152.4496545</v>
      </c>
      <c r="E347" s="156" t="n">
        <v>1411.918839</v>
      </c>
      <c r="F347" s="156" t="n">
        <v>9.745124319074</v>
      </c>
      <c r="G347" s="156" t="n">
        <v>90.254875680926</v>
      </c>
    </row>
    <row r="348">
      <c r="A348" s="156" t="s">
        <v>245</v>
      </c>
      <c r="B348" s="156" t="s">
        <v>246</v>
      </c>
      <c r="C348" s="156" t="s">
        <v>19</v>
      </c>
      <c r="D348" s="156" t="n">
        <v>777.1445604</v>
      </c>
      <c r="E348" s="156" t="n">
        <v>15704.6596146</v>
      </c>
      <c r="F348" s="156" t="n">
        <v>4.71516681152414</v>
      </c>
      <c r="G348" s="156" t="n">
        <v>95.2848331884759</v>
      </c>
    </row>
    <row r="349">
      <c r="A349" s="156" t="s">
        <v>247</v>
      </c>
      <c r="B349" s="156" t="s">
        <v>248</v>
      </c>
      <c r="C349" s="156" t="s">
        <v>18</v>
      </c>
      <c r="D349" s="156" t="n">
        <v>907.0440827</v>
      </c>
      <c r="E349" s="156" t="n">
        <v>4638.2274749</v>
      </c>
      <c r="F349" s="156" t="n">
        <v>16.3570723864165</v>
      </c>
      <c r="G349" s="156" t="n">
        <v>83.6429276135835</v>
      </c>
    </row>
    <row r="350">
      <c r="A350" s="156" t="s">
        <v>247</v>
      </c>
      <c r="B350" s="156" t="s">
        <v>248</v>
      </c>
      <c r="C350" s="156" t="s">
        <v>19</v>
      </c>
      <c r="D350" s="156" t="n">
        <v>5223.7425578</v>
      </c>
      <c r="E350" s="156" t="n">
        <v>28304.6868091</v>
      </c>
      <c r="F350" s="156" t="n">
        <v>15.5800395557956</v>
      </c>
      <c r="G350" s="156" t="n">
        <v>84.4199604442044</v>
      </c>
    </row>
    <row r="351">
      <c r="A351" s="156" t="s">
        <v>249</v>
      </c>
      <c r="B351" s="156" t="s">
        <v>250</v>
      </c>
      <c r="C351" s="156" t="s">
        <v>18</v>
      </c>
      <c r="D351" s="156" t="n">
        <v>0</v>
      </c>
      <c r="E351" s="156" t="n">
        <v>731.4329729</v>
      </c>
      <c r="F351" s="156" t="n">
        <v>0</v>
      </c>
      <c r="G351" s="156" t="n">
        <v>100</v>
      </c>
    </row>
    <row r="352">
      <c r="A352" s="156" t="s">
        <v>249</v>
      </c>
      <c r="B352" s="156" t="s">
        <v>250</v>
      </c>
      <c r="C352" s="156" t="s">
        <v>19</v>
      </c>
      <c r="D352" s="156" t="n">
        <v>2154.0916554</v>
      </c>
      <c r="E352" s="156" t="n">
        <v>36419.3092744</v>
      </c>
      <c r="F352" s="156" t="n">
        <v>5.58439651022798</v>
      </c>
      <c r="G352" s="156" t="n">
        <v>94.415603489772</v>
      </c>
    </row>
    <row r="353">
      <c r="A353" s="156" t="s">
        <v>251</v>
      </c>
      <c r="B353" s="156" t="s">
        <v>252</v>
      </c>
      <c r="C353" s="156" t="s">
        <v>18</v>
      </c>
      <c r="D353" s="156" t="n">
        <v>139.4416179</v>
      </c>
      <c r="E353" s="156" t="n">
        <v>226.9954643</v>
      </c>
      <c r="F353" s="156" t="n">
        <v>38.0533588639081</v>
      </c>
      <c r="G353" s="156" t="n">
        <v>61.9466411360919</v>
      </c>
    </row>
    <row r="354">
      <c r="A354" s="156" t="s">
        <v>251</v>
      </c>
      <c r="B354" s="156" t="s">
        <v>252</v>
      </c>
      <c r="C354" s="156" t="s">
        <v>19</v>
      </c>
      <c r="D354" s="156" t="n">
        <v>1814.8609798</v>
      </c>
      <c r="E354" s="156" t="n">
        <v>33917.4947037</v>
      </c>
      <c r="F354" s="156" t="n">
        <v>5.0790409562559</v>
      </c>
      <c r="G354" s="156" t="n">
        <v>94.9209590437441</v>
      </c>
    </row>
    <row r="355">
      <c r="A355" s="156" t="s">
        <v>253</v>
      </c>
      <c r="B355" s="156" t="s">
        <v>254</v>
      </c>
      <c r="C355" s="156" t="s">
        <v>18</v>
      </c>
      <c r="D355" s="156" t="n">
        <v>0</v>
      </c>
      <c r="E355" s="156" t="n">
        <v>108.7617809</v>
      </c>
      <c r="F355" s="156" t="n">
        <v>0</v>
      </c>
      <c r="G355" s="156" t="n">
        <v>100</v>
      </c>
    </row>
    <row r="356">
      <c r="A356" s="156" t="s">
        <v>253</v>
      </c>
      <c r="B356" s="156" t="s">
        <v>254</v>
      </c>
      <c r="C356" s="156" t="s">
        <v>19</v>
      </c>
      <c r="D356" s="156" t="n">
        <v>773.8742842</v>
      </c>
      <c r="E356" s="156" t="n">
        <v>26822.3305355</v>
      </c>
      <c r="F356" s="156" t="n">
        <v>2.80427794059405</v>
      </c>
      <c r="G356" s="156" t="n">
        <v>97.195722059406</v>
      </c>
    </row>
    <row r="357">
      <c r="A357" s="156" t="s">
        <v>255</v>
      </c>
      <c r="B357" s="156" t="s">
        <v>256</v>
      </c>
      <c r="C357" s="156" t="s">
        <v>18</v>
      </c>
      <c r="D357" s="156" t="n">
        <v>407.8702961</v>
      </c>
      <c r="E357" s="156" t="n">
        <v>2947.5639045</v>
      </c>
      <c r="F357" s="156" t="n">
        <v>12.1555146581944</v>
      </c>
      <c r="G357" s="156" t="n">
        <v>87.8444853418056</v>
      </c>
    </row>
    <row r="358">
      <c r="A358" s="156" t="s">
        <v>255</v>
      </c>
      <c r="B358" s="156" t="s">
        <v>256</v>
      </c>
      <c r="C358" s="156" t="s">
        <v>19</v>
      </c>
      <c r="D358" s="156" t="n">
        <v>3088.6534334</v>
      </c>
      <c r="E358" s="156" t="n">
        <v>28331.5595485</v>
      </c>
      <c r="F358" s="156" t="n">
        <v>9.83014798524522</v>
      </c>
      <c r="G358" s="156" t="n">
        <v>90.1698520147548</v>
      </c>
    </row>
    <row r="359">
      <c r="A359" s="156" t="s">
        <v>257</v>
      </c>
      <c r="B359" s="156" t="s">
        <v>258</v>
      </c>
      <c r="C359" s="156" t="s">
        <v>18</v>
      </c>
      <c r="D359" s="156" t="n">
        <v>0</v>
      </c>
      <c r="E359" s="156" t="n">
        <v>109.3620407</v>
      </c>
      <c r="F359" s="156" t="n">
        <v>0</v>
      </c>
      <c r="G359" s="156" t="n">
        <v>100</v>
      </c>
    </row>
    <row r="360">
      <c r="A360" s="156" t="s">
        <v>257</v>
      </c>
      <c r="B360" s="156" t="s">
        <v>258</v>
      </c>
      <c r="C360" s="156" t="s">
        <v>19</v>
      </c>
      <c r="D360" s="156" t="n">
        <v>554.4914894</v>
      </c>
      <c r="E360" s="156" t="n">
        <v>26836.6011774</v>
      </c>
      <c r="F360" s="156" t="n">
        <v>2.02434965317059</v>
      </c>
      <c r="G360" s="156" t="n">
        <v>97.9756503468294</v>
      </c>
    </row>
    <row r="361">
      <c r="A361" s="156" t="s">
        <v>259</v>
      </c>
      <c r="B361" s="156" t="s">
        <v>260</v>
      </c>
      <c r="C361" s="156" t="s">
        <v>18</v>
      </c>
      <c r="D361" s="156" t="n">
        <v>0</v>
      </c>
      <c r="E361" s="156" t="n">
        <v>40.2134193</v>
      </c>
      <c r="F361" s="156" t="n">
        <v>0</v>
      </c>
      <c r="G361" s="156" t="n">
        <v>100</v>
      </c>
    </row>
    <row r="362">
      <c r="A362" s="156" t="s">
        <v>259</v>
      </c>
      <c r="B362" s="156" t="s">
        <v>260</v>
      </c>
      <c r="C362" s="156" t="s">
        <v>19</v>
      </c>
      <c r="D362" s="156" t="n">
        <v>214.3497949</v>
      </c>
      <c r="E362" s="156" t="n">
        <v>23278.0348747</v>
      </c>
      <c r="F362" s="156" t="n">
        <v>0.912422463341393</v>
      </c>
      <c r="G362" s="156" t="n">
        <v>99.0875775366586</v>
      </c>
    </row>
    <row r="363">
      <c r="A363" s="156" t="s">
        <v>261</v>
      </c>
      <c r="B363" s="156" t="s">
        <v>262</v>
      </c>
      <c r="C363" s="156" t="s">
        <v>18</v>
      </c>
      <c r="D363" s="156" t="n">
        <v>0</v>
      </c>
      <c r="E363" s="156" t="n">
        <v>65.972811</v>
      </c>
      <c r="F363" s="156" t="n">
        <v>0</v>
      </c>
      <c r="G363" s="156" t="n">
        <v>100</v>
      </c>
    </row>
    <row r="364">
      <c r="A364" s="156" t="s">
        <v>261</v>
      </c>
      <c r="B364" s="156" t="s">
        <v>262</v>
      </c>
      <c r="C364" s="156" t="s">
        <v>19</v>
      </c>
      <c r="D364" s="156" t="n">
        <v>1345.5776412</v>
      </c>
      <c r="E364" s="156" t="n">
        <v>40967.6020107</v>
      </c>
      <c r="F364" s="156" t="n">
        <v>3.18004378841234</v>
      </c>
      <c r="G364" s="156" t="n">
        <v>96.8199562115877</v>
      </c>
    </row>
    <row r="365">
      <c r="A365" s="156" t="s">
        <v>263</v>
      </c>
      <c r="B365" s="156" t="s">
        <v>264</v>
      </c>
      <c r="C365" s="156" t="s">
        <v>18</v>
      </c>
      <c r="D365" s="156" t="n">
        <v>0</v>
      </c>
      <c r="E365" s="156" t="n">
        <v>51.2065344</v>
      </c>
      <c r="F365" s="156" t="n">
        <v>0</v>
      </c>
      <c r="G365" s="156" t="n">
        <v>100</v>
      </c>
    </row>
    <row r="366">
      <c r="A366" s="156" t="s">
        <v>263</v>
      </c>
      <c r="B366" s="156" t="s">
        <v>264</v>
      </c>
      <c r="C366" s="156" t="s">
        <v>19</v>
      </c>
      <c r="D366" s="156" t="n">
        <v>1287.0465438</v>
      </c>
      <c r="E366" s="156" t="n">
        <v>44558.2706448</v>
      </c>
      <c r="F366" s="156" t="n">
        <v>2.80736751914117</v>
      </c>
      <c r="G366" s="156" t="n">
        <v>97.1926324808588</v>
      </c>
    </row>
    <row r="367">
      <c r="A367" s="156" t="s">
        <v>265</v>
      </c>
      <c r="B367" s="156" t="s">
        <v>266</v>
      </c>
      <c r="C367" s="156" t="s">
        <v>18</v>
      </c>
      <c r="D367" s="156" t="n">
        <v>16.4264549</v>
      </c>
      <c r="E367" s="156" t="n">
        <v>69.6257807</v>
      </c>
      <c r="F367" s="156" t="n">
        <v>19.0889345122371</v>
      </c>
      <c r="G367" s="156" t="n">
        <v>80.9110654877629</v>
      </c>
    </row>
    <row r="368">
      <c r="A368" s="156" t="s">
        <v>265</v>
      </c>
      <c r="B368" s="156" t="s">
        <v>266</v>
      </c>
      <c r="C368" s="156" t="s">
        <v>19</v>
      </c>
      <c r="D368" s="156" t="n">
        <v>809.0340553</v>
      </c>
      <c r="E368" s="156" t="n">
        <v>40504.4541854</v>
      </c>
      <c r="F368" s="156" t="n">
        <v>1.95828067237126</v>
      </c>
      <c r="G368" s="156" t="n">
        <v>98.0417193276288</v>
      </c>
    </row>
    <row r="369">
      <c r="A369" s="156" t="s">
        <v>267</v>
      </c>
      <c r="B369" s="156" t="s">
        <v>268</v>
      </c>
      <c r="C369" s="156" t="s">
        <v>18</v>
      </c>
      <c r="D369" s="156" t="n">
        <v>0</v>
      </c>
      <c r="E369" s="156" t="n">
        <v>77.0710359</v>
      </c>
      <c r="F369" s="156" t="n">
        <v>0</v>
      </c>
      <c r="G369" s="156" t="n">
        <v>100</v>
      </c>
    </row>
    <row r="370">
      <c r="A370" s="156" t="s">
        <v>267</v>
      </c>
      <c r="B370" s="156" t="s">
        <v>268</v>
      </c>
      <c r="C370" s="156" t="s">
        <v>19</v>
      </c>
      <c r="D370" s="156" t="n">
        <v>602.9810405</v>
      </c>
      <c r="E370" s="156" t="n">
        <v>10292.0245871</v>
      </c>
      <c r="F370" s="156" t="n">
        <v>5.53447204260717</v>
      </c>
      <c r="G370" s="156" t="n">
        <v>94.4655279573928</v>
      </c>
    </row>
    <row r="371">
      <c r="A371" s="156" t="s">
        <v>269</v>
      </c>
      <c r="B371" s="156" t="s">
        <v>270</v>
      </c>
      <c r="C371" s="156" t="s">
        <v>18</v>
      </c>
      <c r="D371" s="156" t="n">
        <v>149.6507279</v>
      </c>
      <c r="E371" s="156" t="n">
        <v>2716.9255753</v>
      </c>
      <c r="F371" s="156" t="n">
        <v>5.220538791622</v>
      </c>
      <c r="G371" s="156" t="n">
        <v>94.779461208378</v>
      </c>
    </row>
    <row r="372">
      <c r="A372" s="156" t="s">
        <v>269</v>
      </c>
      <c r="B372" s="156" t="s">
        <v>270</v>
      </c>
      <c r="C372" s="156" t="s">
        <v>19</v>
      </c>
      <c r="D372" s="156" t="n">
        <v>7808.3886122</v>
      </c>
      <c r="E372" s="156" t="n">
        <v>153065.759132</v>
      </c>
      <c r="F372" s="156" t="n">
        <v>4.85372492826867</v>
      </c>
      <c r="G372" s="156" t="n">
        <v>95.1462750717313</v>
      </c>
    </row>
    <row r="373">
      <c r="A373" s="156" t="s">
        <v>271</v>
      </c>
      <c r="B373" s="156" t="s">
        <v>272</v>
      </c>
      <c r="C373" s="156" t="s">
        <v>18</v>
      </c>
      <c r="D373" s="156" t="n">
        <v>0</v>
      </c>
      <c r="E373" s="156" t="n">
        <v>88.9290759</v>
      </c>
      <c r="F373" s="156" t="n">
        <v>0</v>
      </c>
      <c r="G373" s="156" t="n">
        <v>100</v>
      </c>
    </row>
    <row r="374">
      <c r="A374" s="156" t="s">
        <v>271</v>
      </c>
      <c r="B374" s="156" t="s">
        <v>272</v>
      </c>
      <c r="C374" s="156" t="s">
        <v>19</v>
      </c>
      <c r="D374" s="156" t="n">
        <v>2434.5489605</v>
      </c>
      <c r="E374" s="156" t="n">
        <v>88301.835819</v>
      </c>
      <c r="F374" s="156" t="n">
        <v>2.68310112466596</v>
      </c>
      <c r="G374" s="156" t="n">
        <v>97.316898875334</v>
      </c>
    </row>
    <row r="375">
      <c r="A375" s="156" t="s">
        <v>273</v>
      </c>
      <c r="B375" s="156" t="s">
        <v>274</v>
      </c>
      <c r="C375" s="156" t="s">
        <v>18</v>
      </c>
      <c r="D375" s="156" t="n">
        <v>26.056677</v>
      </c>
      <c r="E375" s="156" t="n">
        <v>483.8941483</v>
      </c>
      <c r="F375" s="156" t="n">
        <v>5.10964502992442</v>
      </c>
      <c r="G375" s="156" t="n">
        <v>94.8903549700756</v>
      </c>
    </row>
    <row r="376">
      <c r="A376" s="156" t="s">
        <v>273</v>
      </c>
      <c r="B376" s="156" t="s">
        <v>274</v>
      </c>
      <c r="C376" s="156" t="s">
        <v>19</v>
      </c>
      <c r="D376" s="156" t="n">
        <v>1089.6729459</v>
      </c>
      <c r="E376" s="156" t="n">
        <v>32804.9091642</v>
      </c>
      <c r="F376" s="156" t="n">
        <v>3.21488827435727</v>
      </c>
      <c r="G376" s="156" t="n">
        <v>96.7851117256427</v>
      </c>
    </row>
    <row r="377">
      <c r="A377" s="156" t="s">
        <v>275</v>
      </c>
      <c r="B377" s="156" t="s">
        <v>276</v>
      </c>
      <c r="C377" s="156" t="s">
        <v>18</v>
      </c>
      <c r="D377" s="156" t="n">
        <v>46.1995355</v>
      </c>
      <c r="E377" s="156" t="n">
        <v>508.8428661</v>
      </c>
      <c r="F377" s="156" t="n">
        <v>8.32360471322953</v>
      </c>
      <c r="G377" s="156" t="n">
        <v>91.6763952867705</v>
      </c>
    </row>
    <row r="378">
      <c r="A378" s="156" t="s">
        <v>275</v>
      </c>
      <c r="B378" s="156" t="s">
        <v>276</v>
      </c>
      <c r="C378" s="156" t="s">
        <v>19</v>
      </c>
      <c r="D378" s="156" t="n">
        <v>4076.684428</v>
      </c>
      <c r="E378" s="156" t="n">
        <v>48804.7323402</v>
      </c>
      <c r="F378" s="156" t="n">
        <v>7.70910591497521</v>
      </c>
      <c r="G378" s="156" t="n">
        <v>92.2908940850248</v>
      </c>
    </row>
    <row r="379">
      <c r="A379" s="156" t="s">
        <v>277</v>
      </c>
      <c r="B379" s="156" t="s">
        <v>278</v>
      </c>
      <c r="C379" s="156" t="s">
        <v>18</v>
      </c>
      <c r="D379" s="156" t="n">
        <v>92.6642638</v>
      </c>
      <c r="E379" s="156" t="n">
        <v>1118.9640766</v>
      </c>
      <c r="F379" s="156" t="n">
        <v>7.64791155094708</v>
      </c>
      <c r="G379" s="156" t="n">
        <v>92.3520884490529</v>
      </c>
    </row>
    <row r="380">
      <c r="A380" s="156" t="s">
        <v>277</v>
      </c>
      <c r="B380" s="156" t="s">
        <v>278</v>
      </c>
      <c r="C380" s="156" t="s">
        <v>19</v>
      </c>
      <c r="D380" s="156" t="n">
        <v>4900.5817231</v>
      </c>
      <c r="E380" s="156" t="n">
        <v>60502.4882935</v>
      </c>
      <c r="F380" s="156" t="n">
        <v>7.49289249244138</v>
      </c>
      <c r="G380" s="156" t="n">
        <v>92.5071075075586</v>
      </c>
    </row>
    <row r="381">
      <c r="A381" s="156" t="s">
        <v>279</v>
      </c>
      <c r="B381" s="156" t="s">
        <v>280</v>
      </c>
      <c r="C381" s="156" t="s">
        <v>18</v>
      </c>
      <c r="D381" s="156" t="n">
        <v>0</v>
      </c>
      <c r="E381" s="156" t="n">
        <v>111.3404262</v>
      </c>
      <c r="F381" s="156" t="n">
        <v>0</v>
      </c>
      <c r="G381" s="156" t="n">
        <v>100</v>
      </c>
    </row>
    <row r="382">
      <c r="A382" s="156" t="s">
        <v>279</v>
      </c>
      <c r="B382" s="156" t="s">
        <v>280</v>
      </c>
      <c r="C382" s="156" t="s">
        <v>19</v>
      </c>
      <c r="D382" s="156" t="n">
        <v>811.533141</v>
      </c>
      <c r="E382" s="156" t="n">
        <v>40948.535751</v>
      </c>
      <c r="F382" s="156" t="n">
        <v>1.94332328114398</v>
      </c>
      <c r="G382" s="156" t="n">
        <v>98.056676718856</v>
      </c>
    </row>
    <row r="383">
      <c r="A383" s="156" t="s">
        <v>281</v>
      </c>
      <c r="B383" s="156" t="s">
        <v>282</v>
      </c>
      <c r="C383" s="156" t="s">
        <v>18</v>
      </c>
      <c r="D383" s="156" t="n">
        <v>59.1031442</v>
      </c>
      <c r="E383" s="156" t="n">
        <v>768.8957752</v>
      </c>
      <c r="F383" s="156" t="n">
        <v>7.13807020941868</v>
      </c>
      <c r="G383" s="156" t="n">
        <v>92.8619297905813</v>
      </c>
    </row>
    <row r="384">
      <c r="A384" s="156" t="s">
        <v>281</v>
      </c>
      <c r="B384" s="156" t="s">
        <v>282</v>
      </c>
      <c r="C384" s="156" t="s">
        <v>19</v>
      </c>
      <c r="D384" s="156" t="n">
        <v>802.5766079</v>
      </c>
      <c r="E384" s="156" t="n">
        <v>15667.1547888</v>
      </c>
      <c r="F384" s="156" t="n">
        <v>4.87304005492652</v>
      </c>
      <c r="G384" s="156" t="n">
        <v>95.1269599450735</v>
      </c>
    </row>
    <row r="385">
      <c r="A385" s="156" t="s">
        <v>283</v>
      </c>
      <c r="B385" s="156" t="s">
        <v>284</v>
      </c>
      <c r="C385" s="156" t="s">
        <v>18</v>
      </c>
      <c r="D385" s="156" t="n">
        <v>0</v>
      </c>
      <c r="E385" s="156" t="n">
        <v>867.5487731</v>
      </c>
      <c r="F385" s="156" t="n">
        <v>0</v>
      </c>
      <c r="G385" s="156" t="n">
        <v>100</v>
      </c>
    </row>
    <row r="386">
      <c r="A386" s="156" t="s">
        <v>283</v>
      </c>
      <c r="B386" s="156" t="s">
        <v>284</v>
      </c>
      <c r="C386" s="156" t="s">
        <v>19</v>
      </c>
      <c r="D386" s="156" t="n">
        <v>2611.3746075</v>
      </c>
      <c r="E386" s="156" t="n">
        <v>60688.0334757</v>
      </c>
      <c r="F386" s="156" t="n">
        <v>4.12543290146985</v>
      </c>
      <c r="G386" s="156" t="n">
        <v>95.8745670985302</v>
      </c>
    </row>
    <row r="387">
      <c r="A387" s="156" t="s">
        <v>285</v>
      </c>
      <c r="B387" s="156" t="s">
        <v>286</v>
      </c>
      <c r="C387" s="156" t="s">
        <v>18</v>
      </c>
      <c r="D387" s="156" t="n">
        <v>1102.2316591</v>
      </c>
      <c r="E387" s="156" t="n">
        <v>12961.1210353</v>
      </c>
      <c r="F387" s="156" t="n">
        <v>7.83761655596468</v>
      </c>
      <c r="G387" s="156" t="n">
        <v>92.1623834440353</v>
      </c>
    </row>
    <row r="388">
      <c r="A388" s="156" t="s">
        <v>285</v>
      </c>
      <c r="B388" s="156" t="s">
        <v>286</v>
      </c>
      <c r="C388" s="156" t="s">
        <v>19</v>
      </c>
      <c r="D388" s="156" t="n">
        <v>3643.3802534</v>
      </c>
      <c r="E388" s="156" t="n">
        <v>49208.0654127</v>
      </c>
      <c r="F388" s="156" t="n">
        <v>6.89362458771291</v>
      </c>
      <c r="G388" s="156" t="n">
        <v>93.1063754122871</v>
      </c>
    </row>
    <row r="389">
      <c r="A389" s="156" t="s">
        <v>287</v>
      </c>
      <c r="B389" s="156" t="s">
        <v>288</v>
      </c>
      <c r="C389" s="156" t="s">
        <v>18</v>
      </c>
      <c r="D389" s="156" t="n">
        <v>151.7784136</v>
      </c>
      <c r="E389" s="156" t="n">
        <v>5827.3387946</v>
      </c>
      <c r="F389" s="156" t="n">
        <v>2.53847530186973</v>
      </c>
      <c r="G389" s="156" t="n">
        <v>97.4615246981303</v>
      </c>
    </row>
    <row r="390">
      <c r="A390" s="156" t="s">
        <v>287</v>
      </c>
      <c r="B390" s="156" t="s">
        <v>288</v>
      </c>
      <c r="C390" s="156" t="s">
        <v>19</v>
      </c>
      <c r="D390" s="156" t="n">
        <v>1709.0418671</v>
      </c>
      <c r="E390" s="156" t="n">
        <v>40445.4864737</v>
      </c>
      <c r="F390" s="156" t="n">
        <v>4.05423078935478</v>
      </c>
      <c r="G390" s="156" t="n">
        <v>95.9457692106452</v>
      </c>
    </row>
    <row r="391">
      <c r="A391" s="156" t="s">
        <v>289</v>
      </c>
      <c r="B391" s="156" t="s">
        <v>290</v>
      </c>
      <c r="C391" s="156" t="s">
        <v>18</v>
      </c>
      <c r="D391" s="156" t="n">
        <v>0</v>
      </c>
      <c r="E391" s="156" t="n">
        <v>199.6647349</v>
      </c>
      <c r="F391" s="156" t="n">
        <v>0</v>
      </c>
      <c r="G391" s="156" t="n">
        <v>100</v>
      </c>
    </row>
    <row r="392">
      <c r="A392" s="156" t="s">
        <v>289</v>
      </c>
      <c r="B392" s="156" t="s">
        <v>290</v>
      </c>
      <c r="C392" s="156" t="s">
        <v>19</v>
      </c>
      <c r="D392" s="156" t="n">
        <v>797.97457</v>
      </c>
      <c r="E392" s="156" t="n">
        <v>16440.5517833</v>
      </c>
      <c r="F392" s="156" t="n">
        <v>4.62901847667067</v>
      </c>
      <c r="G392" s="156" t="n">
        <v>95.3709815233293</v>
      </c>
    </row>
    <row r="393">
      <c r="A393" s="156" t="s">
        <v>291</v>
      </c>
      <c r="B393" s="156" t="s">
        <v>292</v>
      </c>
      <c r="C393" s="156" t="s">
        <v>18</v>
      </c>
      <c r="D393" s="156" t="n">
        <v>0</v>
      </c>
      <c r="E393" s="156" t="n">
        <v>774.3177555</v>
      </c>
      <c r="F393" s="156" t="n">
        <v>0</v>
      </c>
      <c r="G393" s="156" t="n">
        <v>100</v>
      </c>
    </row>
    <row r="394">
      <c r="A394" s="156" t="s">
        <v>291</v>
      </c>
      <c r="B394" s="156" t="s">
        <v>292</v>
      </c>
      <c r="C394" s="156" t="s">
        <v>19</v>
      </c>
      <c r="D394" s="156" t="n">
        <v>714.2523606</v>
      </c>
      <c r="E394" s="156" t="n">
        <v>24297.3613824</v>
      </c>
      <c r="F394" s="156" t="n">
        <v>2.85568283573825</v>
      </c>
      <c r="G394" s="156" t="n">
        <v>97.1443171642618</v>
      </c>
    </row>
    <row r="395">
      <c r="A395" s="156" t="s">
        <v>293</v>
      </c>
      <c r="B395" s="156" t="s">
        <v>294</v>
      </c>
      <c r="C395" s="156" t="s">
        <v>18</v>
      </c>
      <c r="D395" s="156" t="n">
        <v>819.3060343</v>
      </c>
      <c r="E395" s="156" t="n">
        <v>6343.9489203</v>
      </c>
      <c r="F395" s="156" t="n">
        <v>11.4376221353656</v>
      </c>
      <c r="G395" s="156" t="n">
        <v>88.5623778646344</v>
      </c>
    </row>
    <row r="396">
      <c r="A396" s="156" t="s">
        <v>293</v>
      </c>
      <c r="B396" s="156" t="s">
        <v>294</v>
      </c>
      <c r="C396" s="156" t="s">
        <v>19</v>
      </c>
      <c r="D396" s="156" t="n">
        <v>5985.7831719</v>
      </c>
      <c r="E396" s="156" t="n">
        <v>36680.2338548</v>
      </c>
      <c r="F396" s="156" t="n">
        <v>14.0293929197894</v>
      </c>
      <c r="G396" s="156" t="n">
        <v>85.9706070802106</v>
      </c>
    </row>
    <row r="397">
      <c r="A397" s="156" t="s">
        <v>295</v>
      </c>
      <c r="B397" s="156" t="s">
        <v>296</v>
      </c>
      <c r="C397" s="156" t="s">
        <v>18</v>
      </c>
      <c r="D397" s="156" t="n">
        <v>27.7049657</v>
      </c>
      <c r="E397" s="156" t="n">
        <v>661.7569744</v>
      </c>
      <c r="F397" s="156" t="n">
        <v>4.018345914204</v>
      </c>
      <c r="G397" s="156" t="n">
        <v>95.981654085796</v>
      </c>
    </row>
    <row r="398">
      <c r="A398" s="156" t="s">
        <v>295</v>
      </c>
      <c r="B398" s="156" t="s">
        <v>296</v>
      </c>
      <c r="C398" s="156" t="s">
        <v>19</v>
      </c>
      <c r="D398" s="156" t="n">
        <v>3640.447945</v>
      </c>
      <c r="E398" s="156" t="n">
        <v>67544.513856</v>
      </c>
      <c r="F398" s="156" t="n">
        <v>5.11406883265176</v>
      </c>
      <c r="G398" s="156" t="n">
        <v>94.8859311673483</v>
      </c>
    </row>
    <row r="399">
      <c r="A399" s="156" t="s">
        <v>297</v>
      </c>
      <c r="B399" s="156" t="s">
        <v>298</v>
      </c>
      <c r="C399" s="156" t="s">
        <v>18</v>
      </c>
      <c r="D399" s="156" t="n">
        <v>0</v>
      </c>
      <c r="E399" s="156" t="n">
        <v>380.1632032</v>
      </c>
      <c r="F399" s="156" t="n">
        <v>0</v>
      </c>
      <c r="G399" s="156" t="n">
        <v>100</v>
      </c>
    </row>
    <row r="400">
      <c r="A400" s="156" t="s">
        <v>297</v>
      </c>
      <c r="B400" s="156" t="s">
        <v>298</v>
      </c>
      <c r="C400" s="156" t="s">
        <v>19</v>
      </c>
      <c r="D400" s="156" t="n">
        <v>2080.196202</v>
      </c>
      <c r="E400" s="156" t="n">
        <v>68700.5181198</v>
      </c>
      <c r="F400" s="156" t="n">
        <v>2.93893078352179</v>
      </c>
      <c r="G400" s="156" t="n">
        <v>97.0610692164782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497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57" t="s">
        <v>74</v>
      </c>
      <c r="B411" s="157" t="s">
        <v>75</v>
      </c>
      <c r="C411" s="157" t="s">
        <v>18</v>
      </c>
      <c r="D411" s="157" t="n">
        <v>0</v>
      </c>
      <c r="E411" s="157" t="n">
        <v>29.5267496</v>
      </c>
      <c r="F411" s="157" t="n">
        <v>0</v>
      </c>
      <c r="G411" s="157" t="n">
        <v>100</v>
      </c>
    </row>
    <row r="412">
      <c r="A412" s="157" t="s">
        <v>74</v>
      </c>
      <c r="B412" s="157" t="s">
        <v>75</v>
      </c>
      <c r="C412" s="157" t="s">
        <v>19</v>
      </c>
      <c r="D412" s="157" t="n">
        <v>3.54321</v>
      </c>
      <c r="E412" s="157" t="n">
        <v>398.3337971</v>
      </c>
      <c r="F412" s="157" t="n">
        <v>0.881665270070635</v>
      </c>
      <c r="G412" s="157" t="n">
        <v>99.1183347299294</v>
      </c>
    </row>
    <row r="413">
      <c r="A413" s="157" t="s">
        <v>76</v>
      </c>
      <c r="B413" s="157" t="s">
        <v>77</v>
      </c>
      <c r="C413" s="157" t="s">
        <v>18</v>
      </c>
      <c r="D413" s="157" t="n">
        <v>5.0954775</v>
      </c>
      <c r="E413" s="157" t="n">
        <v>127.3869375</v>
      </c>
      <c r="F413" s="157" t="n">
        <v>3.84615384615385</v>
      </c>
      <c r="G413" s="157" t="n">
        <v>96.1538461538462</v>
      </c>
    </row>
    <row r="414">
      <c r="A414" s="157" t="s">
        <v>76</v>
      </c>
      <c r="B414" s="157" t="s">
        <v>77</v>
      </c>
      <c r="C414" s="157" t="s">
        <v>19</v>
      </c>
      <c r="D414" s="157" t="n">
        <v>20.38191</v>
      </c>
      <c r="E414" s="157" t="n">
        <v>757.527655</v>
      </c>
      <c r="F414" s="157" t="n">
        <v>2.62008733624454</v>
      </c>
      <c r="G414" s="157" t="n">
        <v>97.3799126637555</v>
      </c>
    </row>
    <row r="415">
      <c r="A415" s="157" t="s">
        <v>78</v>
      </c>
      <c r="B415" s="157" t="s">
        <v>79</v>
      </c>
      <c r="C415" s="157" t="s">
        <v>18</v>
      </c>
      <c r="D415" s="157" t="n">
        <v>0</v>
      </c>
      <c r="E415" s="157" t="n">
        <v>249.0888202</v>
      </c>
      <c r="F415" s="157" t="n">
        <v>0</v>
      </c>
      <c r="G415" s="157" t="n">
        <v>100</v>
      </c>
    </row>
    <row r="416">
      <c r="A416" s="157" t="s">
        <v>78</v>
      </c>
      <c r="B416" s="157" t="s">
        <v>79</v>
      </c>
      <c r="C416" s="157" t="s">
        <v>19</v>
      </c>
      <c r="D416" s="157" t="n">
        <v>9.122905</v>
      </c>
      <c r="E416" s="157" t="n">
        <v>522.5638553</v>
      </c>
      <c r="F416" s="157" t="n">
        <v>1.71584204858749</v>
      </c>
      <c r="G416" s="157" t="n">
        <v>98.2841579514125</v>
      </c>
    </row>
    <row r="417">
      <c r="A417" s="157" t="s">
        <v>80</v>
      </c>
      <c r="B417" s="157" t="s">
        <v>81</v>
      </c>
      <c r="C417" s="157" t="s">
        <v>18</v>
      </c>
      <c r="D417" s="157" t="n">
        <v>1.5853659</v>
      </c>
      <c r="E417" s="157" t="n">
        <v>19.0243908</v>
      </c>
      <c r="F417" s="157" t="n">
        <v>7.69230769230769</v>
      </c>
      <c r="G417" s="157" t="n">
        <v>92.3076923076923</v>
      </c>
    </row>
    <row r="418">
      <c r="A418" s="157" t="s">
        <v>80</v>
      </c>
      <c r="B418" s="157" t="s">
        <v>81</v>
      </c>
      <c r="C418" s="157" t="s">
        <v>19</v>
      </c>
      <c r="D418" s="157" t="n">
        <v>0</v>
      </c>
      <c r="E418" s="157" t="n">
        <v>26.9512203</v>
      </c>
      <c r="F418" s="157" t="n">
        <v>0</v>
      </c>
      <c r="G418" s="157" t="n">
        <v>100</v>
      </c>
    </row>
    <row r="419">
      <c r="A419" s="157" t="s">
        <v>82</v>
      </c>
      <c r="B419" s="157" t="s">
        <v>83</v>
      </c>
      <c r="C419" s="157" t="s">
        <v>18</v>
      </c>
      <c r="D419" s="157" t="n">
        <v>2.6759513</v>
      </c>
      <c r="E419" s="157" t="n">
        <v>1248.6727365</v>
      </c>
      <c r="F419" s="157" t="n">
        <v>0.213845375480802</v>
      </c>
      <c r="G419" s="157" t="n">
        <v>99.7861546245192</v>
      </c>
    </row>
    <row r="420">
      <c r="A420" s="157" t="s">
        <v>82</v>
      </c>
      <c r="B420" s="157" t="s">
        <v>83</v>
      </c>
      <c r="C420" s="157" t="s">
        <v>19</v>
      </c>
      <c r="D420" s="157" t="n">
        <v>168.845357</v>
      </c>
      <c r="E420" s="157" t="n">
        <v>6237.4616883</v>
      </c>
      <c r="F420" s="157" t="n">
        <v>2.63561137182573</v>
      </c>
      <c r="G420" s="157" t="n">
        <v>97.3643886281743</v>
      </c>
    </row>
    <row r="421">
      <c r="A421" s="157" t="s">
        <v>94</v>
      </c>
      <c r="B421" s="157" t="s">
        <v>95</v>
      </c>
      <c r="C421" s="157" t="s">
        <v>18</v>
      </c>
      <c r="D421" s="157" t="n">
        <v>0</v>
      </c>
      <c r="E421" s="157" t="n">
        <v>222.4134157</v>
      </c>
      <c r="F421" s="157" t="n">
        <v>0</v>
      </c>
      <c r="G421" s="157" t="n">
        <v>100</v>
      </c>
    </row>
    <row r="422">
      <c r="A422" s="157" t="s">
        <v>94</v>
      </c>
      <c r="B422" s="157" t="s">
        <v>95</v>
      </c>
      <c r="C422" s="157" t="s">
        <v>19</v>
      </c>
      <c r="D422" s="157" t="n">
        <v>85.8067494</v>
      </c>
      <c r="E422" s="157" t="n">
        <v>2989.1376296</v>
      </c>
      <c r="F422" s="157" t="n">
        <v>2.79051387029983</v>
      </c>
      <c r="G422" s="157" t="n">
        <v>97.2094861297002</v>
      </c>
    </row>
    <row r="423">
      <c r="A423" s="157" t="s">
        <v>110</v>
      </c>
      <c r="B423" s="157" t="s">
        <v>111</v>
      </c>
      <c r="C423" s="157" t="s">
        <v>18</v>
      </c>
      <c r="D423" s="157" t="n">
        <v>10.2581305</v>
      </c>
      <c r="E423" s="157" t="n">
        <v>1157.1474791</v>
      </c>
      <c r="F423" s="157" t="n">
        <v>0.878711770411558</v>
      </c>
      <c r="G423" s="157" t="n">
        <v>99.1212882295884</v>
      </c>
    </row>
    <row r="424">
      <c r="A424" s="157" t="s">
        <v>110</v>
      </c>
      <c r="B424" s="157" t="s">
        <v>111</v>
      </c>
      <c r="C424" s="157" t="s">
        <v>19</v>
      </c>
      <c r="D424" s="157" t="n">
        <v>267.3236459</v>
      </c>
      <c r="E424" s="157" t="n">
        <v>6539.9411883</v>
      </c>
      <c r="F424" s="157" t="n">
        <v>3.92703460804043</v>
      </c>
      <c r="G424" s="157" t="n">
        <v>96.0729653919596</v>
      </c>
    </row>
    <row r="425">
      <c r="A425" s="157" t="s">
        <v>112</v>
      </c>
      <c r="B425" s="157" t="s">
        <v>113</v>
      </c>
      <c r="C425" s="157" t="s">
        <v>18</v>
      </c>
      <c r="D425" s="157" t="n">
        <v>0</v>
      </c>
      <c r="E425" s="157" t="n">
        <v>517.9294988</v>
      </c>
      <c r="F425" s="157" t="n">
        <v>0</v>
      </c>
      <c r="G425" s="157" t="n">
        <v>100</v>
      </c>
    </row>
    <row r="426">
      <c r="A426" s="157" t="s">
        <v>112</v>
      </c>
      <c r="B426" s="157" t="s">
        <v>113</v>
      </c>
      <c r="C426" s="157" t="s">
        <v>19</v>
      </c>
      <c r="D426" s="157" t="n">
        <v>10.8277944</v>
      </c>
      <c r="E426" s="157" t="n">
        <v>2551.7502136</v>
      </c>
      <c r="F426" s="157" t="n">
        <v>0.422535211267606</v>
      </c>
      <c r="G426" s="157" t="n">
        <v>99.5774647887324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498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58" t="s">
        <v>16</v>
      </c>
      <c r="B437" s="158" t="s">
        <v>17</v>
      </c>
      <c r="C437" s="158" t="s">
        <v>18</v>
      </c>
      <c r="D437" s="158" t="n">
        <v>19.6149252</v>
      </c>
      <c r="E437" s="158" t="n">
        <v>3571.1900282</v>
      </c>
      <c r="F437" s="158" t="n">
        <v>0.546254264839068</v>
      </c>
      <c r="G437" s="158" t="n">
        <v>99.4537457351609</v>
      </c>
    </row>
    <row r="438">
      <c r="A438" s="158" t="s">
        <v>16</v>
      </c>
      <c r="B438" s="158" t="s">
        <v>17</v>
      </c>
      <c r="C438" s="158" t="s">
        <v>19</v>
      </c>
      <c r="D438" s="158" t="n">
        <v>565.8515717</v>
      </c>
      <c r="E438" s="158" t="n">
        <v>20023.6672475</v>
      </c>
      <c r="F438" s="158" t="n">
        <v>2.74825058646993</v>
      </c>
      <c r="G438" s="158" t="n">
        <v>97.2517494135301</v>
      </c>
    </row>
    <row r="439">
      <c r="A439" s="158" t="s">
        <v>29</v>
      </c>
      <c r="B439" s="158" t="s">
        <v>30</v>
      </c>
      <c r="C439" s="158" t="s">
        <v>18</v>
      </c>
      <c r="D439" s="158" t="n">
        <v>49.8898057</v>
      </c>
      <c r="E439" s="158" t="n">
        <v>1414.2670176</v>
      </c>
      <c r="F439" s="158" t="n">
        <v>3.40740861266183</v>
      </c>
      <c r="G439" s="158" t="n">
        <v>96.5925913873382</v>
      </c>
    </row>
    <row r="440">
      <c r="A440" s="158" t="s">
        <v>29</v>
      </c>
      <c r="B440" s="158" t="s">
        <v>30</v>
      </c>
      <c r="C440" s="158" t="s">
        <v>19</v>
      </c>
      <c r="D440" s="158" t="n">
        <v>1260.4424329</v>
      </c>
      <c r="E440" s="158" t="n">
        <v>18477.1674478</v>
      </c>
      <c r="F440" s="158" t="n">
        <v>6.38599324091666</v>
      </c>
      <c r="G440" s="158" t="n">
        <v>93.6140067590833</v>
      </c>
    </row>
    <row r="441">
      <c r="A441" s="158" t="s">
        <v>31</v>
      </c>
      <c r="B441" s="158" t="s">
        <v>32</v>
      </c>
      <c r="C441" s="158" t="s">
        <v>18</v>
      </c>
      <c r="D441" s="158" t="n">
        <v>0</v>
      </c>
      <c r="E441" s="158" t="n">
        <v>534.7426552</v>
      </c>
      <c r="F441" s="158" t="n">
        <v>0</v>
      </c>
      <c r="G441" s="158" t="n">
        <v>100</v>
      </c>
    </row>
    <row r="442">
      <c r="A442" s="158" t="s">
        <v>31</v>
      </c>
      <c r="B442" s="158" t="s">
        <v>32</v>
      </c>
      <c r="C442" s="158" t="s">
        <v>19</v>
      </c>
      <c r="D442" s="158" t="n">
        <v>488.6526826</v>
      </c>
      <c r="E442" s="158" t="n">
        <v>9666.1358758</v>
      </c>
      <c r="F442" s="158" t="n">
        <v>4.81204192278123</v>
      </c>
      <c r="G442" s="158" t="n">
        <v>95.1879580772188</v>
      </c>
    </row>
    <row r="443">
      <c r="A443" s="158" t="s">
        <v>33</v>
      </c>
      <c r="B443" s="158" t="s">
        <v>34</v>
      </c>
      <c r="C443" s="158" t="s">
        <v>18</v>
      </c>
      <c r="D443" s="158" t="n">
        <v>6.790062</v>
      </c>
      <c r="E443" s="158" t="n">
        <v>148.249687</v>
      </c>
      <c r="F443" s="158" t="n">
        <v>4.37956204379562</v>
      </c>
      <c r="G443" s="158" t="n">
        <v>95.6204379562044</v>
      </c>
    </row>
    <row r="444">
      <c r="A444" s="158" t="s">
        <v>33</v>
      </c>
      <c r="B444" s="158" t="s">
        <v>34</v>
      </c>
      <c r="C444" s="158" t="s">
        <v>19</v>
      </c>
      <c r="D444" s="158" t="n">
        <v>107.509315</v>
      </c>
      <c r="E444" s="158" t="n">
        <v>1291.243457</v>
      </c>
      <c r="F444" s="158" t="n">
        <v>7.68608414239482</v>
      </c>
      <c r="G444" s="158" t="n">
        <v>92.3139158576052</v>
      </c>
    </row>
    <row r="445">
      <c r="A445" s="158" t="s">
        <v>35</v>
      </c>
      <c r="B445" s="158" t="s">
        <v>36</v>
      </c>
      <c r="C445" s="158" t="s">
        <v>18</v>
      </c>
      <c r="D445" s="158" t="n">
        <v>206.5434621</v>
      </c>
      <c r="E445" s="158" t="n">
        <v>862.2681334</v>
      </c>
      <c r="F445" s="158" t="n">
        <v>19.3245903178452</v>
      </c>
      <c r="G445" s="158" t="n">
        <v>80.6754096821548</v>
      </c>
    </row>
    <row r="446">
      <c r="A446" s="158" t="s">
        <v>35</v>
      </c>
      <c r="B446" s="158" t="s">
        <v>36</v>
      </c>
      <c r="C446" s="158" t="s">
        <v>19</v>
      </c>
      <c r="D446" s="158" t="n">
        <v>1609.0470978</v>
      </c>
      <c r="E446" s="158" t="n">
        <v>12186.6096907</v>
      </c>
      <c r="F446" s="158" t="n">
        <v>11.6634323575032</v>
      </c>
      <c r="G446" s="158" t="n">
        <v>88.3365676424968</v>
      </c>
    </row>
    <row r="447">
      <c r="A447" s="158" t="s">
        <v>37</v>
      </c>
      <c r="B447" s="158" t="s">
        <v>38</v>
      </c>
      <c r="C447" s="158" t="s">
        <v>18</v>
      </c>
      <c r="D447" s="158" t="n">
        <v>12.4763401</v>
      </c>
      <c r="E447" s="158" t="n">
        <v>311.3195848</v>
      </c>
      <c r="F447" s="158" t="n">
        <v>3.85314920311401</v>
      </c>
      <c r="G447" s="158" t="n">
        <v>96.146850796886</v>
      </c>
    </row>
    <row r="448">
      <c r="A448" s="158" t="s">
        <v>37</v>
      </c>
      <c r="B448" s="158" t="s">
        <v>38</v>
      </c>
      <c r="C448" s="158" t="s">
        <v>19</v>
      </c>
      <c r="D448" s="158" t="n">
        <v>79.298297</v>
      </c>
      <c r="E448" s="158" t="n">
        <v>1221.1311413</v>
      </c>
      <c r="F448" s="158" t="n">
        <v>6.09785465204967</v>
      </c>
      <c r="G448" s="158" t="n">
        <v>93.9021453479503</v>
      </c>
    </row>
    <row r="449">
      <c r="A449" s="158" t="s">
        <v>39</v>
      </c>
      <c r="B449" s="158" t="s">
        <v>40</v>
      </c>
      <c r="C449" s="158" t="s">
        <v>18</v>
      </c>
      <c r="D449" s="158" t="n">
        <v>2.3676671</v>
      </c>
      <c r="E449" s="158" t="n">
        <v>660.5430808</v>
      </c>
      <c r="F449" s="158" t="n">
        <v>0.357162273729972</v>
      </c>
      <c r="G449" s="158" t="n">
        <v>99.64283772627</v>
      </c>
    </row>
    <row r="450">
      <c r="A450" s="158" t="s">
        <v>39</v>
      </c>
      <c r="B450" s="158" t="s">
        <v>40</v>
      </c>
      <c r="C450" s="158" t="s">
        <v>19</v>
      </c>
      <c r="D450" s="158" t="n">
        <v>89.0487068</v>
      </c>
      <c r="E450" s="158" t="n">
        <v>2930.2061378</v>
      </c>
      <c r="F450" s="158" t="n">
        <v>2.94936040126806</v>
      </c>
      <c r="G450" s="158" t="n">
        <v>97.0506395987319</v>
      </c>
    </row>
    <row r="451">
      <c r="A451" s="158" t="s">
        <v>41</v>
      </c>
      <c r="B451" s="158" t="s">
        <v>42</v>
      </c>
      <c r="C451" s="158" t="s">
        <v>18</v>
      </c>
      <c r="D451" s="158" t="n">
        <v>0</v>
      </c>
      <c r="E451" s="158" t="n">
        <v>337.6288333</v>
      </c>
      <c r="F451" s="158" t="n">
        <v>0</v>
      </c>
      <c r="G451" s="158" t="n">
        <v>100</v>
      </c>
    </row>
    <row r="452">
      <c r="A452" s="158" t="s">
        <v>41</v>
      </c>
      <c r="B452" s="158" t="s">
        <v>42</v>
      </c>
      <c r="C452" s="158" t="s">
        <v>19</v>
      </c>
      <c r="D452" s="158" t="n">
        <v>68.8884004</v>
      </c>
      <c r="E452" s="158" t="n">
        <v>6585.6147477</v>
      </c>
      <c r="F452" s="158" t="n">
        <v>1.0352147841371</v>
      </c>
      <c r="G452" s="158" t="n">
        <v>98.9647852158629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499</v>
      </c>
    </row>
    <row r="11">
      <c r="A11" t="s">
        <v>500</v>
      </c>
    </row>
    <row r="12">
      <c r="A12" s="3" t="s">
        <v>6</v>
      </c>
    </row>
    <row r="13">
      <c r="A13" s="3" t="s">
        <v>7</v>
      </c>
    </row>
    <row r="15">
      <c r="A15" s="4" t="s">
        <v>501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59" t="s">
        <v>16</v>
      </c>
      <c r="B17" s="159" t="s">
        <v>17</v>
      </c>
      <c r="C17" s="159" t="s">
        <v>18</v>
      </c>
      <c r="D17" s="159" t="n">
        <v>35674.7084385</v>
      </c>
      <c r="E17" s="159" t="n">
        <v>323107.6689482</v>
      </c>
      <c r="F17" s="159" t="n">
        <v>9.94327221374348</v>
      </c>
      <c r="G17" s="159" t="n">
        <v>90.0567277862565</v>
      </c>
    </row>
    <row r="18">
      <c r="A18" s="159" t="s">
        <v>16</v>
      </c>
      <c r="B18" s="159" t="s">
        <v>17</v>
      </c>
      <c r="C18" s="159" t="s">
        <v>19</v>
      </c>
      <c r="D18" s="159" t="n">
        <v>744171.7409626</v>
      </c>
      <c r="E18" s="159" t="n">
        <v>5841754.9177965</v>
      </c>
      <c r="F18" s="159" t="n">
        <v>11.2994234451863</v>
      </c>
      <c r="G18" s="159" t="n">
        <v>88.7005765548137</v>
      </c>
    </row>
    <row r="19">
      <c r="A19" s="159" t="s">
        <v>16</v>
      </c>
      <c r="B19" s="159" t="s">
        <v>20</v>
      </c>
      <c r="C19" s="159" t="s">
        <v>18</v>
      </c>
      <c r="D19" s="159" t="n">
        <v>87.5646498</v>
      </c>
      <c r="E19" s="159" t="n">
        <v>3503.2403036</v>
      </c>
      <c r="F19" s="159" t="n">
        <v>2.43857995453327</v>
      </c>
      <c r="G19" s="159" t="n">
        <v>97.5614200454667</v>
      </c>
    </row>
    <row r="20">
      <c r="A20" s="159" t="s">
        <v>16</v>
      </c>
      <c r="B20" s="159" t="s">
        <v>20</v>
      </c>
      <c r="C20" s="159" t="s">
        <v>19</v>
      </c>
      <c r="D20" s="159" t="n">
        <v>1082.732105</v>
      </c>
      <c r="E20" s="159" t="n">
        <v>19506.7867142</v>
      </c>
      <c r="F20" s="159" t="n">
        <v>5.25865667142419</v>
      </c>
      <c r="G20" s="159" t="n">
        <v>94.7413433285758</v>
      </c>
    </row>
    <row r="21">
      <c r="A21" s="159" t="s">
        <v>16</v>
      </c>
      <c r="B21" s="159" t="s">
        <v>21</v>
      </c>
      <c r="C21" s="159" t="s">
        <v>18</v>
      </c>
      <c r="D21" s="159" t="n">
        <v>35587.1437887</v>
      </c>
      <c r="E21" s="159" t="n">
        <v>319604.4286446</v>
      </c>
      <c r="F21" s="159" t="n">
        <v>10.0191408103814</v>
      </c>
      <c r="G21" s="159" t="n">
        <v>89.9808591896187</v>
      </c>
    </row>
    <row r="22">
      <c r="A22" s="159" t="s">
        <v>16</v>
      </c>
      <c r="B22" s="159" t="s">
        <v>21</v>
      </c>
      <c r="C22" s="159" t="s">
        <v>19</v>
      </c>
      <c r="D22" s="159" t="n">
        <v>743089.0088576</v>
      </c>
      <c r="E22" s="159" t="n">
        <v>5822248.1310823</v>
      </c>
      <c r="F22" s="159" t="n">
        <v>11.3183678616755</v>
      </c>
      <c r="G22" s="159" t="n">
        <v>88.6816321383245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502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60" t="s">
        <v>16</v>
      </c>
      <c r="B33" s="160" t="s">
        <v>17</v>
      </c>
      <c r="C33" s="160" t="s">
        <v>18</v>
      </c>
      <c r="D33" s="160" t="n">
        <v>35674.7084385</v>
      </c>
      <c r="E33" s="160" t="n">
        <v>323107.6689482</v>
      </c>
      <c r="F33" s="160" t="n">
        <v>9.94327221374348</v>
      </c>
      <c r="G33" s="160" t="n">
        <v>90.0567277862565</v>
      </c>
    </row>
    <row r="34">
      <c r="A34" s="160" t="s">
        <v>16</v>
      </c>
      <c r="B34" s="160" t="s">
        <v>17</v>
      </c>
      <c r="C34" s="160" t="s">
        <v>19</v>
      </c>
      <c r="D34" s="160" t="n">
        <v>744171.7409626</v>
      </c>
      <c r="E34" s="160" t="n">
        <v>5841754.9177965</v>
      </c>
      <c r="F34" s="160" t="n">
        <v>11.2994234451863</v>
      </c>
      <c r="G34" s="160" t="n">
        <v>88.7005765548137</v>
      </c>
    </row>
    <row r="35">
      <c r="A35" s="160" t="s">
        <v>29</v>
      </c>
      <c r="B35" s="160" t="s">
        <v>30</v>
      </c>
      <c r="C35" s="160" t="s">
        <v>18</v>
      </c>
      <c r="D35" s="160" t="n">
        <v>533.6009519</v>
      </c>
      <c r="E35" s="160" t="n">
        <v>4948.3254047</v>
      </c>
      <c r="F35" s="160" t="n">
        <v>9.73382196675385</v>
      </c>
      <c r="G35" s="160" t="n">
        <v>90.2661780332461</v>
      </c>
    </row>
    <row r="36">
      <c r="A36" s="160" t="s">
        <v>29</v>
      </c>
      <c r="B36" s="160" t="s">
        <v>30</v>
      </c>
      <c r="C36" s="160" t="s">
        <v>19</v>
      </c>
      <c r="D36" s="160" t="n">
        <v>14294.8608571</v>
      </c>
      <c r="E36" s="160" t="n">
        <v>118890.3279773</v>
      </c>
      <c r="F36" s="160" t="n">
        <v>10.7330709834965</v>
      </c>
      <c r="G36" s="160" t="n">
        <v>89.2669290165035</v>
      </c>
    </row>
    <row r="37">
      <c r="A37" s="160" t="s">
        <v>31</v>
      </c>
      <c r="B37" s="160" t="s">
        <v>32</v>
      </c>
      <c r="C37" s="160" t="s">
        <v>18</v>
      </c>
      <c r="D37" s="160" t="n">
        <v>96.9226175</v>
      </c>
      <c r="E37" s="160" t="n">
        <v>954.1354344</v>
      </c>
      <c r="F37" s="160" t="n">
        <v>9.22143332852003</v>
      </c>
      <c r="G37" s="160" t="n">
        <v>90.77856667148</v>
      </c>
    </row>
    <row r="38">
      <c r="A38" s="160" t="s">
        <v>31</v>
      </c>
      <c r="B38" s="160" t="s">
        <v>32</v>
      </c>
      <c r="C38" s="160" t="s">
        <v>19</v>
      </c>
      <c r="D38" s="160" t="n">
        <v>3861.9502844</v>
      </c>
      <c r="E38" s="160" t="n">
        <v>28694.3757881</v>
      </c>
      <c r="F38" s="160" t="n">
        <v>11.8623651692141</v>
      </c>
      <c r="G38" s="160" t="n">
        <v>88.1376348307859</v>
      </c>
    </row>
    <row r="39">
      <c r="A39" s="160" t="s">
        <v>33</v>
      </c>
      <c r="B39" s="160" t="s">
        <v>34</v>
      </c>
      <c r="C39" s="160" t="s">
        <v>18</v>
      </c>
      <c r="D39" s="160" t="n">
        <v>665.7623884</v>
      </c>
      <c r="E39" s="160" t="n">
        <v>1813.9615051</v>
      </c>
      <c r="F39" s="160" t="n">
        <v>26.8482466997691</v>
      </c>
      <c r="G39" s="160" t="n">
        <v>73.1517533002309</v>
      </c>
    </row>
    <row r="40">
      <c r="A40" s="160" t="s">
        <v>33</v>
      </c>
      <c r="B40" s="160" t="s">
        <v>34</v>
      </c>
      <c r="C40" s="160" t="s">
        <v>19</v>
      </c>
      <c r="D40" s="160" t="n">
        <v>19554.9747714</v>
      </c>
      <c r="E40" s="160" t="n">
        <v>72806.8930535</v>
      </c>
      <c r="F40" s="160" t="n">
        <v>21.1721300488124</v>
      </c>
      <c r="G40" s="160" t="n">
        <v>78.8278699511877</v>
      </c>
    </row>
    <row r="41">
      <c r="A41" s="160" t="s">
        <v>35</v>
      </c>
      <c r="B41" s="160" t="s">
        <v>36</v>
      </c>
      <c r="C41" s="160" t="s">
        <v>18</v>
      </c>
      <c r="D41" s="160" t="n">
        <v>265.4649511</v>
      </c>
      <c r="E41" s="160" t="n">
        <v>1609.3691123</v>
      </c>
      <c r="F41" s="160" t="n">
        <v>14.1593838240053</v>
      </c>
      <c r="G41" s="160" t="n">
        <v>85.8406161759947</v>
      </c>
    </row>
    <row r="42">
      <c r="A42" s="160" t="s">
        <v>35</v>
      </c>
      <c r="B42" s="160" t="s">
        <v>36</v>
      </c>
      <c r="C42" s="160" t="s">
        <v>19</v>
      </c>
      <c r="D42" s="160" t="n">
        <v>3272.559416</v>
      </c>
      <c r="E42" s="160" t="n">
        <v>25045.6863947</v>
      </c>
      <c r="F42" s="160" t="n">
        <v>11.556363476312</v>
      </c>
      <c r="G42" s="160" t="n">
        <v>88.443636523688</v>
      </c>
    </row>
    <row r="43">
      <c r="A43" s="160" t="s">
        <v>37</v>
      </c>
      <c r="B43" s="160" t="s">
        <v>38</v>
      </c>
      <c r="C43" s="160" t="s">
        <v>18</v>
      </c>
      <c r="D43" s="160" t="n">
        <v>243.4649432</v>
      </c>
      <c r="E43" s="160" t="n">
        <v>5495.0291353</v>
      </c>
      <c r="F43" s="160" t="n">
        <v>4.24266261966136</v>
      </c>
      <c r="G43" s="160" t="n">
        <v>95.7573373803387</v>
      </c>
    </row>
    <row r="44">
      <c r="A44" s="160" t="s">
        <v>37</v>
      </c>
      <c r="B44" s="160" t="s">
        <v>38</v>
      </c>
      <c r="C44" s="160" t="s">
        <v>19</v>
      </c>
      <c r="D44" s="160" t="n">
        <v>16176.3121257</v>
      </c>
      <c r="E44" s="160" t="n">
        <v>113976.5382559</v>
      </c>
      <c r="F44" s="160" t="n">
        <v>12.4287036959022</v>
      </c>
      <c r="G44" s="160" t="n">
        <v>87.5712963040978</v>
      </c>
    </row>
    <row r="45">
      <c r="A45" s="160" t="s">
        <v>39</v>
      </c>
      <c r="B45" s="160" t="s">
        <v>40</v>
      </c>
      <c r="C45" s="160" t="s">
        <v>18</v>
      </c>
      <c r="D45" s="160" t="n">
        <v>8988.9864211</v>
      </c>
      <c r="E45" s="160" t="n">
        <v>44733.9264305</v>
      </c>
      <c r="F45" s="160" t="n">
        <v>16.7321277718698</v>
      </c>
      <c r="G45" s="160" t="n">
        <v>83.2678722281301</v>
      </c>
    </row>
    <row r="46">
      <c r="A46" s="160" t="s">
        <v>39</v>
      </c>
      <c r="B46" s="160" t="s">
        <v>40</v>
      </c>
      <c r="C46" s="160" t="s">
        <v>19</v>
      </c>
      <c r="D46" s="160" t="n">
        <v>84690.4900928</v>
      </c>
      <c r="E46" s="160" t="n">
        <v>539554.9331264</v>
      </c>
      <c r="F46" s="160" t="n">
        <v>13.5668579924953</v>
      </c>
      <c r="G46" s="160" t="n">
        <v>86.4331420075047</v>
      </c>
    </row>
    <row r="47">
      <c r="A47" s="160" t="s">
        <v>41</v>
      </c>
      <c r="B47" s="160" t="s">
        <v>42</v>
      </c>
      <c r="C47" s="160" t="s">
        <v>18</v>
      </c>
      <c r="D47" s="160" t="n">
        <v>47.6127851</v>
      </c>
      <c r="E47" s="160" t="n">
        <v>702.2833203</v>
      </c>
      <c r="F47" s="160" t="n">
        <v>6.34925088384117</v>
      </c>
      <c r="G47" s="160" t="n">
        <v>93.6507491161588</v>
      </c>
    </row>
    <row r="48">
      <c r="A48" s="160" t="s">
        <v>41</v>
      </c>
      <c r="B48" s="160" t="s">
        <v>42</v>
      </c>
      <c r="C48" s="160" t="s">
        <v>19</v>
      </c>
      <c r="D48" s="160" t="n">
        <v>1549.070611</v>
      </c>
      <c r="E48" s="160" t="n">
        <v>24549.797409</v>
      </c>
      <c r="F48" s="160" t="n">
        <v>5.93539386387533</v>
      </c>
      <c r="G48" s="160" t="n">
        <v>94.0646061361247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503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61" t="s">
        <v>16</v>
      </c>
      <c r="B59" s="161" t="s">
        <v>17</v>
      </c>
      <c r="C59" s="161" t="s">
        <v>18</v>
      </c>
      <c r="D59" s="161" t="n">
        <v>35587.1437887</v>
      </c>
      <c r="E59" s="161" t="n">
        <v>319604.4286446</v>
      </c>
      <c r="F59" s="161" t="n">
        <v>10.0191408103814</v>
      </c>
      <c r="G59" s="161" t="n">
        <v>89.9808591896187</v>
      </c>
    </row>
    <row r="60">
      <c r="A60" s="161" t="s">
        <v>16</v>
      </c>
      <c r="B60" s="161" t="s">
        <v>17</v>
      </c>
      <c r="C60" s="161" t="s">
        <v>19</v>
      </c>
      <c r="D60" s="161" t="n">
        <v>743089.0088576</v>
      </c>
      <c r="E60" s="161" t="n">
        <v>5822248.1310823</v>
      </c>
      <c r="F60" s="161" t="n">
        <v>11.3183678616755</v>
      </c>
      <c r="G60" s="161" t="n">
        <v>88.6816321383245</v>
      </c>
    </row>
    <row r="61">
      <c r="A61" s="161" t="s">
        <v>44</v>
      </c>
      <c r="B61" s="161" t="s">
        <v>45</v>
      </c>
      <c r="C61" s="161" t="s">
        <v>18</v>
      </c>
      <c r="D61" s="161" t="n">
        <v>32.2491279</v>
      </c>
      <c r="E61" s="161" t="n">
        <v>570.3896517</v>
      </c>
      <c r="F61" s="161" t="n">
        <v>5.35131972778209</v>
      </c>
      <c r="G61" s="161" t="n">
        <v>94.6486802722179</v>
      </c>
    </row>
    <row r="62">
      <c r="A62" s="161" t="s">
        <v>44</v>
      </c>
      <c r="B62" s="161" t="s">
        <v>45</v>
      </c>
      <c r="C62" s="161" t="s">
        <v>19</v>
      </c>
      <c r="D62" s="161" t="n">
        <v>640.8137366</v>
      </c>
      <c r="E62" s="161" t="n">
        <v>6952.2186642</v>
      </c>
      <c r="F62" s="161" t="n">
        <v>8.43949693316841</v>
      </c>
      <c r="G62" s="161" t="n">
        <v>91.5605030668316</v>
      </c>
    </row>
    <row r="63">
      <c r="A63" s="161" t="s">
        <v>46</v>
      </c>
      <c r="B63" s="161" t="s">
        <v>47</v>
      </c>
      <c r="C63" s="161" t="s">
        <v>18</v>
      </c>
      <c r="D63" s="161" t="n">
        <v>499.9633898</v>
      </c>
      <c r="E63" s="161" t="n">
        <v>2289.7061666</v>
      </c>
      <c r="F63" s="161" t="n">
        <v>17.9219574107978</v>
      </c>
      <c r="G63" s="161" t="n">
        <v>82.0780425892022</v>
      </c>
    </row>
    <row r="64">
      <c r="A64" s="161" t="s">
        <v>46</v>
      </c>
      <c r="B64" s="161" t="s">
        <v>47</v>
      </c>
      <c r="C64" s="161" t="s">
        <v>19</v>
      </c>
      <c r="D64" s="161" t="n">
        <v>5392.2829416</v>
      </c>
      <c r="E64" s="161" t="n">
        <v>51647.5342959</v>
      </c>
      <c r="F64" s="161" t="n">
        <v>9.45354175864176</v>
      </c>
      <c r="G64" s="161" t="n">
        <v>90.5464582413582</v>
      </c>
    </row>
    <row r="65">
      <c r="A65" s="161" t="s">
        <v>29</v>
      </c>
      <c r="B65" s="161" t="s">
        <v>30</v>
      </c>
      <c r="C65" s="161" t="s">
        <v>18</v>
      </c>
      <c r="D65" s="161" t="n">
        <v>402.5994703</v>
      </c>
      <c r="E65" s="161" t="n">
        <v>3615.170063</v>
      </c>
      <c r="F65" s="161" t="n">
        <v>10.020471979868</v>
      </c>
      <c r="G65" s="161" t="n">
        <v>89.979528020132</v>
      </c>
    </row>
    <row r="66">
      <c r="A66" s="161" t="s">
        <v>29</v>
      </c>
      <c r="B66" s="161" t="s">
        <v>30</v>
      </c>
      <c r="C66" s="161" t="s">
        <v>19</v>
      </c>
      <c r="D66" s="161" t="n">
        <v>11947.4052734</v>
      </c>
      <c r="E66" s="161" t="n">
        <v>101500.1736803</v>
      </c>
      <c r="F66" s="161" t="n">
        <v>10.5312121982576</v>
      </c>
      <c r="G66" s="161" t="n">
        <v>89.4687878017424</v>
      </c>
    </row>
    <row r="67">
      <c r="A67" s="161" t="s">
        <v>31</v>
      </c>
      <c r="B67" s="161" t="s">
        <v>32</v>
      </c>
      <c r="C67" s="161" t="s">
        <v>18</v>
      </c>
      <c r="D67" s="161" t="n">
        <v>96.9226175</v>
      </c>
      <c r="E67" s="161" t="n">
        <v>419.3927792</v>
      </c>
      <c r="F67" s="161" t="n">
        <v>18.7719789337051</v>
      </c>
      <c r="G67" s="161" t="n">
        <v>81.2280210662949</v>
      </c>
    </row>
    <row r="68">
      <c r="A68" s="161" t="s">
        <v>31</v>
      </c>
      <c r="B68" s="161" t="s">
        <v>32</v>
      </c>
      <c r="C68" s="161" t="s">
        <v>19</v>
      </c>
      <c r="D68" s="161" t="n">
        <v>3461.8173415</v>
      </c>
      <c r="E68" s="161" t="n">
        <v>18939.7201726</v>
      </c>
      <c r="F68" s="161" t="n">
        <v>15.4534809912983</v>
      </c>
      <c r="G68" s="161" t="n">
        <v>84.5465190087017</v>
      </c>
    </row>
    <row r="69">
      <c r="A69" s="161" t="s">
        <v>48</v>
      </c>
      <c r="B69" s="161" t="s">
        <v>49</v>
      </c>
      <c r="C69" s="161" t="s">
        <v>18</v>
      </c>
      <c r="D69" s="161" t="n">
        <v>164.2137047</v>
      </c>
      <c r="E69" s="161" t="n">
        <v>2310.8303624</v>
      </c>
      <c r="F69" s="161" t="n">
        <v>6.63477902809256</v>
      </c>
      <c r="G69" s="161" t="n">
        <v>93.3652209719074</v>
      </c>
    </row>
    <row r="70">
      <c r="A70" s="161" t="s">
        <v>48</v>
      </c>
      <c r="B70" s="161" t="s">
        <v>49</v>
      </c>
      <c r="C70" s="161" t="s">
        <v>19</v>
      </c>
      <c r="D70" s="161" t="n">
        <v>1331.2561498</v>
      </c>
      <c r="E70" s="161" t="n">
        <v>15714.0036262</v>
      </c>
      <c r="F70" s="161" t="n">
        <v>7.81012532102579</v>
      </c>
      <c r="G70" s="161" t="n">
        <v>92.1898746789742</v>
      </c>
    </row>
    <row r="71">
      <c r="A71" s="161" t="s">
        <v>50</v>
      </c>
      <c r="B71" s="161" t="s">
        <v>51</v>
      </c>
      <c r="C71" s="161" t="s">
        <v>18</v>
      </c>
      <c r="D71" s="161" t="n">
        <v>245.6227351</v>
      </c>
      <c r="E71" s="161" t="n">
        <v>5980.069148</v>
      </c>
      <c r="F71" s="161" t="n">
        <v>3.94530824383965</v>
      </c>
      <c r="G71" s="161" t="n">
        <v>96.0546917561604</v>
      </c>
    </row>
    <row r="72">
      <c r="A72" s="161" t="s">
        <v>50</v>
      </c>
      <c r="B72" s="161" t="s">
        <v>51</v>
      </c>
      <c r="C72" s="161" t="s">
        <v>19</v>
      </c>
      <c r="D72" s="161" t="n">
        <v>9801.8203172</v>
      </c>
      <c r="E72" s="161" t="n">
        <v>116347.8687785</v>
      </c>
      <c r="F72" s="161" t="n">
        <v>7.76999165631246</v>
      </c>
      <c r="G72" s="161" t="n">
        <v>92.2300083436875</v>
      </c>
    </row>
    <row r="73">
      <c r="A73" s="161" t="s">
        <v>33</v>
      </c>
      <c r="B73" s="161" t="s">
        <v>34</v>
      </c>
      <c r="C73" s="161" t="s">
        <v>18</v>
      </c>
      <c r="D73" s="161" t="n">
        <v>657.8406494</v>
      </c>
      <c r="E73" s="161" t="n">
        <v>1666.8434951</v>
      </c>
      <c r="F73" s="161" t="n">
        <v>28.2980658235397</v>
      </c>
      <c r="G73" s="161" t="n">
        <v>71.7019341764603</v>
      </c>
    </row>
    <row r="74">
      <c r="A74" s="161" t="s">
        <v>33</v>
      </c>
      <c r="B74" s="161" t="s">
        <v>34</v>
      </c>
      <c r="C74" s="161" t="s">
        <v>19</v>
      </c>
      <c r="D74" s="161" t="n">
        <v>19411.2517924</v>
      </c>
      <c r="E74" s="161" t="n">
        <v>71551.8632605</v>
      </c>
      <c r="F74" s="161" t="n">
        <v>21.3396955250612</v>
      </c>
      <c r="G74" s="161" t="n">
        <v>78.6603044749388</v>
      </c>
    </row>
    <row r="75">
      <c r="A75" s="161" t="s">
        <v>52</v>
      </c>
      <c r="B75" s="161" t="s">
        <v>53</v>
      </c>
      <c r="C75" s="161" t="s">
        <v>18</v>
      </c>
      <c r="D75" s="161" t="n">
        <v>880.2060237</v>
      </c>
      <c r="E75" s="161" t="n">
        <v>10249.3393572</v>
      </c>
      <c r="F75" s="161" t="n">
        <v>7.90873295876548</v>
      </c>
      <c r="G75" s="161" t="n">
        <v>92.0912670412345</v>
      </c>
    </row>
    <row r="76">
      <c r="A76" s="161" t="s">
        <v>52</v>
      </c>
      <c r="B76" s="161" t="s">
        <v>53</v>
      </c>
      <c r="C76" s="161" t="s">
        <v>19</v>
      </c>
      <c r="D76" s="161" t="n">
        <v>16423.9911373</v>
      </c>
      <c r="E76" s="161" t="n">
        <v>96417.8384438</v>
      </c>
      <c r="F76" s="161" t="n">
        <v>14.5548784508993</v>
      </c>
      <c r="G76" s="161" t="n">
        <v>85.4451215491007</v>
      </c>
    </row>
    <row r="77">
      <c r="A77" s="161" t="s">
        <v>54</v>
      </c>
      <c r="B77" s="161" t="s">
        <v>55</v>
      </c>
      <c r="C77" s="161" t="s">
        <v>18</v>
      </c>
      <c r="D77" s="161" t="n">
        <v>48.4263797</v>
      </c>
      <c r="E77" s="161" t="n">
        <v>610.0038612</v>
      </c>
      <c r="F77" s="161" t="n">
        <v>7.3548231371947</v>
      </c>
      <c r="G77" s="161" t="n">
        <v>92.6451768628053</v>
      </c>
    </row>
    <row r="78">
      <c r="A78" s="161" t="s">
        <v>54</v>
      </c>
      <c r="B78" s="161" t="s">
        <v>55</v>
      </c>
      <c r="C78" s="161" t="s">
        <v>19</v>
      </c>
      <c r="D78" s="161" t="n">
        <v>1466.8152433</v>
      </c>
      <c r="E78" s="161" t="n">
        <v>10006.3995473</v>
      </c>
      <c r="F78" s="161" t="n">
        <v>12.784692608577</v>
      </c>
      <c r="G78" s="161" t="n">
        <v>87.215307391423</v>
      </c>
    </row>
    <row r="79">
      <c r="A79" s="161" t="s">
        <v>35</v>
      </c>
      <c r="B79" s="161" t="s">
        <v>36</v>
      </c>
      <c r="C79" s="161" t="s">
        <v>18</v>
      </c>
      <c r="D79" s="161" t="n">
        <v>21.563885</v>
      </c>
      <c r="E79" s="161" t="n">
        <v>784.4585829</v>
      </c>
      <c r="F79" s="161" t="n">
        <v>2.6753453977756</v>
      </c>
      <c r="G79" s="161" t="n">
        <v>97.3246546022244</v>
      </c>
    </row>
    <row r="80">
      <c r="A80" s="161" t="s">
        <v>35</v>
      </c>
      <c r="B80" s="161" t="s">
        <v>36</v>
      </c>
      <c r="C80" s="161" t="s">
        <v>19</v>
      </c>
      <c r="D80" s="161" t="n">
        <v>1098.891662</v>
      </c>
      <c r="E80" s="161" t="n">
        <v>13423.6973602</v>
      </c>
      <c r="F80" s="161" t="n">
        <v>7.56677518258057</v>
      </c>
      <c r="G80" s="161" t="n">
        <v>92.4332248174194</v>
      </c>
    </row>
    <row r="81">
      <c r="A81" s="161" t="s">
        <v>56</v>
      </c>
      <c r="B81" s="161" t="s">
        <v>57</v>
      </c>
      <c r="C81" s="161" t="s">
        <v>18</v>
      </c>
      <c r="D81" s="161" t="n">
        <v>1408.1838374</v>
      </c>
      <c r="E81" s="161" t="n">
        <v>5262.8278294</v>
      </c>
      <c r="F81" s="161" t="n">
        <v>21.1089997699777</v>
      </c>
      <c r="G81" s="161" t="n">
        <v>78.8910002300223</v>
      </c>
    </row>
    <row r="82">
      <c r="A82" s="161" t="s">
        <v>56</v>
      </c>
      <c r="B82" s="161" t="s">
        <v>57</v>
      </c>
      <c r="C82" s="161" t="s">
        <v>19</v>
      </c>
      <c r="D82" s="161" t="n">
        <v>15793.0512874</v>
      </c>
      <c r="E82" s="161" t="n">
        <v>85380.1153023</v>
      </c>
      <c r="F82" s="161" t="n">
        <v>15.6099209105983</v>
      </c>
      <c r="G82" s="161" t="n">
        <v>84.3900790894017</v>
      </c>
    </row>
    <row r="83">
      <c r="A83" s="161" t="s">
        <v>37</v>
      </c>
      <c r="B83" s="161" t="s">
        <v>38</v>
      </c>
      <c r="C83" s="161" t="s">
        <v>18</v>
      </c>
      <c r="D83" s="161" t="n">
        <v>232.1882512</v>
      </c>
      <c r="E83" s="161" t="n">
        <v>5182.5099024</v>
      </c>
      <c r="F83" s="161" t="n">
        <v>4.28811070559174</v>
      </c>
      <c r="G83" s="161" t="n">
        <v>95.7118892944083</v>
      </c>
    </row>
    <row r="84">
      <c r="A84" s="161" t="s">
        <v>37</v>
      </c>
      <c r="B84" s="161" t="s">
        <v>38</v>
      </c>
      <c r="C84" s="161" t="s">
        <v>19</v>
      </c>
      <c r="D84" s="161" t="n">
        <v>16089.5697786</v>
      </c>
      <c r="E84" s="161" t="n">
        <v>112762.8511647</v>
      </c>
      <c r="F84" s="161" t="n">
        <v>12.4868199299725</v>
      </c>
      <c r="G84" s="161" t="n">
        <v>87.5131800700275</v>
      </c>
    </row>
    <row r="85">
      <c r="A85" s="161" t="s">
        <v>58</v>
      </c>
      <c r="B85" s="161" t="s">
        <v>59</v>
      </c>
      <c r="C85" s="161" t="s">
        <v>18</v>
      </c>
      <c r="D85" s="161" t="n">
        <v>38.1542564</v>
      </c>
      <c r="E85" s="161" t="n">
        <v>1189.646401</v>
      </c>
      <c r="F85" s="161" t="n">
        <v>3.10752858536464</v>
      </c>
      <c r="G85" s="161" t="n">
        <v>96.8924714146354</v>
      </c>
    </row>
    <row r="86">
      <c r="A86" s="161" t="s">
        <v>58</v>
      </c>
      <c r="B86" s="161" t="s">
        <v>59</v>
      </c>
      <c r="C86" s="161" t="s">
        <v>19</v>
      </c>
      <c r="D86" s="161" t="n">
        <v>1409.428733</v>
      </c>
      <c r="E86" s="161" t="n">
        <v>21834.0242176</v>
      </c>
      <c r="F86" s="161" t="n">
        <v>6.06376658405918</v>
      </c>
      <c r="G86" s="161" t="n">
        <v>93.9362334159408</v>
      </c>
    </row>
    <row r="87">
      <c r="A87" s="161" t="s">
        <v>39</v>
      </c>
      <c r="B87" s="161" t="s">
        <v>40</v>
      </c>
      <c r="C87" s="161" t="s">
        <v>18</v>
      </c>
      <c r="D87" s="161" t="n">
        <v>8983.0120581</v>
      </c>
      <c r="E87" s="161" t="n">
        <v>44076.9900456</v>
      </c>
      <c r="F87" s="161" t="n">
        <v>16.9299127439605</v>
      </c>
      <c r="G87" s="161" t="n">
        <v>83.0700872560395</v>
      </c>
    </row>
    <row r="88">
      <c r="A88" s="161" t="s">
        <v>39</v>
      </c>
      <c r="B88" s="161" t="s">
        <v>40</v>
      </c>
      <c r="C88" s="161" t="s">
        <v>19</v>
      </c>
      <c r="D88" s="161" t="n">
        <v>84543.9075428</v>
      </c>
      <c r="E88" s="161" t="n">
        <v>536682.2608318</v>
      </c>
      <c r="F88" s="161" t="n">
        <v>13.6091993297713</v>
      </c>
      <c r="G88" s="161" t="n">
        <v>86.3908006702287</v>
      </c>
    </row>
    <row r="89">
      <c r="A89" s="161" t="s">
        <v>41</v>
      </c>
      <c r="B89" s="161" t="s">
        <v>42</v>
      </c>
      <c r="C89" s="161" t="s">
        <v>18</v>
      </c>
      <c r="D89" s="161" t="n">
        <v>39.8138244</v>
      </c>
      <c r="E89" s="161" t="n">
        <v>372.4534477</v>
      </c>
      <c r="F89" s="161" t="n">
        <v>9.65728475054472</v>
      </c>
      <c r="G89" s="161" t="n">
        <v>90.3427152494553</v>
      </c>
    </row>
    <row r="90">
      <c r="A90" s="161" t="s">
        <v>41</v>
      </c>
      <c r="B90" s="161" t="s">
        <v>42</v>
      </c>
      <c r="C90" s="161" t="s">
        <v>19</v>
      </c>
      <c r="D90" s="161" t="n">
        <v>1378.6984842</v>
      </c>
      <c r="E90" s="161" t="n">
        <v>18065.6663877</v>
      </c>
      <c r="F90" s="161" t="n">
        <v>7.0904783636951</v>
      </c>
      <c r="G90" s="161" t="n">
        <v>92.9095216363049</v>
      </c>
    </row>
    <row r="91">
      <c r="A91" s="161" t="s">
        <v>60</v>
      </c>
      <c r="B91" s="161" t="s">
        <v>61</v>
      </c>
      <c r="C91" s="161" t="s">
        <v>18</v>
      </c>
      <c r="D91" s="161" t="n">
        <v>49.498429</v>
      </c>
      <c r="E91" s="161" t="n">
        <v>365.9511928</v>
      </c>
      <c r="F91" s="161" t="n">
        <v>11.9144238922496</v>
      </c>
      <c r="G91" s="161" t="n">
        <v>88.0855761077504</v>
      </c>
    </row>
    <row r="92">
      <c r="A92" s="161" t="s">
        <v>60</v>
      </c>
      <c r="B92" s="161" t="s">
        <v>61</v>
      </c>
      <c r="C92" s="161" t="s">
        <v>19</v>
      </c>
      <c r="D92" s="161" t="n">
        <v>1309.8874586</v>
      </c>
      <c r="E92" s="161" t="n">
        <v>6390.5853224</v>
      </c>
      <c r="F92" s="161" t="n">
        <v>17.0104809906217</v>
      </c>
      <c r="G92" s="161" t="n">
        <v>82.9895190093783</v>
      </c>
    </row>
    <row r="93">
      <c r="A93" s="161" t="s">
        <v>62</v>
      </c>
      <c r="B93" s="161" t="s">
        <v>63</v>
      </c>
      <c r="C93" s="161" t="s">
        <v>18</v>
      </c>
      <c r="D93" s="161" t="n">
        <v>32.4120216</v>
      </c>
      <c r="E93" s="161" t="n">
        <v>295.8259002</v>
      </c>
      <c r="F93" s="161" t="n">
        <v>9.87455118599889</v>
      </c>
      <c r="G93" s="161" t="n">
        <v>90.1254488140011</v>
      </c>
    </row>
    <row r="94">
      <c r="A94" s="161" t="s">
        <v>62</v>
      </c>
      <c r="B94" s="161" t="s">
        <v>63</v>
      </c>
      <c r="C94" s="161" t="s">
        <v>19</v>
      </c>
      <c r="D94" s="161" t="n">
        <v>789.9508325</v>
      </c>
      <c r="E94" s="161" t="n">
        <v>6355.0086294</v>
      </c>
      <c r="F94" s="161" t="n">
        <v>11.0560575845442</v>
      </c>
      <c r="G94" s="161" t="n">
        <v>88.9439424154559</v>
      </c>
    </row>
    <row r="95">
      <c r="A95" s="161" t="s">
        <v>64</v>
      </c>
      <c r="B95" s="161" t="s">
        <v>65</v>
      </c>
      <c r="C95" s="161" t="s">
        <v>18</v>
      </c>
      <c r="D95" s="161" t="n">
        <v>10.0236567</v>
      </c>
      <c r="E95" s="161" t="n">
        <v>671.4365311</v>
      </c>
      <c r="F95" s="161" t="n">
        <v>1.4709086281856</v>
      </c>
      <c r="G95" s="161" t="n">
        <v>98.5290913718144</v>
      </c>
    </row>
    <row r="96">
      <c r="A96" s="161" t="s">
        <v>64</v>
      </c>
      <c r="B96" s="161" t="s">
        <v>65</v>
      </c>
      <c r="C96" s="161" t="s">
        <v>19</v>
      </c>
      <c r="D96" s="161" t="n">
        <v>385.1760023</v>
      </c>
      <c r="E96" s="161" t="n">
        <v>8933.128159</v>
      </c>
      <c r="F96" s="161" t="n">
        <v>4.13354185088399</v>
      </c>
      <c r="G96" s="161" t="n">
        <v>95.866458149116</v>
      </c>
    </row>
    <row r="97">
      <c r="A97" s="161" t="s">
        <v>66</v>
      </c>
      <c r="B97" s="161" t="s">
        <v>67</v>
      </c>
      <c r="C97" s="161" t="s">
        <v>18</v>
      </c>
      <c r="D97" s="161" t="n">
        <v>38.7232234</v>
      </c>
      <c r="E97" s="161" t="n">
        <v>1160.4385911</v>
      </c>
      <c r="F97" s="161" t="n">
        <v>3.22919083411157</v>
      </c>
      <c r="G97" s="161" t="n">
        <v>96.7708091658884</v>
      </c>
    </row>
    <row r="98">
      <c r="A98" s="161" t="s">
        <v>66</v>
      </c>
      <c r="B98" s="161" t="s">
        <v>67</v>
      </c>
      <c r="C98" s="161" t="s">
        <v>19</v>
      </c>
      <c r="D98" s="161" t="n">
        <v>1333.9083394</v>
      </c>
      <c r="E98" s="161" t="n">
        <v>15284.6996474</v>
      </c>
      <c r="F98" s="161" t="n">
        <v>8.02659488965327</v>
      </c>
      <c r="G98" s="161" t="n">
        <v>91.9734051103467</v>
      </c>
    </row>
    <row r="99">
      <c r="A99" s="161" t="s">
        <v>68</v>
      </c>
      <c r="B99" s="161" t="s">
        <v>69</v>
      </c>
      <c r="C99" s="161" t="s">
        <v>18</v>
      </c>
      <c r="D99" s="161" t="n">
        <v>3.9828832</v>
      </c>
      <c r="E99" s="161" t="n">
        <v>109.2336333</v>
      </c>
      <c r="F99" s="161" t="n">
        <v>3.51793477058623</v>
      </c>
      <c r="G99" s="161" t="n">
        <v>96.4820652294138</v>
      </c>
    </row>
    <row r="100">
      <c r="A100" s="161" t="s">
        <v>68</v>
      </c>
      <c r="B100" s="161" t="s">
        <v>69</v>
      </c>
      <c r="C100" s="161" t="s">
        <v>19</v>
      </c>
      <c r="D100" s="161" t="n">
        <v>104.3953644</v>
      </c>
      <c r="E100" s="161" t="n">
        <v>1198.7404686</v>
      </c>
      <c r="F100" s="161" t="n">
        <v>8.01108846494285</v>
      </c>
      <c r="G100" s="161" t="n">
        <v>91.9889115350571</v>
      </c>
    </row>
    <row r="101">
      <c r="A101" s="161" t="s">
        <v>70</v>
      </c>
      <c r="B101" s="161" t="s">
        <v>71</v>
      </c>
      <c r="C101" s="161" t="s">
        <v>18</v>
      </c>
      <c r="D101" s="161" t="n">
        <v>333.2617032</v>
      </c>
      <c r="E101" s="161" t="n">
        <v>2845.6219298</v>
      </c>
      <c r="F101" s="161" t="n">
        <v>10.4836081365297</v>
      </c>
      <c r="G101" s="161" t="n">
        <v>89.5163918634703</v>
      </c>
    </row>
    <row r="102">
      <c r="A102" s="161" t="s">
        <v>70</v>
      </c>
      <c r="B102" s="161" t="s">
        <v>71</v>
      </c>
      <c r="C102" s="161" t="s">
        <v>19</v>
      </c>
      <c r="D102" s="161" t="n">
        <v>8839.9512088</v>
      </c>
      <c r="E102" s="161" t="n">
        <v>99693.2834385</v>
      </c>
      <c r="F102" s="161" t="n">
        <v>8.14492559585748</v>
      </c>
      <c r="G102" s="161" t="n">
        <v>91.8550744041425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504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62" t="s">
        <v>74</v>
      </c>
      <c r="B113" s="162" t="s">
        <v>75</v>
      </c>
      <c r="C113" s="162" t="s">
        <v>18</v>
      </c>
      <c r="D113" s="162" t="n">
        <v>781.7300157</v>
      </c>
      <c r="E113" s="162" t="n">
        <v>9021.4780512</v>
      </c>
      <c r="F113" s="162" t="n">
        <v>7.97422650182718</v>
      </c>
      <c r="G113" s="162" t="n">
        <v>92.0257734981728</v>
      </c>
    </row>
    <row r="114">
      <c r="A114" s="162" t="s">
        <v>74</v>
      </c>
      <c r="B114" s="162" t="s">
        <v>75</v>
      </c>
      <c r="C114" s="162" t="s">
        <v>19</v>
      </c>
      <c r="D114" s="162" t="n">
        <v>39255.1981791</v>
      </c>
      <c r="E114" s="162" t="n">
        <v>468662.9962878</v>
      </c>
      <c r="F114" s="162" t="n">
        <v>7.72864579507757</v>
      </c>
      <c r="G114" s="162" t="n">
        <v>92.2713542049224</v>
      </c>
    </row>
    <row r="115">
      <c r="A115" s="162" t="s">
        <v>76</v>
      </c>
      <c r="B115" s="162" t="s">
        <v>77</v>
      </c>
      <c r="C115" s="162" t="s">
        <v>18</v>
      </c>
      <c r="D115" s="162" t="n">
        <v>93.3726967</v>
      </c>
      <c r="E115" s="162" t="n">
        <v>2772.8614005</v>
      </c>
      <c r="F115" s="162" t="n">
        <v>3.25767866592666</v>
      </c>
      <c r="G115" s="162" t="n">
        <v>96.7423213340733</v>
      </c>
    </row>
    <row r="116">
      <c r="A116" s="162" t="s">
        <v>76</v>
      </c>
      <c r="B116" s="162" t="s">
        <v>77</v>
      </c>
      <c r="C116" s="162" t="s">
        <v>19</v>
      </c>
      <c r="D116" s="162" t="n">
        <v>10428.5732946</v>
      </c>
      <c r="E116" s="162" t="n">
        <v>145315.8530778</v>
      </c>
      <c r="F116" s="162" t="n">
        <v>6.69595281032033</v>
      </c>
      <c r="G116" s="162" t="n">
        <v>93.3040471896797</v>
      </c>
    </row>
    <row r="117">
      <c r="A117" s="162" t="s">
        <v>78</v>
      </c>
      <c r="B117" s="162" t="s">
        <v>79</v>
      </c>
      <c r="C117" s="162" t="s">
        <v>18</v>
      </c>
      <c r="D117" s="162" t="n">
        <v>1369.8603324</v>
      </c>
      <c r="E117" s="162" t="n">
        <v>7545.5813698</v>
      </c>
      <c r="F117" s="162" t="n">
        <v>15.3650304511774</v>
      </c>
      <c r="G117" s="162" t="n">
        <v>84.6349695488226</v>
      </c>
    </row>
    <row r="118">
      <c r="A118" s="162" t="s">
        <v>78</v>
      </c>
      <c r="B118" s="162" t="s">
        <v>79</v>
      </c>
      <c r="C118" s="162" t="s">
        <v>19</v>
      </c>
      <c r="D118" s="162" t="n">
        <v>11327.4715788</v>
      </c>
      <c r="E118" s="162" t="n">
        <v>74763.315214</v>
      </c>
      <c r="F118" s="162" t="n">
        <v>13.1575886349634</v>
      </c>
      <c r="G118" s="162" t="n">
        <v>86.8424113650366</v>
      </c>
    </row>
    <row r="119">
      <c r="A119" s="162" t="s">
        <v>80</v>
      </c>
      <c r="B119" s="162" t="s">
        <v>81</v>
      </c>
      <c r="C119" s="162" t="s">
        <v>18</v>
      </c>
      <c r="D119" s="162" t="n">
        <v>1099.3002132</v>
      </c>
      <c r="E119" s="162" t="n">
        <v>19809.0546434</v>
      </c>
      <c r="F119" s="162" t="n">
        <v>5.25770784329783</v>
      </c>
      <c r="G119" s="162" t="n">
        <v>94.7422921567022</v>
      </c>
    </row>
    <row r="120">
      <c r="A120" s="162" t="s">
        <v>80</v>
      </c>
      <c r="B120" s="162" t="s">
        <v>81</v>
      </c>
      <c r="C120" s="162" t="s">
        <v>19</v>
      </c>
      <c r="D120" s="162" t="n">
        <v>37019.2459076</v>
      </c>
      <c r="E120" s="162" t="n">
        <v>291935.6922826</v>
      </c>
      <c r="F120" s="162" t="n">
        <v>11.253591787151</v>
      </c>
      <c r="G120" s="162" t="n">
        <v>88.746408212849</v>
      </c>
    </row>
    <row r="121">
      <c r="A121" s="162" t="s">
        <v>82</v>
      </c>
      <c r="B121" s="162" t="s">
        <v>83</v>
      </c>
      <c r="C121" s="162" t="s">
        <v>18</v>
      </c>
      <c r="D121" s="162" t="n">
        <v>2246.9776466</v>
      </c>
      <c r="E121" s="162" t="n">
        <v>39346.1369165</v>
      </c>
      <c r="F121" s="162" t="n">
        <v>5.40228273405965</v>
      </c>
      <c r="G121" s="162" t="n">
        <v>94.5977172659404</v>
      </c>
    </row>
    <row r="122">
      <c r="A122" s="162" t="s">
        <v>82</v>
      </c>
      <c r="B122" s="162" t="s">
        <v>83</v>
      </c>
      <c r="C122" s="162" t="s">
        <v>19</v>
      </c>
      <c r="D122" s="162" t="n">
        <v>19770.6002347</v>
      </c>
      <c r="E122" s="162" t="n">
        <v>274680.6217648</v>
      </c>
      <c r="F122" s="162" t="n">
        <v>6.71438892338289</v>
      </c>
      <c r="G122" s="162" t="n">
        <v>93.2856110766171</v>
      </c>
    </row>
    <row r="123">
      <c r="A123" s="162" t="s">
        <v>84</v>
      </c>
      <c r="B123" s="162" t="s">
        <v>85</v>
      </c>
      <c r="C123" s="162" t="s">
        <v>18</v>
      </c>
      <c r="D123" s="162" t="n">
        <v>1670.7700017</v>
      </c>
      <c r="E123" s="162" t="n">
        <v>5459.583468</v>
      </c>
      <c r="F123" s="162" t="n">
        <v>23.4317977194235</v>
      </c>
      <c r="G123" s="162" t="n">
        <v>76.5682022805765</v>
      </c>
    </row>
    <row r="124">
      <c r="A124" s="162" t="s">
        <v>84</v>
      </c>
      <c r="B124" s="162" t="s">
        <v>85</v>
      </c>
      <c r="C124" s="162" t="s">
        <v>19</v>
      </c>
      <c r="D124" s="162" t="n">
        <v>38054.3109294</v>
      </c>
      <c r="E124" s="162" t="n">
        <v>113122.8567787</v>
      </c>
      <c r="F124" s="162" t="n">
        <v>25.1719962123362</v>
      </c>
      <c r="G124" s="162" t="n">
        <v>74.8280037876638</v>
      </c>
    </row>
    <row r="125">
      <c r="A125" s="162" t="s">
        <v>86</v>
      </c>
      <c r="B125" s="162" t="s">
        <v>87</v>
      </c>
      <c r="C125" s="162" t="s">
        <v>18</v>
      </c>
      <c r="D125" s="162" t="n">
        <v>3504.7588952</v>
      </c>
      <c r="E125" s="162" t="n">
        <v>45558.1477823</v>
      </c>
      <c r="F125" s="162" t="n">
        <v>7.14339840938789</v>
      </c>
      <c r="G125" s="162" t="n">
        <v>92.8566015906121</v>
      </c>
    </row>
    <row r="126">
      <c r="A126" s="162" t="s">
        <v>86</v>
      </c>
      <c r="B126" s="162" t="s">
        <v>87</v>
      </c>
      <c r="C126" s="162" t="s">
        <v>19</v>
      </c>
      <c r="D126" s="162" t="n">
        <v>58168.558445</v>
      </c>
      <c r="E126" s="162" t="n">
        <v>517793.5164067</v>
      </c>
      <c r="F126" s="162" t="n">
        <v>10.0993730290275</v>
      </c>
      <c r="G126" s="162" t="n">
        <v>89.9006269709725</v>
      </c>
    </row>
    <row r="127">
      <c r="A127" s="162" t="s">
        <v>88</v>
      </c>
      <c r="B127" s="162" t="s">
        <v>89</v>
      </c>
      <c r="C127" s="162" t="s">
        <v>18</v>
      </c>
      <c r="D127" s="162" t="n">
        <v>7098.4465098</v>
      </c>
      <c r="E127" s="162" t="n">
        <v>37342.0466575</v>
      </c>
      <c r="F127" s="162" t="n">
        <v>15.9729246997267</v>
      </c>
      <c r="G127" s="162" t="n">
        <v>84.0270753002733</v>
      </c>
    </row>
    <row r="128">
      <c r="A128" s="162" t="s">
        <v>88</v>
      </c>
      <c r="B128" s="162" t="s">
        <v>89</v>
      </c>
      <c r="C128" s="162" t="s">
        <v>19</v>
      </c>
      <c r="D128" s="162" t="n">
        <v>116668.2124674</v>
      </c>
      <c r="E128" s="162" t="n">
        <v>756332.9835673</v>
      </c>
      <c r="F128" s="162" t="n">
        <v>13.3640381018175</v>
      </c>
      <c r="G128" s="162" t="n">
        <v>86.6359618981825</v>
      </c>
    </row>
    <row r="129">
      <c r="A129" s="162" t="s">
        <v>90</v>
      </c>
      <c r="B129" s="162" t="s">
        <v>91</v>
      </c>
      <c r="C129" s="162" t="s">
        <v>18</v>
      </c>
      <c r="D129" s="162" t="n">
        <v>684.895304</v>
      </c>
      <c r="E129" s="162" t="n">
        <v>7833.8196776</v>
      </c>
      <c r="F129" s="162" t="n">
        <v>8.03988988338429</v>
      </c>
      <c r="G129" s="162" t="n">
        <v>91.9601101166157</v>
      </c>
    </row>
    <row r="130">
      <c r="A130" s="162" t="s">
        <v>90</v>
      </c>
      <c r="B130" s="162" t="s">
        <v>91</v>
      </c>
      <c r="C130" s="162" t="s">
        <v>19</v>
      </c>
      <c r="D130" s="162" t="n">
        <v>31456.5704565</v>
      </c>
      <c r="E130" s="162" t="n">
        <v>315695.9933625</v>
      </c>
      <c r="F130" s="162" t="n">
        <v>9.06131013709032</v>
      </c>
      <c r="G130" s="162" t="n">
        <v>90.9386898629097</v>
      </c>
    </row>
    <row r="131">
      <c r="A131" s="162" t="s">
        <v>92</v>
      </c>
      <c r="B131" s="162" t="s">
        <v>93</v>
      </c>
      <c r="C131" s="162" t="s">
        <v>18</v>
      </c>
      <c r="D131" s="162" t="n">
        <v>1672.443037</v>
      </c>
      <c r="E131" s="162" t="n">
        <v>22893.8364165</v>
      </c>
      <c r="F131" s="162" t="n">
        <v>6.80788086028926</v>
      </c>
      <c r="G131" s="162" t="n">
        <v>93.1921191397107</v>
      </c>
    </row>
    <row r="132">
      <c r="A132" s="162" t="s">
        <v>92</v>
      </c>
      <c r="B132" s="162" t="s">
        <v>93</v>
      </c>
      <c r="C132" s="162" t="s">
        <v>19</v>
      </c>
      <c r="D132" s="162" t="n">
        <v>72514.9979883</v>
      </c>
      <c r="E132" s="162" t="n">
        <v>638600.8852728</v>
      </c>
      <c r="F132" s="162" t="n">
        <v>10.1973531593408</v>
      </c>
      <c r="G132" s="162" t="n">
        <v>89.8026468406592</v>
      </c>
    </row>
    <row r="133">
      <c r="A133" s="162" t="s">
        <v>94</v>
      </c>
      <c r="B133" s="162" t="s">
        <v>95</v>
      </c>
      <c r="C133" s="162" t="s">
        <v>18</v>
      </c>
      <c r="D133" s="162" t="n">
        <v>2285.1034059</v>
      </c>
      <c r="E133" s="162" t="n">
        <v>34881.4313883</v>
      </c>
      <c r="F133" s="162" t="n">
        <v>6.1482820998868</v>
      </c>
      <c r="G133" s="162" t="n">
        <v>93.8517179001132</v>
      </c>
    </row>
    <row r="134">
      <c r="A134" s="162" t="s">
        <v>94</v>
      </c>
      <c r="B134" s="162" t="s">
        <v>95</v>
      </c>
      <c r="C134" s="162" t="s">
        <v>19</v>
      </c>
      <c r="D134" s="162" t="n">
        <v>115840.1031049</v>
      </c>
      <c r="E134" s="162" t="n">
        <v>965222.4562024</v>
      </c>
      <c r="F134" s="162" t="n">
        <v>10.715393120184</v>
      </c>
      <c r="G134" s="162" t="n">
        <v>89.284606879816</v>
      </c>
    </row>
    <row r="135">
      <c r="A135" s="162" t="s">
        <v>96</v>
      </c>
      <c r="B135" s="162" t="s">
        <v>97</v>
      </c>
      <c r="C135" s="162" t="s">
        <v>18</v>
      </c>
      <c r="D135" s="162" t="n">
        <v>366.7228398</v>
      </c>
      <c r="E135" s="162" t="n">
        <v>2027.0337905</v>
      </c>
      <c r="F135" s="162" t="n">
        <v>15.3199717614585</v>
      </c>
      <c r="G135" s="162" t="n">
        <v>84.6800282385415</v>
      </c>
    </row>
    <row r="136">
      <c r="A136" s="162" t="s">
        <v>96</v>
      </c>
      <c r="B136" s="162" t="s">
        <v>97</v>
      </c>
      <c r="C136" s="162" t="s">
        <v>19</v>
      </c>
      <c r="D136" s="162" t="n">
        <v>19474.3104889</v>
      </c>
      <c r="E136" s="162" t="n">
        <v>112605.2487825</v>
      </c>
      <c r="F136" s="162" t="n">
        <v>14.7443787640779</v>
      </c>
      <c r="G136" s="162" t="n">
        <v>85.2556212359221</v>
      </c>
    </row>
    <row r="137">
      <c r="A137" s="162" t="s">
        <v>98</v>
      </c>
      <c r="B137" s="162" t="s">
        <v>99</v>
      </c>
      <c r="C137" s="162" t="s">
        <v>18</v>
      </c>
      <c r="D137" s="162" t="n">
        <v>171.5775971</v>
      </c>
      <c r="E137" s="162" t="n">
        <v>564.5371522</v>
      </c>
      <c r="F137" s="162" t="n">
        <v>23.3085394991963</v>
      </c>
      <c r="G137" s="162" t="n">
        <v>76.6914605008037</v>
      </c>
    </row>
    <row r="138">
      <c r="A138" s="162" t="s">
        <v>98</v>
      </c>
      <c r="B138" s="162" t="s">
        <v>99</v>
      </c>
      <c r="C138" s="162" t="s">
        <v>19</v>
      </c>
      <c r="D138" s="162" t="n">
        <v>10255.5656659</v>
      </c>
      <c r="E138" s="162" t="n">
        <v>145716.5410657</v>
      </c>
      <c r="F138" s="162" t="n">
        <v>6.57525623062076</v>
      </c>
      <c r="G138" s="162" t="n">
        <v>93.4247437693792</v>
      </c>
    </row>
    <row r="139">
      <c r="A139" s="162" t="s">
        <v>100</v>
      </c>
      <c r="B139" s="162" t="s">
        <v>101</v>
      </c>
      <c r="C139" s="162" t="s">
        <v>18</v>
      </c>
      <c r="D139" s="162" t="n">
        <v>527.4463</v>
      </c>
      <c r="E139" s="162" t="n">
        <v>4411.7269903</v>
      </c>
      <c r="F139" s="162" t="n">
        <v>10.6788377122918</v>
      </c>
      <c r="G139" s="162" t="n">
        <v>89.3211622877082</v>
      </c>
    </row>
    <row r="140">
      <c r="A140" s="162" t="s">
        <v>100</v>
      </c>
      <c r="B140" s="162" t="s">
        <v>101</v>
      </c>
      <c r="C140" s="162" t="s">
        <v>19</v>
      </c>
      <c r="D140" s="162" t="n">
        <v>8435.7342766</v>
      </c>
      <c r="E140" s="162" t="n">
        <v>60366.1400256</v>
      </c>
      <c r="F140" s="162" t="n">
        <v>12.2609076600843</v>
      </c>
      <c r="G140" s="162" t="n">
        <v>87.7390923399157</v>
      </c>
    </row>
    <row r="141">
      <c r="A141" s="162" t="s">
        <v>102</v>
      </c>
      <c r="B141" s="162" t="s">
        <v>103</v>
      </c>
      <c r="C141" s="162" t="s">
        <v>18</v>
      </c>
      <c r="D141" s="162" t="n">
        <v>180.3068866</v>
      </c>
      <c r="E141" s="162" t="n">
        <v>2855.3849682</v>
      </c>
      <c r="F141" s="162" t="n">
        <v>5.9395648578396</v>
      </c>
      <c r="G141" s="162" t="n">
        <v>94.0604351421604</v>
      </c>
    </row>
    <row r="142">
      <c r="A142" s="162" t="s">
        <v>102</v>
      </c>
      <c r="B142" s="162" t="s">
        <v>103</v>
      </c>
      <c r="C142" s="162" t="s">
        <v>19</v>
      </c>
      <c r="D142" s="162" t="n">
        <v>7407.6996321</v>
      </c>
      <c r="E142" s="162" t="n">
        <v>63399.8206447</v>
      </c>
      <c r="F142" s="162" t="n">
        <v>10.4617413562033</v>
      </c>
      <c r="G142" s="162" t="n">
        <v>89.5382586437967</v>
      </c>
    </row>
    <row r="143">
      <c r="A143" s="162" t="s">
        <v>104</v>
      </c>
      <c r="B143" s="162" t="s">
        <v>105</v>
      </c>
      <c r="C143" s="162" t="s">
        <v>18</v>
      </c>
      <c r="D143" s="162" t="n">
        <v>902.1227384</v>
      </c>
      <c r="E143" s="162" t="n">
        <v>6153.0896976</v>
      </c>
      <c r="F143" s="162" t="n">
        <v>12.7866133951803</v>
      </c>
      <c r="G143" s="162" t="n">
        <v>87.2133866048197</v>
      </c>
    </row>
    <row r="144">
      <c r="A144" s="162" t="s">
        <v>104</v>
      </c>
      <c r="B144" s="162" t="s">
        <v>105</v>
      </c>
      <c r="C144" s="162" t="s">
        <v>19</v>
      </c>
      <c r="D144" s="162" t="n">
        <v>25316.5040245</v>
      </c>
      <c r="E144" s="162" t="n">
        <v>198032.230764</v>
      </c>
      <c r="F144" s="162" t="n">
        <v>11.3349663916715</v>
      </c>
      <c r="G144" s="162" t="n">
        <v>88.6650336083285</v>
      </c>
    </row>
    <row r="145">
      <c r="A145" s="162" t="s">
        <v>106</v>
      </c>
      <c r="B145" s="162" t="s">
        <v>107</v>
      </c>
      <c r="C145" s="162" t="s">
        <v>18</v>
      </c>
      <c r="D145" s="162" t="n">
        <v>0</v>
      </c>
      <c r="E145" s="162" t="n">
        <v>911.4628564</v>
      </c>
      <c r="F145" s="162" t="n">
        <v>0</v>
      </c>
      <c r="G145" s="162" t="n">
        <v>100</v>
      </c>
    </row>
    <row r="146">
      <c r="A146" s="162" t="s">
        <v>106</v>
      </c>
      <c r="B146" s="162" t="s">
        <v>107</v>
      </c>
      <c r="C146" s="162" t="s">
        <v>19</v>
      </c>
      <c r="D146" s="162" t="n">
        <v>1457.7911842</v>
      </c>
      <c r="E146" s="162" t="n">
        <v>14253.243746</v>
      </c>
      <c r="F146" s="162" t="n">
        <v>9.27877247219285</v>
      </c>
      <c r="G146" s="162" t="n">
        <v>90.7212275278072</v>
      </c>
    </row>
    <row r="147">
      <c r="A147" s="162" t="s">
        <v>108</v>
      </c>
      <c r="B147" s="162" t="s">
        <v>109</v>
      </c>
      <c r="C147" s="162" t="s">
        <v>18</v>
      </c>
      <c r="D147" s="162" t="n">
        <v>2373.8522527</v>
      </c>
      <c r="E147" s="162" t="n">
        <v>24576.7622496</v>
      </c>
      <c r="F147" s="162" t="n">
        <v>8.80815631308671</v>
      </c>
      <c r="G147" s="162" t="n">
        <v>91.1918436869133</v>
      </c>
    </row>
    <row r="148">
      <c r="A148" s="162" t="s">
        <v>108</v>
      </c>
      <c r="B148" s="162" t="s">
        <v>109</v>
      </c>
      <c r="C148" s="162" t="s">
        <v>19</v>
      </c>
      <c r="D148" s="162" t="n">
        <v>33444.726711</v>
      </c>
      <c r="E148" s="162" t="n">
        <v>275462.6326382</v>
      </c>
      <c r="F148" s="162" t="n">
        <v>10.8267821075745</v>
      </c>
      <c r="G148" s="162" t="n">
        <v>89.1732178924255</v>
      </c>
    </row>
    <row r="149">
      <c r="A149" s="162" t="s">
        <v>110</v>
      </c>
      <c r="B149" s="162" t="s">
        <v>111</v>
      </c>
      <c r="C149" s="162" t="s">
        <v>18</v>
      </c>
      <c r="D149" s="162" t="n">
        <v>8645.0217657</v>
      </c>
      <c r="E149" s="162" t="n">
        <v>48625.763973</v>
      </c>
      <c r="F149" s="162" t="n">
        <v>15.094994165338</v>
      </c>
      <c r="G149" s="162" t="n">
        <v>84.905005834662</v>
      </c>
    </row>
    <row r="150">
      <c r="A150" s="162" t="s">
        <v>110</v>
      </c>
      <c r="B150" s="162" t="s">
        <v>111</v>
      </c>
      <c r="C150" s="162" t="s">
        <v>19</v>
      </c>
      <c r="D150" s="162" t="n">
        <v>87848.4969071</v>
      </c>
      <c r="E150" s="162" t="n">
        <v>407256.3813904</v>
      </c>
      <c r="F150" s="162" t="n">
        <v>17.743411700806</v>
      </c>
      <c r="G150" s="162" t="n">
        <v>82.256588299194</v>
      </c>
    </row>
    <row r="151">
      <c r="A151" s="162" t="s">
        <v>112</v>
      </c>
      <c r="B151" s="162" t="s">
        <v>113</v>
      </c>
      <c r="C151" s="162" t="s">
        <v>18</v>
      </c>
      <c r="D151" s="162" t="n">
        <v>0</v>
      </c>
      <c r="E151" s="162" t="n">
        <v>517.9294988</v>
      </c>
      <c r="F151" s="162" t="n">
        <v>0</v>
      </c>
      <c r="G151" s="162" t="n">
        <v>100</v>
      </c>
    </row>
    <row r="152">
      <c r="A152" s="162" t="s">
        <v>112</v>
      </c>
      <c r="B152" s="162" t="s">
        <v>113</v>
      </c>
      <c r="C152" s="162" t="s">
        <v>19</v>
      </c>
      <c r="D152" s="162" t="n">
        <v>27.069486</v>
      </c>
      <c r="E152" s="162" t="n">
        <v>2535.508522</v>
      </c>
      <c r="F152" s="162" t="n">
        <v>1.05633802816901</v>
      </c>
      <c r="G152" s="162" t="n">
        <v>98.943661971831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505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63" t="s">
        <v>74</v>
      </c>
      <c r="B163" s="163" t="s">
        <v>75</v>
      </c>
      <c r="C163" s="163" t="s">
        <v>18</v>
      </c>
      <c r="D163" s="163" t="n">
        <v>780.5489457</v>
      </c>
      <c r="E163" s="163" t="n">
        <v>8993.1323716</v>
      </c>
      <c r="F163" s="163" t="n">
        <v>7.98623282629833</v>
      </c>
      <c r="G163" s="163" t="n">
        <v>92.0137671737017</v>
      </c>
    </row>
    <row r="164">
      <c r="A164" s="163" t="s">
        <v>74</v>
      </c>
      <c r="B164" s="163" t="s">
        <v>75</v>
      </c>
      <c r="C164" s="163" t="s">
        <v>19</v>
      </c>
      <c r="D164" s="163" t="n">
        <v>39246.9306891</v>
      </c>
      <c r="E164" s="163" t="n">
        <v>468269.3867707</v>
      </c>
      <c r="F164" s="163" t="n">
        <v>7.73313671677339</v>
      </c>
      <c r="G164" s="163" t="n">
        <v>92.2668632832266</v>
      </c>
    </row>
    <row r="165">
      <c r="A165" s="163" t="s">
        <v>76</v>
      </c>
      <c r="B165" s="163" t="s">
        <v>77</v>
      </c>
      <c r="C165" s="163" t="s">
        <v>18</v>
      </c>
      <c r="D165" s="163" t="n">
        <v>88.2772192</v>
      </c>
      <c r="E165" s="163" t="n">
        <v>2645.474463</v>
      </c>
      <c r="F165" s="163" t="n">
        <v>3.22916012360561</v>
      </c>
      <c r="G165" s="163" t="n">
        <v>96.7708398763944</v>
      </c>
    </row>
    <row r="166">
      <c r="A166" s="163" t="s">
        <v>76</v>
      </c>
      <c r="B166" s="163" t="s">
        <v>77</v>
      </c>
      <c r="C166" s="163" t="s">
        <v>19</v>
      </c>
      <c r="D166" s="163" t="n">
        <v>10403.0959071</v>
      </c>
      <c r="E166" s="163" t="n">
        <v>144563.4209003</v>
      </c>
      <c r="F166" s="163" t="n">
        <v>6.71312495203688</v>
      </c>
      <c r="G166" s="163" t="n">
        <v>93.2868750479631</v>
      </c>
    </row>
    <row r="167">
      <c r="A167" s="163" t="s">
        <v>78</v>
      </c>
      <c r="B167" s="163" t="s">
        <v>79</v>
      </c>
      <c r="C167" s="163" t="s">
        <v>18</v>
      </c>
      <c r="D167" s="163" t="n">
        <v>1361.5387909</v>
      </c>
      <c r="E167" s="163" t="n">
        <v>7304.8140911</v>
      </c>
      <c r="F167" s="163" t="n">
        <v>15.7106317898492</v>
      </c>
      <c r="G167" s="163" t="n">
        <v>84.2893682101509</v>
      </c>
    </row>
    <row r="168">
      <c r="A168" s="163" t="s">
        <v>78</v>
      </c>
      <c r="B168" s="163" t="s">
        <v>79</v>
      </c>
      <c r="C168" s="163" t="s">
        <v>19</v>
      </c>
      <c r="D168" s="163" t="n">
        <v>11316.3190295</v>
      </c>
      <c r="E168" s="163" t="n">
        <v>74242.781003</v>
      </c>
      <c r="F168" s="163" t="n">
        <v>13.2263184456141</v>
      </c>
      <c r="G168" s="163" t="n">
        <v>86.7736815543859</v>
      </c>
    </row>
    <row r="169">
      <c r="A169" s="163" t="s">
        <v>80</v>
      </c>
      <c r="B169" s="163" t="s">
        <v>81</v>
      </c>
      <c r="C169" s="163" t="s">
        <v>18</v>
      </c>
      <c r="D169" s="163" t="n">
        <v>1097.7148473</v>
      </c>
      <c r="E169" s="163" t="n">
        <v>19790.0302526</v>
      </c>
      <c r="F169" s="163" t="n">
        <v>5.25530564476898</v>
      </c>
      <c r="G169" s="163" t="n">
        <v>94.744694355231</v>
      </c>
    </row>
    <row r="170">
      <c r="A170" s="163" t="s">
        <v>80</v>
      </c>
      <c r="B170" s="163" t="s">
        <v>81</v>
      </c>
      <c r="C170" s="163" t="s">
        <v>19</v>
      </c>
      <c r="D170" s="163" t="n">
        <v>37019.2459076</v>
      </c>
      <c r="E170" s="163" t="n">
        <v>291908.7410623</v>
      </c>
      <c r="F170" s="163" t="n">
        <v>11.2545138674951</v>
      </c>
      <c r="G170" s="163" t="n">
        <v>88.7454861325049</v>
      </c>
    </row>
    <row r="171">
      <c r="A171" s="163" t="s">
        <v>82</v>
      </c>
      <c r="B171" s="163" t="s">
        <v>83</v>
      </c>
      <c r="C171" s="163" t="s">
        <v>18</v>
      </c>
      <c r="D171" s="163" t="n">
        <v>2214.2222639</v>
      </c>
      <c r="E171" s="163" t="n">
        <v>38127.5436114</v>
      </c>
      <c r="F171" s="163" t="n">
        <v>5.48865974470319</v>
      </c>
      <c r="G171" s="163" t="n">
        <v>94.5113402552968</v>
      </c>
    </row>
    <row r="172">
      <c r="A172" s="163" t="s">
        <v>82</v>
      </c>
      <c r="B172" s="163" t="s">
        <v>83</v>
      </c>
      <c r="C172" s="163" t="s">
        <v>19</v>
      </c>
      <c r="D172" s="163" t="n">
        <v>19399.953407</v>
      </c>
      <c r="E172" s="163" t="n">
        <v>268644.9615472</v>
      </c>
      <c r="F172" s="163" t="n">
        <v>6.73504457111651</v>
      </c>
      <c r="G172" s="163" t="n">
        <v>93.2649554288835</v>
      </c>
    </row>
    <row r="173">
      <c r="A173" s="163" t="s">
        <v>84</v>
      </c>
      <c r="B173" s="163" t="s">
        <v>85</v>
      </c>
      <c r="C173" s="163" t="s">
        <v>18</v>
      </c>
      <c r="D173" s="163" t="n">
        <v>1670.7700017</v>
      </c>
      <c r="E173" s="163" t="n">
        <v>5459.583468</v>
      </c>
      <c r="F173" s="163" t="n">
        <v>23.4317977194235</v>
      </c>
      <c r="G173" s="163" t="n">
        <v>76.5682022805765</v>
      </c>
    </row>
    <row r="174">
      <c r="A174" s="163" t="s">
        <v>84</v>
      </c>
      <c r="B174" s="163" t="s">
        <v>85</v>
      </c>
      <c r="C174" s="163" t="s">
        <v>19</v>
      </c>
      <c r="D174" s="163" t="n">
        <v>38054.3109294</v>
      </c>
      <c r="E174" s="163" t="n">
        <v>113122.8567787</v>
      </c>
      <c r="F174" s="163" t="n">
        <v>25.1719962123362</v>
      </c>
      <c r="G174" s="163" t="n">
        <v>74.8280037876638</v>
      </c>
    </row>
    <row r="175">
      <c r="A175" s="163" t="s">
        <v>86</v>
      </c>
      <c r="B175" s="163" t="s">
        <v>87</v>
      </c>
      <c r="C175" s="163" t="s">
        <v>18</v>
      </c>
      <c r="D175" s="163" t="n">
        <v>3504.7588952</v>
      </c>
      <c r="E175" s="163" t="n">
        <v>45558.1477823</v>
      </c>
      <c r="F175" s="163" t="n">
        <v>7.14339840938789</v>
      </c>
      <c r="G175" s="163" t="n">
        <v>92.8566015906121</v>
      </c>
    </row>
    <row r="176">
      <c r="A176" s="163" t="s">
        <v>86</v>
      </c>
      <c r="B176" s="163" t="s">
        <v>87</v>
      </c>
      <c r="C176" s="163" t="s">
        <v>19</v>
      </c>
      <c r="D176" s="163" t="n">
        <v>58168.558445</v>
      </c>
      <c r="E176" s="163" t="n">
        <v>517793.5164067</v>
      </c>
      <c r="F176" s="163" t="n">
        <v>10.0993730290275</v>
      </c>
      <c r="G176" s="163" t="n">
        <v>89.9006269709725</v>
      </c>
    </row>
    <row r="177">
      <c r="A177" s="163" t="s">
        <v>88</v>
      </c>
      <c r="B177" s="163" t="s">
        <v>89</v>
      </c>
      <c r="C177" s="163" t="s">
        <v>18</v>
      </c>
      <c r="D177" s="163" t="n">
        <v>7098.4465098</v>
      </c>
      <c r="E177" s="163" t="n">
        <v>37342.0466575</v>
      </c>
      <c r="F177" s="163" t="n">
        <v>15.9729246997267</v>
      </c>
      <c r="G177" s="163" t="n">
        <v>84.0270753002733</v>
      </c>
    </row>
    <row r="178">
      <c r="A178" s="163" t="s">
        <v>88</v>
      </c>
      <c r="B178" s="163" t="s">
        <v>89</v>
      </c>
      <c r="C178" s="163" t="s">
        <v>19</v>
      </c>
      <c r="D178" s="163" t="n">
        <v>116668.2124674</v>
      </c>
      <c r="E178" s="163" t="n">
        <v>756332.9835673</v>
      </c>
      <c r="F178" s="163" t="n">
        <v>13.3640381018175</v>
      </c>
      <c r="G178" s="163" t="n">
        <v>86.6359618981825</v>
      </c>
    </row>
    <row r="179">
      <c r="A179" s="163" t="s">
        <v>90</v>
      </c>
      <c r="B179" s="163" t="s">
        <v>91</v>
      </c>
      <c r="C179" s="163" t="s">
        <v>18</v>
      </c>
      <c r="D179" s="163" t="n">
        <v>684.895304</v>
      </c>
      <c r="E179" s="163" t="n">
        <v>7833.8196776</v>
      </c>
      <c r="F179" s="163" t="n">
        <v>8.03988988338429</v>
      </c>
      <c r="G179" s="163" t="n">
        <v>91.9601101166157</v>
      </c>
    </row>
    <row r="180">
      <c r="A180" s="163" t="s">
        <v>90</v>
      </c>
      <c r="B180" s="163" t="s">
        <v>91</v>
      </c>
      <c r="C180" s="163" t="s">
        <v>19</v>
      </c>
      <c r="D180" s="163" t="n">
        <v>31456.5704565</v>
      </c>
      <c r="E180" s="163" t="n">
        <v>315695.9933625</v>
      </c>
      <c r="F180" s="163" t="n">
        <v>9.06131013709032</v>
      </c>
      <c r="G180" s="163" t="n">
        <v>90.9386898629097</v>
      </c>
    </row>
    <row r="181">
      <c r="A181" s="163" t="s">
        <v>92</v>
      </c>
      <c r="B181" s="163" t="s">
        <v>93</v>
      </c>
      <c r="C181" s="163" t="s">
        <v>18</v>
      </c>
      <c r="D181" s="163" t="n">
        <v>1672.443037</v>
      </c>
      <c r="E181" s="163" t="n">
        <v>22893.8364165</v>
      </c>
      <c r="F181" s="163" t="n">
        <v>6.80788086028926</v>
      </c>
      <c r="G181" s="163" t="n">
        <v>93.1921191397107</v>
      </c>
    </row>
    <row r="182">
      <c r="A182" s="163" t="s">
        <v>92</v>
      </c>
      <c r="B182" s="163" t="s">
        <v>93</v>
      </c>
      <c r="C182" s="163" t="s">
        <v>19</v>
      </c>
      <c r="D182" s="163" t="n">
        <v>72514.9979883</v>
      </c>
      <c r="E182" s="163" t="n">
        <v>638600.8852728</v>
      </c>
      <c r="F182" s="163" t="n">
        <v>10.1973531593408</v>
      </c>
      <c r="G182" s="163" t="n">
        <v>89.8026468406592</v>
      </c>
    </row>
    <row r="183">
      <c r="A183" s="163" t="s">
        <v>94</v>
      </c>
      <c r="B183" s="163" t="s">
        <v>95</v>
      </c>
      <c r="C183" s="163" t="s">
        <v>18</v>
      </c>
      <c r="D183" s="163" t="n">
        <v>2268.1332475</v>
      </c>
      <c r="E183" s="163" t="n">
        <v>34675.988131</v>
      </c>
      <c r="F183" s="163" t="n">
        <v>6.1393617248669</v>
      </c>
      <c r="G183" s="163" t="n">
        <v>93.8606382751331</v>
      </c>
    </row>
    <row r="184">
      <c r="A184" s="163" t="s">
        <v>94</v>
      </c>
      <c r="B184" s="163" t="s">
        <v>95</v>
      </c>
      <c r="C184" s="163" t="s">
        <v>19</v>
      </c>
      <c r="D184" s="163" t="n">
        <v>115660.2584162</v>
      </c>
      <c r="E184" s="163" t="n">
        <v>962327.3565121</v>
      </c>
      <c r="F184" s="163" t="n">
        <v>10.7292752546042</v>
      </c>
      <c r="G184" s="163" t="n">
        <v>89.2707247453958</v>
      </c>
    </row>
    <row r="185">
      <c r="A185" s="163" t="s">
        <v>96</v>
      </c>
      <c r="B185" s="163" t="s">
        <v>97</v>
      </c>
      <c r="C185" s="163" t="s">
        <v>18</v>
      </c>
      <c r="D185" s="163" t="n">
        <v>366.7228398</v>
      </c>
      <c r="E185" s="163" t="n">
        <v>2027.0337905</v>
      </c>
      <c r="F185" s="163" t="n">
        <v>15.3199717614585</v>
      </c>
      <c r="G185" s="163" t="n">
        <v>84.6800282385415</v>
      </c>
    </row>
    <row r="186">
      <c r="A186" s="163" t="s">
        <v>96</v>
      </c>
      <c r="B186" s="163" t="s">
        <v>97</v>
      </c>
      <c r="C186" s="163" t="s">
        <v>19</v>
      </c>
      <c r="D186" s="163" t="n">
        <v>19474.3104889</v>
      </c>
      <c r="E186" s="163" t="n">
        <v>112605.2487825</v>
      </c>
      <c r="F186" s="163" t="n">
        <v>14.7443787640779</v>
      </c>
      <c r="G186" s="163" t="n">
        <v>85.2556212359221</v>
      </c>
    </row>
    <row r="187">
      <c r="A187" s="163" t="s">
        <v>98</v>
      </c>
      <c r="B187" s="163" t="s">
        <v>99</v>
      </c>
      <c r="C187" s="163" t="s">
        <v>18</v>
      </c>
      <c r="D187" s="163" t="n">
        <v>171.5775971</v>
      </c>
      <c r="E187" s="163" t="n">
        <v>564.5371522</v>
      </c>
      <c r="F187" s="163" t="n">
        <v>23.3085394991963</v>
      </c>
      <c r="G187" s="163" t="n">
        <v>76.6914605008037</v>
      </c>
    </row>
    <row r="188">
      <c r="A188" s="163" t="s">
        <v>98</v>
      </c>
      <c r="B188" s="163" t="s">
        <v>99</v>
      </c>
      <c r="C188" s="163" t="s">
        <v>19</v>
      </c>
      <c r="D188" s="163" t="n">
        <v>10255.5656659</v>
      </c>
      <c r="E188" s="163" t="n">
        <v>145716.5410657</v>
      </c>
      <c r="F188" s="163" t="n">
        <v>6.57525623062076</v>
      </c>
      <c r="G188" s="163" t="n">
        <v>93.4247437693792</v>
      </c>
    </row>
    <row r="189">
      <c r="A189" s="163" t="s">
        <v>100</v>
      </c>
      <c r="B189" s="163" t="s">
        <v>101</v>
      </c>
      <c r="C189" s="163" t="s">
        <v>18</v>
      </c>
      <c r="D189" s="163" t="n">
        <v>527.4463</v>
      </c>
      <c r="E189" s="163" t="n">
        <v>4411.7269903</v>
      </c>
      <c r="F189" s="163" t="n">
        <v>10.6788377122918</v>
      </c>
      <c r="G189" s="163" t="n">
        <v>89.3211622877082</v>
      </c>
    </row>
    <row r="190">
      <c r="A190" s="163" t="s">
        <v>100</v>
      </c>
      <c r="B190" s="163" t="s">
        <v>101</v>
      </c>
      <c r="C190" s="163" t="s">
        <v>19</v>
      </c>
      <c r="D190" s="163" t="n">
        <v>8435.7342766</v>
      </c>
      <c r="E190" s="163" t="n">
        <v>60366.1400256</v>
      </c>
      <c r="F190" s="163" t="n">
        <v>12.2609076600843</v>
      </c>
      <c r="G190" s="163" t="n">
        <v>87.7390923399157</v>
      </c>
    </row>
    <row r="191">
      <c r="A191" s="163" t="s">
        <v>102</v>
      </c>
      <c r="B191" s="163" t="s">
        <v>103</v>
      </c>
      <c r="C191" s="163" t="s">
        <v>18</v>
      </c>
      <c r="D191" s="163" t="n">
        <v>180.3068866</v>
      </c>
      <c r="E191" s="163" t="n">
        <v>2855.3849682</v>
      </c>
      <c r="F191" s="163" t="n">
        <v>5.9395648578396</v>
      </c>
      <c r="G191" s="163" t="n">
        <v>94.0604351421604</v>
      </c>
    </row>
    <row r="192">
      <c r="A192" s="163" t="s">
        <v>102</v>
      </c>
      <c r="B192" s="163" t="s">
        <v>103</v>
      </c>
      <c r="C192" s="163" t="s">
        <v>19</v>
      </c>
      <c r="D192" s="163" t="n">
        <v>7407.6996321</v>
      </c>
      <c r="E192" s="163" t="n">
        <v>63399.8206447</v>
      </c>
      <c r="F192" s="163" t="n">
        <v>10.4617413562033</v>
      </c>
      <c r="G192" s="163" t="n">
        <v>89.5382586437967</v>
      </c>
    </row>
    <row r="193">
      <c r="A193" s="163" t="s">
        <v>104</v>
      </c>
      <c r="B193" s="163" t="s">
        <v>105</v>
      </c>
      <c r="C193" s="163" t="s">
        <v>18</v>
      </c>
      <c r="D193" s="163" t="n">
        <v>902.1227384</v>
      </c>
      <c r="E193" s="163" t="n">
        <v>6153.0896976</v>
      </c>
      <c r="F193" s="163" t="n">
        <v>12.7866133951803</v>
      </c>
      <c r="G193" s="163" t="n">
        <v>87.2133866048197</v>
      </c>
    </row>
    <row r="194">
      <c r="A194" s="163" t="s">
        <v>104</v>
      </c>
      <c r="B194" s="163" t="s">
        <v>105</v>
      </c>
      <c r="C194" s="163" t="s">
        <v>19</v>
      </c>
      <c r="D194" s="163" t="n">
        <v>25316.5040245</v>
      </c>
      <c r="E194" s="163" t="n">
        <v>198032.230764</v>
      </c>
      <c r="F194" s="163" t="n">
        <v>11.3349663916715</v>
      </c>
      <c r="G194" s="163" t="n">
        <v>88.6650336083285</v>
      </c>
    </row>
    <row r="195">
      <c r="A195" s="163" t="s">
        <v>106</v>
      </c>
      <c r="B195" s="163" t="s">
        <v>107</v>
      </c>
      <c r="C195" s="163" t="s">
        <v>18</v>
      </c>
      <c r="D195" s="163" t="n">
        <v>0</v>
      </c>
      <c r="E195" s="163" t="n">
        <v>911.4628564</v>
      </c>
      <c r="F195" s="163" t="n">
        <v>0</v>
      </c>
      <c r="G195" s="163" t="n">
        <v>100</v>
      </c>
    </row>
    <row r="196">
      <c r="A196" s="163" t="s">
        <v>106</v>
      </c>
      <c r="B196" s="163" t="s">
        <v>107</v>
      </c>
      <c r="C196" s="163" t="s">
        <v>19</v>
      </c>
      <c r="D196" s="163" t="n">
        <v>1457.7911842</v>
      </c>
      <c r="E196" s="163" t="n">
        <v>14253.243746</v>
      </c>
      <c r="F196" s="163" t="n">
        <v>9.27877247219285</v>
      </c>
      <c r="G196" s="163" t="n">
        <v>90.7212275278072</v>
      </c>
    </row>
    <row r="197">
      <c r="A197" s="163" t="s">
        <v>108</v>
      </c>
      <c r="B197" s="163" t="s">
        <v>109</v>
      </c>
      <c r="C197" s="163" t="s">
        <v>18</v>
      </c>
      <c r="D197" s="163" t="n">
        <v>2373.8522527</v>
      </c>
      <c r="E197" s="163" t="n">
        <v>24576.7622496</v>
      </c>
      <c r="F197" s="163" t="n">
        <v>8.80815631308671</v>
      </c>
      <c r="G197" s="163" t="n">
        <v>91.1918436869133</v>
      </c>
    </row>
    <row r="198">
      <c r="A198" s="163" t="s">
        <v>108</v>
      </c>
      <c r="B198" s="163" t="s">
        <v>109</v>
      </c>
      <c r="C198" s="163" t="s">
        <v>19</v>
      </c>
      <c r="D198" s="163" t="n">
        <v>33444.726711</v>
      </c>
      <c r="E198" s="163" t="n">
        <v>275462.6326382</v>
      </c>
      <c r="F198" s="163" t="n">
        <v>10.8267821075745</v>
      </c>
      <c r="G198" s="163" t="n">
        <v>89.1732178924255</v>
      </c>
    </row>
    <row r="199">
      <c r="A199" s="163" t="s">
        <v>110</v>
      </c>
      <c r="B199" s="163" t="s">
        <v>111</v>
      </c>
      <c r="C199" s="163" t="s">
        <v>18</v>
      </c>
      <c r="D199" s="163" t="n">
        <v>8623.3661119</v>
      </c>
      <c r="E199" s="163" t="n">
        <v>47480.0140172</v>
      </c>
      <c r="F199" s="163" t="n">
        <v>15.3704929935713</v>
      </c>
      <c r="G199" s="163" t="n">
        <v>84.6295070064287</v>
      </c>
    </row>
    <row r="200">
      <c r="A200" s="163" t="s">
        <v>110</v>
      </c>
      <c r="B200" s="163" t="s">
        <v>111</v>
      </c>
      <c r="C200" s="163" t="s">
        <v>19</v>
      </c>
      <c r="D200" s="163" t="n">
        <v>87388.2232313</v>
      </c>
      <c r="E200" s="163" t="n">
        <v>400909.390232</v>
      </c>
      <c r="F200" s="163" t="n">
        <v>17.8965083633095</v>
      </c>
      <c r="G200" s="163" t="n">
        <v>82.1034916366905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506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64" t="s">
        <v>90</v>
      </c>
      <c r="B211" s="164" t="s">
        <v>117</v>
      </c>
      <c r="C211" s="164" t="s">
        <v>18</v>
      </c>
      <c r="D211" s="164" t="n">
        <v>588.2437652</v>
      </c>
      <c r="E211" s="164" t="n">
        <v>3646.8815342</v>
      </c>
      <c r="F211" s="164" t="n">
        <v>13.8896425398167</v>
      </c>
      <c r="G211" s="164" t="n">
        <v>86.1103574601833</v>
      </c>
    </row>
    <row r="212">
      <c r="A212" s="164" t="s">
        <v>90</v>
      </c>
      <c r="B212" s="164" t="s">
        <v>117</v>
      </c>
      <c r="C212" s="164" t="s">
        <v>19</v>
      </c>
      <c r="D212" s="164" t="n">
        <v>20740.5134291</v>
      </c>
      <c r="E212" s="164" t="n">
        <v>86947.7069897</v>
      </c>
      <c r="F212" s="164" t="n">
        <v>19.2597791554546</v>
      </c>
      <c r="G212" s="164" t="n">
        <v>80.7402208445454</v>
      </c>
    </row>
    <row r="213">
      <c r="A213" s="164" t="s">
        <v>94</v>
      </c>
      <c r="B213" s="164" t="s">
        <v>118</v>
      </c>
      <c r="C213" s="164" t="s">
        <v>18</v>
      </c>
      <c r="D213" s="164" t="n">
        <v>116.6232606</v>
      </c>
      <c r="E213" s="164" t="n">
        <v>3537.8395367</v>
      </c>
      <c r="F213" s="164" t="n">
        <v>3.1912559264843</v>
      </c>
      <c r="G213" s="164" t="n">
        <v>96.8087440735157</v>
      </c>
    </row>
    <row r="214">
      <c r="A214" s="164" t="s">
        <v>94</v>
      </c>
      <c r="B214" s="164" t="s">
        <v>118</v>
      </c>
      <c r="C214" s="164" t="s">
        <v>19</v>
      </c>
      <c r="D214" s="164" t="n">
        <v>2258.813339</v>
      </c>
      <c r="E214" s="164" t="n">
        <v>56938.5595722</v>
      </c>
      <c r="F214" s="164" t="n">
        <v>3.81573240148405</v>
      </c>
      <c r="G214" s="164" t="n">
        <v>96.184267598516</v>
      </c>
    </row>
    <row r="215">
      <c r="A215" s="164" t="s">
        <v>96</v>
      </c>
      <c r="B215" s="164" t="s">
        <v>119</v>
      </c>
      <c r="C215" s="164" t="s">
        <v>18</v>
      </c>
      <c r="D215" s="164" t="n">
        <v>0</v>
      </c>
      <c r="E215" s="164" t="n">
        <v>427.8203095</v>
      </c>
      <c r="F215" s="164" t="n">
        <v>0</v>
      </c>
      <c r="G215" s="164" t="n">
        <v>100</v>
      </c>
    </row>
    <row r="216">
      <c r="A216" s="164" t="s">
        <v>96</v>
      </c>
      <c r="B216" s="164" t="s">
        <v>119</v>
      </c>
      <c r="C216" s="164" t="s">
        <v>19</v>
      </c>
      <c r="D216" s="164" t="n">
        <v>2544.1513153</v>
      </c>
      <c r="E216" s="164" t="n">
        <v>53052.6208175</v>
      </c>
      <c r="F216" s="164" t="n">
        <v>4.57607738309514</v>
      </c>
      <c r="G216" s="164" t="n">
        <v>95.4239226169049</v>
      </c>
    </row>
    <row r="217">
      <c r="A217" s="164" t="s">
        <v>98</v>
      </c>
      <c r="B217" s="164" t="s">
        <v>120</v>
      </c>
      <c r="C217" s="164" t="s">
        <v>18</v>
      </c>
      <c r="D217" s="164" t="n">
        <v>0</v>
      </c>
      <c r="E217" s="164" t="n">
        <v>396.0361418</v>
      </c>
      <c r="F217" s="164" t="n">
        <v>0</v>
      </c>
      <c r="G217" s="164" t="n">
        <v>100</v>
      </c>
    </row>
    <row r="218">
      <c r="A218" s="164" t="s">
        <v>98</v>
      </c>
      <c r="B218" s="164" t="s">
        <v>120</v>
      </c>
      <c r="C218" s="164" t="s">
        <v>19</v>
      </c>
      <c r="D218" s="164" t="n">
        <v>5095.7032352</v>
      </c>
      <c r="E218" s="164" t="n">
        <v>117265.9853733</v>
      </c>
      <c r="F218" s="164" t="n">
        <v>4.16445972031643</v>
      </c>
      <c r="G218" s="164" t="n">
        <v>95.8355402796836</v>
      </c>
    </row>
    <row r="219">
      <c r="A219" s="164" t="s">
        <v>100</v>
      </c>
      <c r="B219" s="164" t="s">
        <v>121</v>
      </c>
      <c r="C219" s="164" t="s">
        <v>18</v>
      </c>
      <c r="D219" s="164" t="n">
        <v>30.2059751</v>
      </c>
      <c r="E219" s="164" t="n">
        <v>431.150893</v>
      </c>
      <c r="F219" s="164" t="n">
        <v>6.54720395176881</v>
      </c>
      <c r="G219" s="164" t="n">
        <v>93.4527960482312</v>
      </c>
    </row>
    <row r="220">
      <c r="A220" s="164" t="s">
        <v>100</v>
      </c>
      <c r="B220" s="164" t="s">
        <v>121</v>
      </c>
      <c r="C220" s="164" t="s">
        <v>19</v>
      </c>
      <c r="D220" s="164" t="n">
        <v>1612.4659823</v>
      </c>
      <c r="E220" s="164" t="n">
        <v>36428.8305166</v>
      </c>
      <c r="F220" s="164" t="n">
        <v>4.23872509799088</v>
      </c>
      <c r="G220" s="164" t="n">
        <v>95.7612749020091</v>
      </c>
    </row>
    <row r="221">
      <c r="A221" s="164" t="s">
        <v>108</v>
      </c>
      <c r="B221" s="164" t="s">
        <v>122</v>
      </c>
      <c r="C221" s="164" t="s">
        <v>18</v>
      </c>
      <c r="D221" s="164" t="n">
        <v>235.2473121</v>
      </c>
      <c r="E221" s="164" t="n">
        <v>1191.7669054</v>
      </c>
      <c r="F221" s="164" t="n">
        <v>16.4852815911065</v>
      </c>
      <c r="G221" s="164" t="n">
        <v>83.5147184088935</v>
      </c>
    </row>
    <row r="222">
      <c r="A222" s="164" t="s">
        <v>108</v>
      </c>
      <c r="B222" s="164" t="s">
        <v>122</v>
      </c>
      <c r="C222" s="164" t="s">
        <v>19</v>
      </c>
      <c r="D222" s="164" t="n">
        <v>10801.8177895</v>
      </c>
      <c r="E222" s="164" t="n">
        <v>71792.6263969</v>
      </c>
      <c r="F222" s="164" t="n">
        <v>13.0781409039116</v>
      </c>
      <c r="G222" s="164" t="n">
        <v>86.9218590960884</v>
      </c>
    </row>
    <row r="223">
      <c r="A223" s="164" t="s">
        <v>110</v>
      </c>
      <c r="B223" s="164" t="s">
        <v>123</v>
      </c>
      <c r="C223" s="164" t="s">
        <v>18</v>
      </c>
      <c r="D223" s="164" t="n">
        <v>245.7618262</v>
      </c>
      <c r="E223" s="164" t="n">
        <v>982.8360452</v>
      </c>
      <c r="F223" s="164" t="n">
        <v>20.0034390357483</v>
      </c>
      <c r="G223" s="164" t="n">
        <v>79.9965609642517</v>
      </c>
    </row>
    <row r="224">
      <c r="A224" s="164" t="s">
        <v>110</v>
      </c>
      <c r="B224" s="164" t="s">
        <v>123</v>
      </c>
      <c r="C224" s="164" t="s">
        <v>19</v>
      </c>
      <c r="D224" s="164" t="n">
        <v>5645.7936684</v>
      </c>
      <c r="E224" s="164" t="n">
        <v>89132.8403088</v>
      </c>
      <c r="F224" s="164" t="n">
        <v>5.95682110142899</v>
      </c>
      <c r="G224" s="164" t="n">
        <v>94.043178898571</v>
      </c>
    </row>
    <row r="225">
      <c r="A225" s="164" t="s">
        <v>112</v>
      </c>
      <c r="B225" s="164" t="s">
        <v>124</v>
      </c>
      <c r="C225" s="164" t="s">
        <v>18</v>
      </c>
      <c r="D225" s="164" t="n">
        <v>0</v>
      </c>
      <c r="E225" s="164" t="n">
        <v>84.6071878</v>
      </c>
      <c r="F225" s="164" t="n">
        <v>0</v>
      </c>
      <c r="G225" s="164" t="n">
        <v>100</v>
      </c>
    </row>
    <row r="226">
      <c r="A226" s="164" t="s">
        <v>112</v>
      </c>
      <c r="B226" s="164" t="s">
        <v>124</v>
      </c>
      <c r="C226" s="164" t="s">
        <v>19</v>
      </c>
      <c r="D226" s="164" t="n">
        <v>2390.8083531</v>
      </c>
      <c r="E226" s="164" t="n">
        <v>37508.4948846</v>
      </c>
      <c r="F226" s="164" t="n">
        <v>5.99210552338913</v>
      </c>
      <c r="G226" s="164" t="n">
        <v>94.0078944766109</v>
      </c>
    </row>
    <row r="227">
      <c r="A227" s="164" t="s">
        <v>125</v>
      </c>
      <c r="B227" s="164" t="s">
        <v>126</v>
      </c>
      <c r="C227" s="164" t="s">
        <v>18</v>
      </c>
      <c r="D227" s="164" t="n">
        <v>148.2255077</v>
      </c>
      <c r="E227" s="164" t="n">
        <v>302.4698093</v>
      </c>
      <c r="F227" s="164" t="n">
        <v>32.8881845692663</v>
      </c>
      <c r="G227" s="164" t="n">
        <v>67.1118154307337</v>
      </c>
    </row>
    <row r="228">
      <c r="A228" s="164" t="s">
        <v>125</v>
      </c>
      <c r="B228" s="164" t="s">
        <v>126</v>
      </c>
      <c r="C228" s="164" t="s">
        <v>19</v>
      </c>
      <c r="D228" s="164" t="n">
        <v>3350.3377091</v>
      </c>
      <c r="E228" s="164" t="n">
        <v>24752.7506159</v>
      </c>
      <c r="F228" s="164" t="n">
        <v>11.9215997557094</v>
      </c>
      <c r="G228" s="164" t="n">
        <v>88.0784002442906</v>
      </c>
    </row>
    <row r="229">
      <c r="A229" s="164" t="s">
        <v>127</v>
      </c>
      <c r="B229" s="164" t="s">
        <v>128</v>
      </c>
      <c r="C229" s="164" t="s">
        <v>18</v>
      </c>
      <c r="D229" s="164" t="n">
        <v>0</v>
      </c>
      <c r="E229" s="164" t="n">
        <v>562.4828552</v>
      </c>
      <c r="F229" s="164" t="n">
        <v>0</v>
      </c>
      <c r="G229" s="164" t="n">
        <v>100</v>
      </c>
    </row>
    <row r="230">
      <c r="A230" s="164" t="s">
        <v>127</v>
      </c>
      <c r="B230" s="164" t="s">
        <v>128</v>
      </c>
      <c r="C230" s="164" t="s">
        <v>19</v>
      </c>
      <c r="D230" s="164" t="n">
        <v>2117.864267</v>
      </c>
      <c r="E230" s="164" t="n">
        <v>52091.3760778</v>
      </c>
      <c r="F230" s="164" t="n">
        <v>3.90683258708154</v>
      </c>
      <c r="G230" s="164" t="n">
        <v>96.0931674129185</v>
      </c>
    </row>
    <row r="231">
      <c r="A231" s="164" t="s">
        <v>129</v>
      </c>
      <c r="B231" s="164" t="s">
        <v>130</v>
      </c>
      <c r="C231" s="164" t="s">
        <v>18</v>
      </c>
      <c r="D231" s="164" t="n">
        <v>38.4828851</v>
      </c>
      <c r="E231" s="164" t="n">
        <v>897.5059938</v>
      </c>
      <c r="F231" s="164" t="n">
        <v>4.11146819877028</v>
      </c>
      <c r="G231" s="164" t="n">
        <v>95.8885318012297</v>
      </c>
    </row>
    <row r="232">
      <c r="A232" s="164" t="s">
        <v>129</v>
      </c>
      <c r="B232" s="164" t="s">
        <v>130</v>
      </c>
      <c r="C232" s="164" t="s">
        <v>19</v>
      </c>
      <c r="D232" s="164" t="n">
        <v>7911.0149635</v>
      </c>
      <c r="E232" s="164" t="n">
        <v>67711.7183936</v>
      </c>
      <c r="F232" s="164" t="n">
        <v>10.4611597760467</v>
      </c>
      <c r="G232" s="164" t="n">
        <v>89.5388402239533</v>
      </c>
    </row>
    <row r="233">
      <c r="A233" s="164" t="s">
        <v>131</v>
      </c>
      <c r="B233" s="164" t="s">
        <v>132</v>
      </c>
      <c r="C233" s="164" t="s">
        <v>18</v>
      </c>
      <c r="D233" s="164" t="n">
        <v>124.9905995</v>
      </c>
      <c r="E233" s="164" t="n">
        <v>332.8791314</v>
      </c>
      <c r="F233" s="164" t="n">
        <v>27.2982883699945</v>
      </c>
      <c r="G233" s="164" t="n">
        <v>72.7017116300055</v>
      </c>
    </row>
    <row r="234">
      <c r="A234" s="164" t="s">
        <v>131</v>
      </c>
      <c r="B234" s="164" t="s">
        <v>132</v>
      </c>
      <c r="C234" s="164" t="s">
        <v>19</v>
      </c>
      <c r="D234" s="164" t="n">
        <v>3609.6293072</v>
      </c>
      <c r="E234" s="164" t="n">
        <v>37101.7969385</v>
      </c>
      <c r="F234" s="164" t="n">
        <v>8.86637890162655</v>
      </c>
      <c r="G234" s="164" t="n">
        <v>91.1336210983735</v>
      </c>
    </row>
    <row r="235">
      <c r="A235" s="164" t="s">
        <v>133</v>
      </c>
      <c r="B235" s="164" t="s">
        <v>134</v>
      </c>
      <c r="C235" s="164" t="s">
        <v>18</v>
      </c>
      <c r="D235" s="164" t="n">
        <v>383.1980323</v>
      </c>
      <c r="E235" s="164" t="n">
        <v>2835.7051218</v>
      </c>
      <c r="F235" s="164" t="n">
        <v>11.9046151423323</v>
      </c>
      <c r="G235" s="164" t="n">
        <v>88.0953848576677</v>
      </c>
    </row>
    <row r="236">
      <c r="A236" s="164" t="s">
        <v>133</v>
      </c>
      <c r="B236" s="164" t="s">
        <v>134</v>
      </c>
      <c r="C236" s="164" t="s">
        <v>19</v>
      </c>
      <c r="D236" s="164" t="n">
        <v>7713.2783026</v>
      </c>
      <c r="E236" s="164" t="n">
        <v>80549.1423462</v>
      </c>
      <c r="F236" s="164" t="n">
        <v>8.7390287348808</v>
      </c>
      <c r="G236" s="164" t="n">
        <v>91.2609712651192</v>
      </c>
    </row>
    <row r="237">
      <c r="A237" s="164" t="s">
        <v>135</v>
      </c>
      <c r="B237" s="164" t="s">
        <v>136</v>
      </c>
      <c r="C237" s="164" t="s">
        <v>18</v>
      </c>
      <c r="D237" s="164" t="n">
        <v>238.5667751</v>
      </c>
      <c r="E237" s="164" t="n">
        <v>4725.5230478</v>
      </c>
      <c r="F237" s="164" t="n">
        <v>4.8058512962328</v>
      </c>
      <c r="G237" s="164" t="n">
        <v>95.1941487037672</v>
      </c>
    </row>
    <row r="238">
      <c r="A238" s="164" t="s">
        <v>135</v>
      </c>
      <c r="B238" s="164" t="s">
        <v>136</v>
      </c>
      <c r="C238" s="164" t="s">
        <v>19</v>
      </c>
      <c r="D238" s="164" t="n">
        <v>10878.8195837</v>
      </c>
      <c r="E238" s="164" t="n">
        <v>145534.6710312</v>
      </c>
      <c r="F238" s="164" t="n">
        <v>6.9551670645113</v>
      </c>
      <c r="G238" s="164" t="n">
        <v>93.0448329354887</v>
      </c>
    </row>
    <row r="239">
      <c r="A239" s="164" t="s">
        <v>137</v>
      </c>
      <c r="B239" s="164" t="s">
        <v>138</v>
      </c>
      <c r="C239" s="164" t="s">
        <v>18</v>
      </c>
      <c r="D239" s="164" t="n">
        <v>772.1826315</v>
      </c>
      <c r="E239" s="164" t="n">
        <v>13275.6136459</v>
      </c>
      <c r="F239" s="164" t="n">
        <v>5.49682395908803</v>
      </c>
      <c r="G239" s="164" t="n">
        <v>94.503176040912</v>
      </c>
    </row>
    <row r="240">
      <c r="A240" s="164" t="s">
        <v>137</v>
      </c>
      <c r="B240" s="164" t="s">
        <v>138</v>
      </c>
      <c r="C240" s="164" t="s">
        <v>19</v>
      </c>
      <c r="D240" s="164" t="n">
        <v>45843.5772487</v>
      </c>
      <c r="E240" s="164" t="n">
        <v>191555.7690315</v>
      </c>
      <c r="F240" s="164" t="n">
        <v>19.3107428335507</v>
      </c>
      <c r="G240" s="164" t="n">
        <v>80.6892571664493</v>
      </c>
    </row>
    <row r="241">
      <c r="A241" s="164" t="s">
        <v>139</v>
      </c>
      <c r="B241" s="164" t="s">
        <v>140</v>
      </c>
      <c r="C241" s="164" t="s">
        <v>18</v>
      </c>
      <c r="D241" s="164" t="n">
        <v>270.0483805</v>
      </c>
      <c r="E241" s="164" t="n">
        <v>3126.2507409</v>
      </c>
      <c r="F241" s="164" t="n">
        <v>7.95125431674824</v>
      </c>
      <c r="G241" s="164" t="n">
        <v>92.0487456832518</v>
      </c>
    </row>
    <row r="242">
      <c r="A242" s="164" t="s">
        <v>139</v>
      </c>
      <c r="B242" s="164" t="s">
        <v>140</v>
      </c>
      <c r="C242" s="164" t="s">
        <v>19</v>
      </c>
      <c r="D242" s="164" t="n">
        <v>14597.777</v>
      </c>
      <c r="E242" s="164" t="n">
        <v>82614.4739667</v>
      </c>
      <c r="F242" s="164" t="n">
        <v>15.0163964467817</v>
      </c>
      <c r="G242" s="164" t="n">
        <v>84.9836035532183</v>
      </c>
    </row>
    <row r="243">
      <c r="A243" s="164" t="s">
        <v>141</v>
      </c>
      <c r="B243" s="164" t="s">
        <v>142</v>
      </c>
      <c r="C243" s="164" t="s">
        <v>18</v>
      </c>
      <c r="D243" s="164" t="n">
        <v>508.7136821</v>
      </c>
      <c r="E243" s="164" t="n">
        <v>1592.4646131</v>
      </c>
      <c r="F243" s="164" t="n">
        <v>24.2108765002057</v>
      </c>
      <c r="G243" s="164" t="n">
        <v>75.7891234997943</v>
      </c>
    </row>
    <row r="244">
      <c r="A244" s="164" t="s">
        <v>141</v>
      </c>
      <c r="B244" s="164" t="s">
        <v>142</v>
      </c>
      <c r="C244" s="164" t="s">
        <v>19</v>
      </c>
      <c r="D244" s="164" t="n">
        <v>17383.4764535</v>
      </c>
      <c r="E244" s="164" t="n">
        <v>96586.7876647</v>
      </c>
      <c r="F244" s="164" t="n">
        <v>15.2526420711558</v>
      </c>
      <c r="G244" s="164" t="n">
        <v>84.7473579288442</v>
      </c>
    </row>
    <row r="245">
      <c r="A245" s="164" t="s">
        <v>143</v>
      </c>
      <c r="B245" s="164" t="s">
        <v>144</v>
      </c>
      <c r="C245" s="164" t="s">
        <v>18</v>
      </c>
      <c r="D245" s="164" t="n">
        <v>230.7299191</v>
      </c>
      <c r="E245" s="164" t="n">
        <v>5991.096746</v>
      </c>
      <c r="F245" s="164" t="n">
        <v>3.70839516301908</v>
      </c>
      <c r="G245" s="164" t="n">
        <v>96.2916048369809</v>
      </c>
    </row>
    <row r="246">
      <c r="A246" s="164" t="s">
        <v>143</v>
      </c>
      <c r="B246" s="164" t="s">
        <v>144</v>
      </c>
      <c r="C246" s="164" t="s">
        <v>19</v>
      </c>
      <c r="D246" s="164" t="n">
        <v>12046.3428115</v>
      </c>
      <c r="E246" s="164" t="n">
        <v>71098.737885</v>
      </c>
      <c r="F246" s="164" t="n">
        <v>14.4883409945468</v>
      </c>
      <c r="G246" s="164" t="n">
        <v>85.5116590054532</v>
      </c>
    </row>
    <row r="247">
      <c r="A247" s="164" t="s">
        <v>145</v>
      </c>
      <c r="B247" s="164" t="s">
        <v>146</v>
      </c>
      <c r="C247" s="164" t="s">
        <v>18</v>
      </c>
      <c r="D247" s="164" t="n">
        <v>19.4612482</v>
      </c>
      <c r="E247" s="164" t="n">
        <v>1359.3360507</v>
      </c>
      <c r="F247" s="164" t="n">
        <v>1.41146550080466</v>
      </c>
      <c r="G247" s="164" t="n">
        <v>98.5885344991953</v>
      </c>
    </row>
    <row r="248">
      <c r="A248" s="164" t="s">
        <v>145</v>
      </c>
      <c r="B248" s="164" t="s">
        <v>146</v>
      </c>
      <c r="C248" s="164" t="s">
        <v>19</v>
      </c>
      <c r="D248" s="164" t="n">
        <v>2316.755532</v>
      </c>
      <c r="E248" s="164" t="n">
        <v>36083.884059</v>
      </c>
      <c r="F248" s="164" t="n">
        <v>6.03311704355826</v>
      </c>
      <c r="G248" s="164" t="n">
        <v>93.9668829564417</v>
      </c>
    </row>
    <row r="249">
      <c r="A249" s="164" t="s">
        <v>147</v>
      </c>
      <c r="B249" s="164" t="s">
        <v>148</v>
      </c>
      <c r="C249" s="164" t="s">
        <v>18</v>
      </c>
      <c r="D249" s="164" t="n">
        <v>237.7471872</v>
      </c>
      <c r="E249" s="164" t="n">
        <v>3427.9132075</v>
      </c>
      <c r="F249" s="164" t="n">
        <v>6.48579414349859</v>
      </c>
      <c r="G249" s="164" t="n">
        <v>93.5142058565014</v>
      </c>
    </row>
    <row r="250">
      <c r="A250" s="164" t="s">
        <v>147</v>
      </c>
      <c r="B250" s="164" t="s">
        <v>148</v>
      </c>
      <c r="C250" s="164" t="s">
        <v>19</v>
      </c>
      <c r="D250" s="164" t="n">
        <v>7114.0673499</v>
      </c>
      <c r="E250" s="164" t="n">
        <v>60380.7783288</v>
      </c>
      <c r="F250" s="164" t="n">
        <v>10.5401638871293</v>
      </c>
      <c r="G250" s="164" t="n">
        <v>89.4598361128707</v>
      </c>
    </row>
    <row r="251">
      <c r="A251" s="164" t="s">
        <v>149</v>
      </c>
      <c r="B251" s="164" t="s">
        <v>150</v>
      </c>
      <c r="C251" s="164" t="s">
        <v>18</v>
      </c>
      <c r="D251" s="164" t="n">
        <v>140.9879013</v>
      </c>
      <c r="E251" s="164" t="n">
        <v>999.3288534</v>
      </c>
      <c r="F251" s="164" t="n">
        <v>12.3639243849479</v>
      </c>
      <c r="G251" s="164" t="n">
        <v>87.6360756150521</v>
      </c>
    </row>
    <row r="252">
      <c r="A252" s="164" t="s">
        <v>149</v>
      </c>
      <c r="B252" s="164" t="s">
        <v>150</v>
      </c>
      <c r="C252" s="164" t="s">
        <v>19</v>
      </c>
      <c r="D252" s="164" t="n">
        <v>1624.4781538</v>
      </c>
      <c r="E252" s="164" t="n">
        <v>20836.2886683</v>
      </c>
      <c r="F252" s="164" t="n">
        <v>7.23251421764289</v>
      </c>
      <c r="G252" s="164" t="n">
        <v>92.7674857823571</v>
      </c>
    </row>
    <row r="253">
      <c r="A253" s="164" t="s">
        <v>151</v>
      </c>
      <c r="B253" s="164" t="s">
        <v>152</v>
      </c>
      <c r="C253" s="164" t="s">
        <v>18</v>
      </c>
      <c r="D253" s="164" t="n">
        <v>68.6970401</v>
      </c>
      <c r="E253" s="164" t="n">
        <v>1019.6308431</v>
      </c>
      <c r="F253" s="164" t="n">
        <v>6.31216393151766</v>
      </c>
      <c r="G253" s="164" t="n">
        <v>93.6878360684823</v>
      </c>
    </row>
    <row r="254">
      <c r="A254" s="164" t="s">
        <v>151</v>
      </c>
      <c r="B254" s="164" t="s">
        <v>152</v>
      </c>
      <c r="C254" s="164" t="s">
        <v>19</v>
      </c>
      <c r="D254" s="164" t="n">
        <v>3638.939984</v>
      </c>
      <c r="E254" s="164" t="n">
        <v>38561.9724163</v>
      </c>
      <c r="F254" s="164" t="n">
        <v>8.622894096418</v>
      </c>
      <c r="G254" s="164" t="n">
        <v>91.377105903582</v>
      </c>
    </row>
    <row r="255">
      <c r="A255" s="164" t="s">
        <v>153</v>
      </c>
      <c r="B255" s="164" t="s">
        <v>154</v>
      </c>
      <c r="C255" s="164" t="s">
        <v>18</v>
      </c>
      <c r="D255" s="164" t="n">
        <v>79.1843233</v>
      </c>
      <c r="E255" s="164" t="n">
        <v>1504.5547664</v>
      </c>
      <c r="F255" s="164" t="n">
        <v>4.99983386247033</v>
      </c>
      <c r="G255" s="164" t="n">
        <v>95.0001661375297</v>
      </c>
    </row>
    <row r="256">
      <c r="A256" s="164" t="s">
        <v>153</v>
      </c>
      <c r="B256" s="164" t="s">
        <v>154</v>
      </c>
      <c r="C256" s="164" t="s">
        <v>19</v>
      </c>
      <c r="D256" s="164" t="n">
        <v>3871.4994899</v>
      </c>
      <c r="E256" s="164" t="n">
        <v>33510.1618304</v>
      </c>
      <c r="F256" s="164" t="n">
        <v>10.3566811991783</v>
      </c>
      <c r="G256" s="164" t="n">
        <v>89.6433188008217</v>
      </c>
    </row>
    <row r="257">
      <c r="A257" s="164" t="s">
        <v>155</v>
      </c>
      <c r="B257" s="164" t="s">
        <v>156</v>
      </c>
      <c r="C257" s="164" t="s">
        <v>18</v>
      </c>
      <c r="D257" s="164" t="n">
        <v>39.3189853</v>
      </c>
      <c r="E257" s="164" t="n">
        <v>1856.0561148</v>
      </c>
      <c r="F257" s="164" t="n">
        <v>2.07446986604</v>
      </c>
      <c r="G257" s="164" t="n">
        <v>97.92553013396</v>
      </c>
    </row>
    <row r="258">
      <c r="A258" s="164" t="s">
        <v>155</v>
      </c>
      <c r="B258" s="164" t="s">
        <v>156</v>
      </c>
      <c r="C258" s="164" t="s">
        <v>19</v>
      </c>
      <c r="D258" s="164" t="n">
        <v>5783.2214783</v>
      </c>
      <c r="E258" s="164" t="n">
        <v>42563.5319764</v>
      </c>
      <c r="F258" s="164" t="n">
        <v>11.9619644858238</v>
      </c>
      <c r="G258" s="164" t="n">
        <v>88.0380355141762</v>
      </c>
    </row>
    <row r="259">
      <c r="A259" s="164" t="s">
        <v>157</v>
      </c>
      <c r="B259" s="164" t="s">
        <v>158</v>
      </c>
      <c r="C259" s="164" t="s">
        <v>18</v>
      </c>
      <c r="D259" s="164" t="n">
        <v>515.4417863</v>
      </c>
      <c r="E259" s="164" t="n">
        <v>3867.969719</v>
      </c>
      <c r="F259" s="164" t="n">
        <v>11.7589184970833</v>
      </c>
      <c r="G259" s="164" t="n">
        <v>88.2410815029167</v>
      </c>
    </row>
    <row r="260">
      <c r="A260" s="164" t="s">
        <v>157</v>
      </c>
      <c r="B260" s="164" t="s">
        <v>158</v>
      </c>
      <c r="C260" s="164" t="s">
        <v>19</v>
      </c>
      <c r="D260" s="164" t="n">
        <v>10524.7716659</v>
      </c>
      <c r="E260" s="164" t="n">
        <v>66894.9324646</v>
      </c>
      <c r="F260" s="164" t="n">
        <v>13.5944354013021</v>
      </c>
      <c r="G260" s="164" t="n">
        <v>86.4055645986979</v>
      </c>
    </row>
    <row r="261">
      <c r="A261" s="164" t="s">
        <v>159</v>
      </c>
      <c r="B261" s="164" t="s">
        <v>160</v>
      </c>
      <c r="C261" s="164" t="s">
        <v>18</v>
      </c>
      <c r="D261" s="164" t="n">
        <v>424.5244983</v>
      </c>
      <c r="E261" s="164" t="n">
        <v>2419.4013082</v>
      </c>
      <c r="F261" s="164" t="n">
        <v>14.9274111627567</v>
      </c>
      <c r="G261" s="164" t="n">
        <v>85.0725888372433</v>
      </c>
    </row>
    <row r="262">
      <c r="A262" s="164" t="s">
        <v>159</v>
      </c>
      <c r="B262" s="164" t="s">
        <v>160</v>
      </c>
      <c r="C262" s="164" t="s">
        <v>19</v>
      </c>
      <c r="D262" s="164" t="n">
        <v>10368.4887805</v>
      </c>
      <c r="E262" s="164" t="n">
        <v>79832.8245213</v>
      </c>
      <c r="F262" s="164" t="n">
        <v>11.4948312845608</v>
      </c>
      <c r="G262" s="164" t="n">
        <v>88.5051687154392</v>
      </c>
    </row>
    <row r="263">
      <c r="A263" s="164" t="s">
        <v>161</v>
      </c>
      <c r="B263" s="164" t="s">
        <v>162</v>
      </c>
      <c r="C263" s="164" t="s">
        <v>18</v>
      </c>
      <c r="D263" s="164" t="n">
        <v>118.0945563</v>
      </c>
      <c r="E263" s="164" t="n">
        <v>952.7812632</v>
      </c>
      <c r="F263" s="164" t="n">
        <v>11.0278478745686</v>
      </c>
      <c r="G263" s="164" t="n">
        <v>88.9721521254314</v>
      </c>
    </row>
    <row r="264">
      <c r="A264" s="164" t="s">
        <v>161</v>
      </c>
      <c r="B264" s="164" t="s">
        <v>162</v>
      </c>
      <c r="C264" s="164" t="s">
        <v>19</v>
      </c>
      <c r="D264" s="164" t="n">
        <v>8211.5466306</v>
      </c>
      <c r="E264" s="164" t="n">
        <v>44677.6737811</v>
      </c>
      <c r="F264" s="164" t="n">
        <v>15.5259362242055</v>
      </c>
      <c r="G264" s="164" t="n">
        <v>84.4740637757945</v>
      </c>
    </row>
    <row r="265">
      <c r="A265" s="164" t="s">
        <v>163</v>
      </c>
      <c r="B265" s="164" t="s">
        <v>164</v>
      </c>
      <c r="C265" s="164" t="s">
        <v>18</v>
      </c>
      <c r="D265" s="164" t="n">
        <v>892.2569167</v>
      </c>
      <c r="E265" s="164" t="n">
        <v>3335.848669</v>
      </c>
      <c r="F265" s="164" t="n">
        <v>21.1029951503039</v>
      </c>
      <c r="G265" s="164" t="n">
        <v>78.8970048496961</v>
      </c>
    </row>
    <row r="266">
      <c r="A266" s="164" t="s">
        <v>163</v>
      </c>
      <c r="B266" s="164" t="s">
        <v>164</v>
      </c>
      <c r="C266" s="164" t="s">
        <v>19</v>
      </c>
      <c r="D266" s="164" t="n">
        <v>30065.3988755</v>
      </c>
      <c r="E266" s="164" t="n">
        <v>88364.4736908</v>
      </c>
      <c r="F266" s="164" t="n">
        <v>25.3866682653641</v>
      </c>
      <c r="G266" s="164" t="n">
        <v>74.6133317346359</v>
      </c>
    </row>
    <row r="267">
      <c r="A267" s="164" t="s">
        <v>165</v>
      </c>
      <c r="B267" s="164" t="s">
        <v>166</v>
      </c>
      <c r="C267" s="164" t="s">
        <v>18</v>
      </c>
      <c r="D267" s="164" t="n">
        <v>219.2091469</v>
      </c>
      <c r="E267" s="164" t="n">
        <v>2093.2027437</v>
      </c>
      <c r="F267" s="164" t="n">
        <v>9.47967564909563</v>
      </c>
      <c r="G267" s="164" t="n">
        <v>90.5203243509044</v>
      </c>
    </row>
    <row r="268">
      <c r="A268" s="164" t="s">
        <v>165</v>
      </c>
      <c r="B268" s="164" t="s">
        <v>166</v>
      </c>
      <c r="C268" s="164" t="s">
        <v>19</v>
      </c>
      <c r="D268" s="164" t="n">
        <v>5174.4371447</v>
      </c>
      <c r="E268" s="164" t="n">
        <v>58614.0325336</v>
      </c>
      <c r="F268" s="164" t="n">
        <v>8.11186907413814</v>
      </c>
      <c r="G268" s="164" t="n">
        <v>91.8881309258619</v>
      </c>
    </row>
    <row r="269">
      <c r="A269" s="164" t="s">
        <v>167</v>
      </c>
      <c r="B269" s="164" t="s">
        <v>168</v>
      </c>
      <c r="C269" s="164" t="s">
        <v>18</v>
      </c>
      <c r="D269" s="164" t="n">
        <v>0</v>
      </c>
      <c r="E269" s="164" t="n">
        <v>1627.5012947</v>
      </c>
      <c r="F269" s="164" t="n">
        <v>0</v>
      </c>
      <c r="G269" s="164" t="n">
        <v>100</v>
      </c>
    </row>
    <row r="270">
      <c r="A270" s="164" t="s">
        <v>167</v>
      </c>
      <c r="B270" s="164" t="s">
        <v>168</v>
      </c>
      <c r="C270" s="164" t="s">
        <v>19</v>
      </c>
      <c r="D270" s="164" t="n">
        <v>4412.574692</v>
      </c>
      <c r="E270" s="164" t="n">
        <v>65994.7117735</v>
      </c>
      <c r="F270" s="164" t="n">
        <v>6.26721311602058</v>
      </c>
      <c r="G270" s="164" t="n">
        <v>93.7327868839794</v>
      </c>
    </row>
    <row r="271">
      <c r="A271" s="164" t="s">
        <v>169</v>
      </c>
      <c r="B271" s="164" t="s">
        <v>170</v>
      </c>
      <c r="C271" s="164" t="s">
        <v>18</v>
      </c>
      <c r="D271" s="164" t="n">
        <v>565.7958272</v>
      </c>
      <c r="E271" s="164" t="n">
        <v>2494.3234659</v>
      </c>
      <c r="F271" s="164" t="n">
        <v>18.4893389115831</v>
      </c>
      <c r="G271" s="164" t="n">
        <v>81.5106610884169</v>
      </c>
    </row>
    <row r="272">
      <c r="A272" s="164" t="s">
        <v>169</v>
      </c>
      <c r="B272" s="164" t="s">
        <v>170</v>
      </c>
      <c r="C272" s="164" t="s">
        <v>19</v>
      </c>
      <c r="D272" s="164" t="n">
        <v>13506.3920828</v>
      </c>
      <c r="E272" s="164" t="n">
        <v>63461.4331375</v>
      </c>
      <c r="F272" s="164" t="n">
        <v>17.5481014880459</v>
      </c>
      <c r="G272" s="164" t="n">
        <v>82.4518985119541</v>
      </c>
    </row>
    <row r="273">
      <c r="A273" s="164" t="s">
        <v>171</v>
      </c>
      <c r="B273" s="164" t="s">
        <v>172</v>
      </c>
      <c r="C273" s="164" t="s">
        <v>18</v>
      </c>
      <c r="D273" s="164" t="n">
        <v>100.310842</v>
      </c>
      <c r="E273" s="164" t="n">
        <v>2428.4988346</v>
      </c>
      <c r="F273" s="164" t="n">
        <v>3.96672169235245</v>
      </c>
      <c r="G273" s="164" t="n">
        <v>96.0332783076476</v>
      </c>
    </row>
    <row r="274">
      <c r="A274" s="164" t="s">
        <v>171</v>
      </c>
      <c r="B274" s="164" t="s">
        <v>172</v>
      </c>
      <c r="C274" s="164" t="s">
        <v>19</v>
      </c>
      <c r="D274" s="164" t="n">
        <v>7604.9872543</v>
      </c>
      <c r="E274" s="164" t="n">
        <v>74338.3714776</v>
      </c>
      <c r="F274" s="164" t="n">
        <v>9.28078537661824</v>
      </c>
      <c r="G274" s="164" t="n">
        <v>90.7192146233818</v>
      </c>
    </row>
    <row r="275">
      <c r="A275" s="164" t="s">
        <v>173</v>
      </c>
      <c r="B275" s="164" t="s">
        <v>174</v>
      </c>
      <c r="C275" s="164" t="s">
        <v>18</v>
      </c>
      <c r="D275" s="164" t="n">
        <v>161.7726843</v>
      </c>
      <c r="E275" s="164" t="n">
        <v>3455.8392047</v>
      </c>
      <c r="F275" s="164" t="n">
        <v>4.47180873083425</v>
      </c>
      <c r="G275" s="164" t="n">
        <v>95.5281912691657</v>
      </c>
    </row>
    <row r="276">
      <c r="A276" s="164" t="s">
        <v>173</v>
      </c>
      <c r="B276" s="164" t="s">
        <v>174</v>
      </c>
      <c r="C276" s="164" t="s">
        <v>19</v>
      </c>
      <c r="D276" s="164" t="n">
        <v>12159.4159086</v>
      </c>
      <c r="E276" s="164" t="n">
        <v>109914.6215557</v>
      </c>
      <c r="F276" s="164" t="n">
        <v>9.96068956280402</v>
      </c>
      <c r="G276" s="164" t="n">
        <v>90.039310437196</v>
      </c>
    </row>
    <row r="277">
      <c r="A277" s="164" t="s">
        <v>175</v>
      </c>
      <c r="B277" s="164" t="s">
        <v>176</v>
      </c>
      <c r="C277" s="164" t="s">
        <v>18</v>
      </c>
      <c r="D277" s="164" t="n">
        <v>199.3636052</v>
      </c>
      <c r="E277" s="164" t="n">
        <v>1582.1398851</v>
      </c>
      <c r="F277" s="164" t="n">
        <v>11.1907501885628</v>
      </c>
      <c r="G277" s="164" t="n">
        <v>88.8092498114372</v>
      </c>
    </row>
    <row r="278">
      <c r="A278" s="164" t="s">
        <v>175</v>
      </c>
      <c r="B278" s="164" t="s">
        <v>176</v>
      </c>
      <c r="C278" s="164" t="s">
        <v>19</v>
      </c>
      <c r="D278" s="164" t="n">
        <v>2330.7346299</v>
      </c>
      <c r="E278" s="164" t="n">
        <v>28114.7605264</v>
      </c>
      <c r="F278" s="164" t="n">
        <v>7.65543348181581</v>
      </c>
      <c r="G278" s="164" t="n">
        <v>92.3445665181842</v>
      </c>
    </row>
    <row r="279">
      <c r="A279" s="164" t="s">
        <v>177</v>
      </c>
      <c r="B279" s="164" t="s">
        <v>178</v>
      </c>
      <c r="C279" s="164" t="s">
        <v>18</v>
      </c>
      <c r="D279" s="164" t="n">
        <v>362.0565884</v>
      </c>
      <c r="E279" s="164" t="n">
        <v>4796.1712498</v>
      </c>
      <c r="F279" s="164" t="n">
        <v>7.01901117509269</v>
      </c>
      <c r="G279" s="164" t="n">
        <v>92.9809888249073</v>
      </c>
    </row>
    <row r="280">
      <c r="A280" s="164" t="s">
        <v>177</v>
      </c>
      <c r="B280" s="164" t="s">
        <v>178</v>
      </c>
      <c r="C280" s="164" t="s">
        <v>19</v>
      </c>
      <c r="D280" s="164" t="n">
        <v>11428.6189452</v>
      </c>
      <c r="E280" s="164" t="n">
        <v>66557.0941408</v>
      </c>
      <c r="F280" s="164" t="n">
        <v>14.6547598181181</v>
      </c>
      <c r="G280" s="164" t="n">
        <v>85.3452401818819</v>
      </c>
    </row>
    <row r="281">
      <c r="A281" s="164" t="s">
        <v>179</v>
      </c>
      <c r="B281" s="164" t="s">
        <v>180</v>
      </c>
      <c r="C281" s="164" t="s">
        <v>18</v>
      </c>
      <c r="D281" s="164" t="n">
        <v>247.7199044</v>
      </c>
      <c r="E281" s="164" t="n">
        <v>4215.5129986</v>
      </c>
      <c r="F281" s="164" t="n">
        <v>5.55023476891589</v>
      </c>
      <c r="G281" s="164" t="n">
        <v>94.4497652310841</v>
      </c>
    </row>
    <row r="282">
      <c r="A282" s="164" t="s">
        <v>179</v>
      </c>
      <c r="B282" s="164" t="s">
        <v>180</v>
      </c>
      <c r="C282" s="164" t="s">
        <v>19</v>
      </c>
      <c r="D282" s="164" t="n">
        <v>4113.461269</v>
      </c>
      <c r="E282" s="164" t="n">
        <v>57788.2466487</v>
      </c>
      <c r="F282" s="164" t="n">
        <v>6.64514987933606</v>
      </c>
      <c r="G282" s="164" t="n">
        <v>93.3548501206639</v>
      </c>
    </row>
    <row r="283">
      <c r="A283" s="164" t="s">
        <v>181</v>
      </c>
      <c r="B283" s="164" t="s">
        <v>182</v>
      </c>
      <c r="C283" s="164" t="s">
        <v>18</v>
      </c>
      <c r="D283" s="164" t="n">
        <v>519.4810226</v>
      </c>
      <c r="E283" s="164" t="n">
        <v>2354.6574945</v>
      </c>
      <c r="F283" s="164" t="n">
        <v>18.0743210360006</v>
      </c>
      <c r="G283" s="164" t="n">
        <v>81.9256789639994</v>
      </c>
    </row>
    <row r="284">
      <c r="A284" s="164" t="s">
        <v>181</v>
      </c>
      <c r="B284" s="164" t="s">
        <v>182</v>
      </c>
      <c r="C284" s="164" t="s">
        <v>19</v>
      </c>
      <c r="D284" s="164" t="n">
        <v>2489.827549</v>
      </c>
      <c r="E284" s="164" t="n">
        <v>10999.5210863</v>
      </c>
      <c r="F284" s="164" t="n">
        <v>18.4577299936071</v>
      </c>
      <c r="G284" s="164" t="n">
        <v>81.5422700063929</v>
      </c>
    </row>
    <row r="285">
      <c r="A285" s="164" t="s">
        <v>183</v>
      </c>
      <c r="B285" s="164" t="s">
        <v>184</v>
      </c>
      <c r="C285" s="164" t="s">
        <v>18</v>
      </c>
      <c r="D285" s="164" t="n">
        <v>297.29372</v>
      </c>
      <c r="E285" s="164" t="n">
        <v>3891.4200024</v>
      </c>
      <c r="F285" s="164" t="n">
        <v>7.09749435513249</v>
      </c>
      <c r="G285" s="164" t="n">
        <v>92.9025056448675</v>
      </c>
    </row>
    <row r="286">
      <c r="A286" s="164" t="s">
        <v>183</v>
      </c>
      <c r="B286" s="164" t="s">
        <v>184</v>
      </c>
      <c r="C286" s="164" t="s">
        <v>19</v>
      </c>
      <c r="D286" s="164" t="n">
        <v>7294.4811582</v>
      </c>
      <c r="E286" s="164" t="n">
        <v>29233.9090315</v>
      </c>
      <c r="F286" s="164" t="n">
        <v>19.9693474591082</v>
      </c>
      <c r="G286" s="164" t="n">
        <v>80.0306525408918</v>
      </c>
    </row>
    <row r="287">
      <c r="A287" s="164" t="s">
        <v>185</v>
      </c>
      <c r="B287" s="164" t="s">
        <v>186</v>
      </c>
      <c r="C287" s="164" t="s">
        <v>18</v>
      </c>
      <c r="D287" s="164" t="n">
        <v>1060.8484645</v>
      </c>
      <c r="E287" s="164" t="n">
        <v>8090.6095506</v>
      </c>
      <c r="F287" s="164" t="n">
        <v>11.5921251318597</v>
      </c>
      <c r="G287" s="164" t="n">
        <v>88.4078748681403</v>
      </c>
    </row>
    <row r="288">
      <c r="A288" s="164" t="s">
        <v>185</v>
      </c>
      <c r="B288" s="164" t="s">
        <v>186</v>
      </c>
      <c r="C288" s="164" t="s">
        <v>19</v>
      </c>
      <c r="D288" s="164" t="n">
        <v>5871.2269248</v>
      </c>
      <c r="E288" s="164" t="n">
        <v>90716.4150761</v>
      </c>
      <c r="F288" s="164" t="n">
        <v>6.07865230289532</v>
      </c>
      <c r="G288" s="164" t="n">
        <v>93.9213476971047</v>
      </c>
    </row>
    <row r="289">
      <c r="A289" s="164" t="s">
        <v>187</v>
      </c>
      <c r="B289" s="164" t="s">
        <v>188</v>
      </c>
      <c r="C289" s="164" t="s">
        <v>18</v>
      </c>
      <c r="D289" s="164" t="n">
        <v>431.5712418</v>
      </c>
      <c r="E289" s="164" t="n">
        <v>7707.1321345</v>
      </c>
      <c r="F289" s="164" t="n">
        <v>5.30270267689987</v>
      </c>
      <c r="G289" s="164" t="n">
        <v>94.6972973231001</v>
      </c>
    </row>
    <row r="290">
      <c r="A290" s="164" t="s">
        <v>187</v>
      </c>
      <c r="B290" s="164" t="s">
        <v>188</v>
      </c>
      <c r="C290" s="164" t="s">
        <v>19</v>
      </c>
      <c r="D290" s="164" t="n">
        <v>6115.3069781</v>
      </c>
      <c r="E290" s="164" t="n">
        <v>50055.4036497</v>
      </c>
      <c r="F290" s="164" t="n">
        <v>10.8870030479433</v>
      </c>
      <c r="G290" s="164" t="n">
        <v>89.1129969520567</v>
      </c>
    </row>
    <row r="291">
      <c r="A291" s="164" t="s">
        <v>189</v>
      </c>
      <c r="B291" s="164" t="s">
        <v>190</v>
      </c>
      <c r="C291" s="164" t="s">
        <v>18</v>
      </c>
      <c r="D291" s="164" t="n">
        <v>275.2380642</v>
      </c>
      <c r="E291" s="164" t="n">
        <v>10402.4414445</v>
      </c>
      <c r="F291" s="164" t="n">
        <v>2.5776954999983</v>
      </c>
      <c r="G291" s="164" t="n">
        <v>97.4223045000017</v>
      </c>
    </row>
    <row r="292">
      <c r="A292" s="164" t="s">
        <v>189</v>
      </c>
      <c r="B292" s="164" t="s">
        <v>190</v>
      </c>
      <c r="C292" s="164" t="s">
        <v>19</v>
      </c>
      <c r="D292" s="164" t="n">
        <v>5010.8735093</v>
      </c>
      <c r="E292" s="164" t="n">
        <v>96983.5466696</v>
      </c>
      <c r="F292" s="164" t="n">
        <v>4.91288984290596</v>
      </c>
      <c r="G292" s="164" t="n">
        <v>95.087110157094</v>
      </c>
    </row>
    <row r="293">
      <c r="A293" s="164" t="s">
        <v>191</v>
      </c>
      <c r="B293" s="164" t="s">
        <v>192</v>
      </c>
      <c r="C293" s="164" t="s">
        <v>18</v>
      </c>
      <c r="D293" s="164" t="n">
        <v>231.0574462</v>
      </c>
      <c r="E293" s="164" t="n">
        <v>6516.4205007</v>
      </c>
      <c r="F293" s="164" t="n">
        <v>3.4243527436226</v>
      </c>
      <c r="G293" s="164" t="n">
        <v>96.5756472563774</v>
      </c>
    </row>
    <row r="294">
      <c r="A294" s="164" t="s">
        <v>191</v>
      </c>
      <c r="B294" s="164" t="s">
        <v>192</v>
      </c>
      <c r="C294" s="164" t="s">
        <v>19</v>
      </c>
      <c r="D294" s="164" t="n">
        <v>4294.609622</v>
      </c>
      <c r="E294" s="164" t="n">
        <v>73260.5625111</v>
      </c>
      <c r="F294" s="164" t="n">
        <v>5.53748963980068</v>
      </c>
      <c r="G294" s="164" t="n">
        <v>94.4625103601993</v>
      </c>
    </row>
    <row r="295">
      <c r="A295" s="164" t="s">
        <v>193</v>
      </c>
      <c r="B295" s="164" t="s">
        <v>194</v>
      </c>
      <c r="C295" s="164" t="s">
        <v>18</v>
      </c>
      <c r="D295" s="164" t="n">
        <v>778.513085</v>
      </c>
      <c r="E295" s="164" t="n">
        <v>2123.734799</v>
      </c>
      <c r="F295" s="164" t="n">
        <v>26.8244862643166</v>
      </c>
      <c r="G295" s="164" t="n">
        <v>73.1755137356834</v>
      </c>
    </row>
    <row r="296">
      <c r="A296" s="164" t="s">
        <v>193</v>
      </c>
      <c r="B296" s="164" t="s">
        <v>194</v>
      </c>
      <c r="C296" s="164" t="s">
        <v>19</v>
      </c>
      <c r="D296" s="164" t="n">
        <v>7988.9120539</v>
      </c>
      <c r="E296" s="164" t="n">
        <v>24758.3830879</v>
      </c>
      <c r="F296" s="164" t="n">
        <v>24.3956394545167</v>
      </c>
      <c r="G296" s="164" t="n">
        <v>75.6043605454833</v>
      </c>
    </row>
    <row r="297">
      <c r="A297" s="164" t="s">
        <v>195</v>
      </c>
      <c r="B297" s="164" t="s">
        <v>196</v>
      </c>
      <c r="C297" s="164" t="s">
        <v>18</v>
      </c>
      <c r="D297" s="164" t="n">
        <v>471.9900805</v>
      </c>
      <c r="E297" s="164" t="n">
        <v>1737.3566476</v>
      </c>
      <c r="F297" s="164" t="n">
        <v>21.3633321785532</v>
      </c>
      <c r="G297" s="164" t="n">
        <v>78.6366678214468</v>
      </c>
    </row>
    <row r="298">
      <c r="A298" s="164" t="s">
        <v>195</v>
      </c>
      <c r="B298" s="164" t="s">
        <v>196</v>
      </c>
      <c r="C298" s="164" t="s">
        <v>19</v>
      </c>
      <c r="D298" s="164" t="n">
        <v>11409.9590622</v>
      </c>
      <c r="E298" s="164" t="n">
        <v>59353.9342434</v>
      </c>
      <c r="F298" s="164" t="n">
        <v>16.1239843219551</v>
      </c>
      <c r="G298" s="164" t="n">
        <v>83.8760156780449</v>
      </c>
    </row>
    <row r="299">
      <c r="A299" s="164" t="s">
        <v>197</v>
      </c>
      <c r="B299" s="164" t="s">
        <v>198</v>
      </c>
      <c r="C299" s="164" t="s">
        <v>18</v>
      </c>
      <c r="D299" s="164" t="n">
        <v>823.0213812</v>
      </c>
      <c r="E299" s="164" t="n">
        <v>4810.927516</v>
      </c>
      <c r="F299" s="164" t="n">
        <v>14.6082507352708</v>
      </c>
      <c r="G299" s="164" t="n">
        <v>85.3917492647292</v>
      </c>
    </row>
    <row r="300">
      <c r="A300" s="164" t="s">
        <v>197</v>
      </c>
      <c r="B300" s="164" t="s">
        <v>198</v>
      </c>
      <c r="C300" s="164" t="s">
        <v>19</v>
      </c>
      <c r="D300" s="164" t="n">
        <v>11310.5515754</v>
      </c>
      <c r="E300" s="164" t="n">
        <v>44501.4971365</v>
      </c>
      <c r="F300" s="164" t="n">
        <v>20.2654298425501</v>
      </c>
      <c r="G300" s="164" t="n">
        <v>79.7345701574499</v>
      </c>
    </row>
    <row r="301">
      <c r="A301" s="164" t="s">
        <v>199</v>
      </c>
      <c r="B301" s="164" t="s">
        <v>200</v>
      </c>
      <c r="C301" s="164" t="s">
        <v>18</v>
      </c>
      <c r="D301" s="164" t="n">
        <v>2577.8639692</v>
      </c>
      <c r="E301" s="164" t="n">
        <v>13939.1715699</v>
      </c>
      <c r="F301" s="164" t="n">
        <v>15.6073041260797</v>
      </c>
      <c r="G301" s="164" t="n">
        <v>84.3926958739203</v>
      </c>
    </row>
    <row r="302">
      <c r="A302" s="164" t="s">
        <v>199</v>
      </c>
      <c r="B302" s="164" t="s">
        <v>200</v>
      </c>
      <c r="C302" s="164" t="s">
        <v>19</v>
      </c>
      <c r="D302" s="164" t="n">
        <v>17510.7498453</v>
      </c>
      <c r="E302" s="164" t="n">
        <v>100161.6067344</v>
      </c>
      <c r="F302" s="164" t="n">
        <v>14.8809375067116</v>
      </c>
      <c r="G302" s="164" t="n">
        <v>85.1190624932884</v>
      </c>
    </row>
    <row r="303">
      <c r="A303" s="164" t="s">
        <v>201</v>
      </c>
      <c r="B303" s="164" t="s">
        <v>202</v>
      </c>
      <c r="C303" s="164" t="s">
        <v>18</v>
      </c>
      <c r="D303" s="164" t="n">
        <v>2455.6378364</v>
      </c>
      <c r="E303" s="164" t="n">
        <v>11889.0965001</v>
      </c>
      <c r="F303" s="164" t="n">
        <v>17.1187404297315</v>
      </c>
      <c r="G303" s="164" t="n">
        <v>82.8812595702685</v>
      </c>
    </row>
    <row r="304">
      <c r="A304" s="164" t="s">
        <v>201</v>
      </c>
      <c r="B304" s="164" t="s">
        <v>202</v>
      </c>
      <c r="C304" s="164" t="s">
        <v>19</v>
      </c>
      <c r="D304" s="164" t="n">
        <v>26947.2319607</v>
      </c>
      <c r="E304" s="164" t="n">
        <v>100100.9522964</v>
      </c>
      <c r="F304" s="164" t="n">
        <v>21.2102456389054</v>
      </c>
      <c r="G304" s="164" t="n">
        <v>78.7897543610947</v>
      </c>
    </row>
    <row r="305">
      <c r="A305" s="164" t="s">
        <v>203</v>
      </c>
      <c r="B305" s="164" t="s">
        <v>204</v>
      </c>
      <c r="C305" s="164" t="s">
        <v>18</v>
      </c>
      <c r="D305" s="164" t="n">
        <v>1333.8411541</v>
      </c>
      <c r="E305" s="164" t="n">
        <v>8901.2185195</v>
      </c>
      <c r="F305" s="164" t="n">
        <v>13.0320798963241</v>
      </c>
      <c r="G305" s="164" t="n">
        <v>86.9679201036759</v>
      </c>
    </row>
    <row r="306">
      <c r="A306" s="164" t="s">
        <v>203</v>
      </c>
      <c r="B306" s="164" t="s">
        <v>204</v>
      </c>
      <c r="C306" s="164" t="s">
        <v>19</v>
      </c>
      <c r="D306" s="164" t="n">
        <v>12156.4936404</v>
      </c>
      <c r="E306" s="164" t="n">
        <v>62178.6199419</v>
      </c>
      <c r="F306" s="164" t="n">
        <v>16.3536356569106</v>
      </c>
      <c r="G306" s="164" t="n">
        <v>83.6463643430894</v>
      </c>
    </row>
    <row r="307">
      <c r="A307" s="164" t="s">
        <v>205</v>
      </c>
      <c r="B307" s="164" t="s">
        <v>206</v>
      </c>
      <c r="C307" s="164" t="s">
        <v>18</v>
      </c>
      <c r="D307" s="164" t="n">
        <v>587.025012</v>
      </c>
      <c r="E307" s="164" t="n">
        <v>12093.6071229</v>
      </c>
      <c r="F307" s="164" t="n">
        <v>4.62930401067604</v>
      </c>
      <c r="G307" s="164" t="n">
        <v>95.370695989324</v>
      </c>
    </row>
    <row r="308">
      <c r="A308" s="164" t="s">
        <v>205</v>
      </c>
      <c r="B308" s="164" t="s">
        <v>206</v>
      </c>
      <c r="C308" s="164" t="s">
        <v>19</v>
      </c>
      <c r="D308" s="164" t="n">
        <v>18851.3801802</v>
      </c>
      <c r="E308" s="164" t="n">
        <v>224626.1997359</v>
      </c>
      <c r="F308" s="164" t="n">
        <v>7.74255279960315</v>
      </c>
      <c r="G308" s="164" t="n">
        <v>92.2574472003969</v>
      </c>
    </row>
    <row r="309">
      <c r="A309" s="164" t="s">
        <v>207</v>
      </c>
      <c r="B309" s="164" t="s">
        <v>208</v>
      </c>
      <c r="C309" s="164" t="s">
        <v>18</v>
      </c>
      <c r="D309" s="164" t="n">
        <v>74.7531127</v>
      </c>
      <c r="E309" s="164" t="n">
        <v>818.2006688</v>
      </c>
      <c r="F309" s="164" t="n">
        <v>8.37144253697301</v>
      </c>
      <c r="G309" s="164" t="n">
        <v>91.628557463027</v>
      </c>
    </row>
    <row r="310">
      <c r="A310" s="164" t="s">
        <v>207</v>
      </c>
      <c r="B310" s="164" t="s">
        <v>208</v>
      </c>
      <c r="C310" s="164" t="s">
        <v>19</v>
      </c>
      <c r="D310" s="164" t="n">
        <v>6025.5182086</v>
      </c>
      <c r="E310" s="164" t="n">
        <v>70653.4981444</v>
      </c>
      <c r="F310" s="164" t="n">
        <v>7.85810577024213</v>
      </c>
      <c r="G310" s="164" t="n">
        <v>92.1418942297579</v>
      </c>
    </row>
    <row r="311">
      <c r="A311" s="164" t="s">
        <v>209</v>
      </c>
      <c r="B311" s="164" t="s">
        <v>210</v>
      </c>
      <c r="C311" s="164" t="s">
        <v>18</v>
      </c>
      <c r="D311" s="164" t="n">
        <v>91.6530446</v>
      </c>
      <c r="E311" s="164" t="n">
        <v>4466.8787828</v>
      </c>
      <c r="F311" s="164" t="n">
        <v>2.01058253118033</v>
      </c>
      <c r="G311" s="164" t="n">
        <v>97.9894174688197</v>
      </c>
    </row>
    <row r="312">
      <c r="A312" s="164" t="s">
        <v>209</v>
      </c>
      <c r="B312" s="164" t="s">
        <v>210</v>
      </c>
      <c r="C312" s="164" t="s">
        <v>19</v>
      </c>
      <c r="D312" s="164" t="n">
        <v>10736.9128457</v>
      </c>
      <c r="E312" s="164" t="n">
        <v>136989.0025751</v>
      </c>
      <c r="F312" s="164" t="n">
        <v>7.26813085917641</v>
      </c>
      <c r="G312" s="164" t="n">
        <v>92.7318691408236</v>
      </c>
    </row>
    <row r="313">
      <c r="A313" s="164" t="s">
        <v>211</v>
      </c>
      <c r="B313" s="164" t="s">
        <v>212</v>
      </c>
      <c r="C313" s="164" t="s">
        <v>18</v>
      </c>
      <c r="D313" s="164" t="n">
        <v>340.5279467</v>
      </c>
      <c r="E313" s="164" t="n">
        <v>9113.2655182</v>
      </c>
      <c r="F313" s="164" t="n">
        <v>3.60202439332222</v>
      </c>
      <c r="G313" s="164" t="n">
        <v>96.3979756066778</v>
      </c>
    </row>
    <row r="314">
      <c r="A314" s="164" t="s">
        <v>211</v>
      </c>
      <c r="B314" s="164" t="s">
        <v>212</v>
      </c>
      <c r="C314" s="164" t="s">
        <v>19</v>
      </c>
      <c r="D314" s="164" t="n">
        <v>10297.2473673</v>
      </c>
      <c r="E314" s="164" t="n">
        <v>102774.3546755</v>
      </c>
      <c r="F314" s="164" t="n">
        <v>9.10683777470693</v>
      </c>
      <c r="G314" s="164" t="n">
        <v>90.8931622252931</v>
      </c>
    </row>
    <row r="315">
      <c r="A315" s="164" t="s">
        <v>213</v>
      </c>
      <c r="B315" s="164" t="s">
        <v>214</v>
      </c>
      <c r="C315" s="164" t="s">
        <v>18</v>
      </c>
      <c r="D315" s="164" t="n">
        <v>428.2549042</v>
      </c>
      <c r="E315" s="164" t="n">
        <v>4398.5444687</v>
      </c>
      <c r="F315" s="164" t="n">
        <v>8.87244053698257</v>
      </c>
      <c r="G315" s="164" t="n">
        <v>91.1275594630174</v>
      </c>
    </row>
    <row r="316">
      <c r="A316" s="164" t="s">
        <v>213</v>
      </c>
      <c r="B316" s="164" t="s">
        <v>214</v>
      </c>
      <c r="C316" s="164" t="s">
        <v>19</v>
      </c>
      <c r="D316" s="164" t="n">
        <v>10229.3126367</v>
      </c>
      <c r="E316" s="164" t="n">
        <v>107820.092009</v>
      </c>
      <c r="F316" s="164" t="n">
        <v>8.66528100450916</v>
      </c>
      <c r="G316" s="164" t="n">
        <v>91.3347189954908</v>
      </c>
    </row>
    <row r="317">
      <c r="A317" s="164" t="s">
        <v>215</v>
      </c>
      <c r="B317" s="164" t="s">
        <v>216</v>
      </c>
      <c r="C317" s="164" t="s">
        <v>18</v>
      </c>
      <c r="D317" s="164" t="n">
        <v>147.6322113</v>
      </c>
      <c r="E317" s="164" t="n">
        <v>1696.2602795</v>
      </c>
      <c r="F317" s="164" t="n">
        <v>8.00655201084677</v>
      </c>
      <c r="G317" s="164" t="n">
        <v>91.9934479891532</v>
      </c>
    </row>
    <row r="318">
      <c r="A318" s="164" t="s">
        <v>215</v>
      </c>
      <c r="B318" s="164" t="s">
        <v>216</v>
      </c>
      <c r="C318" s="164" t="s">
        <v>19</v>
      </c>
      <c r="D318" s="164" t="n">
        <v>5185.9643875</v>
      </c>
      <c r="E318" s="164" t="n">
        <v>22739.1849625</v>
      </c>
      <c r="F318" s="164" t="n">
        <v>18.5709459330072</v>
      </c>
      <c r="G318" s="164" t="n">
        <v>81.4290540669928</v>
      </c>
    </row>
    <row r="319">
      <c r="A319" s="164" t="s">
        <v>217</v>
      </c>
      <c r="B319" s="164" t="s">
        <v>218</v>
      </c>
      <c r="C319" s="164" t="s">
        <v>18</v>
      </c>
      <c r="D319" s="164" t="n">
        <v>92.5817336</v>
      </c>
      <c r="E319" s="164" t="n">
        <v>1352.5450684</v>
      </c>
      <c r="F319" s="164" t="n">
        <v>6.40647820467176</v>
      </c>
      <c r="G319" s="164" t="n">
        <v>93.5935217953282</v>
      </c>
    </row>
    <row r="320">
      <c r="A320" s="164" t="s">
        <v>217</v>
      </c>
      <c r="B320" s="164" t="s">
        <v>218</v>
      </c>
      <c r="C320" s="164" t="s">
        <v>19</v>
      </c>
      <c r="D320" s="164" t="n">
        <v>8928.3661606</v>
      </c>
      <c r="E320" s="164" t="n">
        <v>45539.1322282</v>
      </c>
      <c r="F320" s="164" t="n">
        <v>16.3920988198641</v>
      </c>
      <c r="G320" s="164" t="n">
        <v>83.6079011801359</v>
      </c>
    </row>
    <row r="321">
      <c r="A321" s="164" t="s">
        <v>219</v>
      </c>
      <c r="B321" s="164" t="s">
        <v>220</v>
      </c>
      <c r="C321" s="164" t="s">
        <v>18</v>
      </c>
      <c r="D321" s="164" t="n">
        <v>85.0845043</v>
      </c>
      <c r="E321" s="164" t="n">
        <v>441.4591756</v>
      </c>
      <c r="F321" s="164" t="n">
        <v>16.1590590767625</v>
      </c>
      <c r="G321" s="164" t="n">
        <v>83.8409409232375</v>
      </c>
    </row>
    <row r="322">
      <c r="A322" s="164" t="s">
        <v>219</v>
      </c>
      <c r="B322" s="164" t="s">
        <v>220</v>
      </c>
      <c r="C322" s="164" t="s">
        <v>19</v>
      </c>
      <c r="D322" s="164" t="n">
        <v>4295.176425</v>
      </c>
      <c r="E322" s="164" t="n">
        <v>21574.515601</v>
      </c>
      <c r="F322" s="164" t="n">
        <v>16.6031216014601</v>
      </c>
      <c r="G322" s="164" t="n">
        <v>83.3968783985399</v>
      </c>
    </row>
    <row r="323">
      <c r="A323" s="164" t="s">
        <v>221</v>
      </c>
      <c r="B323" s="164" t="s">
        <v>222</v>
      </c>
      <c r="C323" s="164" t="s">
        <v>18</v>
      </c>
      <c r="D323" s="164" t="n">
        <v>1957.6646296</v>
      </c>
      <c r="E323" s="164" t="n">
        <v>3625.9144389</v>
      </c>
      <c r="F323" s="164" t="n">
        <v>35.061106963529</v>
      </c>
      <c r="G323" s="164" t="n">
        <v>64.938893036471</v>
      </c>
    </row>
    <row r="324">
      <c r="A324" s="164" t="s">
        <v>221</v>
      </c>
      <c r="B324" s="164" t="s">
        <v>222</v>
      </c>
      <c r="C324" s="164" t="s">
        <v>19</v>
      </c>
      <c r="D324" s="164" t="n">
        <v>24421.1073556</v>
      </c>
      <c r="E324" s="164" t="n">
        <v>85455.7178015</v>
      </c>
      <c r="F324" s="164" t="n">
        <v>22.2258946057853</v>
      </c>
      <c r="G324" s="164" t="n">
        <v>77.7741053942147</v>
      </c>
    </row>
    <row r="325">
      <c r="A325" s="164" t="s">
        <v>223</v>
      </c>
      <c r="B325" s="164" t="s">
        <v>224</v>
      </c>
      <c r="C325" s="164" t="s">
        <v>18</v>
      </c>
      <c r="D325" s="164" t="n">
        <v>638.0538379</v>
      </c>
      <c r="E325" s="164" t="n">
        <v>5027.4836245</v>
      </c>
      <c r="F325" s="164" t="n">
        <v>11.2620178073928</v>
      </c>
      <c r="G325" s="164" t="n">
        <v>88.7379821926072</v>
      </c>
    </row>
    <row r="326">
      <c r="A326" s="164" t="s">
        <v>223</v>
      </c>
      <c r="B326" s="164" t="s">
        <v>224</v>
      </c>
      <c r="C326" s="164" t="s">
        <v>19</v>
      </c>
      <c r="D326" s="164" t="n">
        <v>8414.4005103</v>
      </c>
      <c r="E326" s="164" t="n">
        <v>34234.8265961</v>
      </c>
      <c r="F326" s="164" t="n">
        <v>19.7293153503298</v>
      </c>
      <c r="G326" s="164" t="n">
        <v>80.2706846496702</v>
      </c>
    </row>
    <row r="327">
      <c r="A327" s="164" t="s">
        <v>225</v>
      </c>
      <c r="B327" s="164" t="s">
        <v>226</v>
      </c>
      <c r="C327" s="164" t="s">
        <v>18</v>
      </c>
      <c r="D327" s="164" t="n">
        <v>256.8369979</v>
      </c>
      <c r="E327" s="164" t="n">
        <v>3366.8176956</v>
      </c>
      <c r="F327" s="164" t="n">
        <v>7.08778897616007</v>
      </c>
      <c r="G327" s="164" t="n">
        <v>92.9122110238399</v>
      </c>
    </row>
    <row r="328">
      <c r="A328" s="164" t="s">
        <v>225</v>
      </c>
      <c r="B328" s="164" t="s">
        <v>226</v>
      </c>
      <c r="C328" s="164" t="s">
        <v>19</v>
      </c>
      <c r="D328" s="164" t="n">
        <v>3597.5851224</v>
      </c>
      <c r="E328" s="164" t="n">
        <v>47685.0468332</v>
      </c>
      <c r="F328" s="164" t="n">
        <v>7.01521155449813</v>
      </c>
      <c r="G328" s="164" t="n">
        <v>92.9847884455019</v>
      </c>
    </row>
    <row r="329">
      <c r="A329" s="164" t="s">
        <v>227</v>
      </c>
      <c r="B329" s="164" t="s">
        <v>228</v>
      </c>
      <c r="C329" s="164" t="s">
        <v>18</v>
      </c>
      <c r="D329" s="164" t="n">
        <v>3225.8345766</v>
      </c>
      <c r="E329" s="164" t="n">
        <v>11394.1532149</v>
      </c>
      <c r="F329" s="164" t="n">
        <v>22.0645504127951</v>
      </c>
      <c r="G329" s="164" t="n">
        <v>77.9354495872049</v>
      </c>
    </row>
    <row r="330">
      <c r="A330" s="164" t="s">
        <v>227</v>
      </c>
      <c r="B330" s="164" t="s">
        <v>228</v>
      </c>
      <c r="C330" s="164" t="s">
        <v>19</v>
      </c>
      <c r="D330" s="164" t="n">
        <v>17101.0464455</v>
      </c>
      <c r="E330" s="164" t="n">
        <v>86846.2949957</v>
      </c>
      <c r="F330" s="164" t="n">
        <v>16.4516438885294</v>
      </c>
      <c r="G330" s="164" t="n">
        <v>83.5483561114706</v>
      </c>
    </row>
    <row r="331">
      <c r="A331" s="164" t="s">
        <v>229</v>
      </c>
      <c r="B331" s="164" t="s">
        <v>230</v>
      </c>
      <c r="C331" s="164" t="s">
        <v>18</v>
      </c>
      <c r="D331" s="164" t="n">
        <v>46.7674962</v>
      </c>
      <c r="E331" s="164" t="n">
        <v>673.8045187</v>
      </c>
      <c r="F331" s="164" t="n">
        <v>6.49032924300985</v>
      </c>
      <c r="G331" s="164" t="n">
        <v>93.5096707569902</v>
      </c>
    </row>
    <row r="332">
      <c r="A332" s="164" t="s">
        <v>229</v>
      </c>
      <c r="B332" s="164" t="s">
        <v>230</v>
      </c>
      <c r="C332" s="164" t="s">
        <v>19</v>
      </c>
      <c r="D332" s="164" t="n">
        <v>3501.7776103</v>
      </c>
      <c r="E332" s="164" t="n">
        <v>23607.0451119</v>
      </c>
      <c r="F332" s="164" t="n">
        <v>12.9174831610534</v>
      </c>
      <c r="G332" s="164" t="n">
        <v>87.0825168389466</v>
      </c>
    </row>
    <row r="333">
      <c r="A333" s="164" t="s">
        <v>231</v>
      </c>
      <c r="B333" s="164" t="s">
        <v>232</v>
      </c>
      <c r="C333" s="164" t="s">
        <v>18</v>
      </c>
      <c r="D333" s="164" t="n">
        <v>1285.8459737</v>
      </c>
      <c r="E333" s="164" t="n">
        <v>15179.0521833</v>
      </c>
      <c r="F333" s="164" t="n">
        <v>7.8096199650851</v>
      </c>
      <c r="G333" s="164" t="n">
        <v>92.1903800349149</v>
      </c>
    </row>
    <row r="334">
      <c r="A334" s="164" t="s">
        <v>231</v>
      </c>
      <c r="B334" s="164" t="s">
        <v>232</v>
      </c>
      <c r="C334" s="164" t="s">
        <v>19</v>
      </c>
      <c r="D334" s="164" t="n">
        <v>14739.5419626</v>
      </c>
      <c r="E334" s="164" t="n">
        <v>140621.8461983</v>
      </c>
      <c r="F334" s="164" t="n">
        <v>9.48726201347725</v>
      </c>
      <c r="G334" s="164" t="n">
        <v>90.5127379865228</v>
      </c>
    </row>
    <row r="335">
      <c r="A335" s="164" t="s">
        <v>233</v>
      </c>
      <c r="B335" s="164" t="s">
        <v>234</v>
      </c>
      <c r="C335" s="164" t="s">
        <v>18</v>
      </c>
      <c r="D335" s="164" t="n">
        <v>781.7095245</v>
      </c>
      <c r="E335" s="164" t="n">
        <v>13827.8116388</v>
      </c>
      <c r="F335" s="164" t="n">
        <v>5.35068545890266</v>
      </c>
      <c r="G335" s="164" t="n">
        <v>94.6493145410973</v>
      </c>
    </row>
    <row r="336">
      <c r="A336" s="164" t="s">
        <v>233</v>
      </c>
      <c r="B336" s="164" t="s">
        <v>234</v>
      </c>
      <c r="C336" s="164" t="s">
        <v>19</v>
      </c>
      <c r="D336" s="164" t="n">
        <v>19150.6542438</v>
      </c>
      <c r="E336" s="164" t="n">
        <v>170630.5857548</v>
      </c>
      <c r="F336" s="164" t="n">
        <v>10.0909100625232</v>
      </c>
      <c r="G336" s="164" t="n">
        <v>89.9090899374768</v>
      </c>
    </row>
    <row r="337">
      <c r="A337" s="164" t="s">
        <v>235</v>
      </c>
      <c r="B337" s="164" t="s">
        <v>236</v>
      </c>
      <c r="C337" s="164" t="s">
        <v>18</v>
      </c>
      <c r="D337" s="164" t="n">
        <v>836.428459</v>
      </c>
      <c r="E337" s="164" t="n">
        <v>8245.0059093</v>
      </c>
      <c r="F337" s="164" t="n">
        <v>9.21031221587274</v>
      </c>
      <c r="G337" s="164" t="n">
        <v>90.7896877841273</v>
      </c>
    </row>
    <row r="338">
      <c r="A338" s="164" t="s">
        <v>235</v>
      </c>
      <c r="B338" s="164" t="s">
        <v>236</v>
      </c>
      <c r="C338" s="164" t="s">
        <v>19</v>
      </c>
      <c r="D338" s="164" t="n">
        <v>12902.8580158</v>
      </c>
      <c r="E338" s="164" t="n">
        <v>99573.7191177</v>
      </c>
      <c r="F338" s="164" t="n">
        <v>11.4715955487207</v>
      </c>
      <c r="G338" s="164" t="n">
        <v>88.5284044512793</v>
      </c>
    </row>
    <row r="339">
      <c r="A339" s="164" t="s">
        <v>237</v>
      </c>
      <c r="B339" s="164" t="s">
        <v>238</v>
      </c>
      <c r="C339" s="164" t="s">
        <v>18</v>
      </c>
      <c r="D339" s="164" t="n">
        <v>401.4113328</v>
      </c>
      <c r="E339" s="164" t="n">
        <v>6724.1381658</v>
      </c>
      <c r="F339" s="164" t="n">
        <v>5.63340880417528</v>
      </c>
      <c r="G339" s="164" t="n">
        <v>94.3665911958247</v>
      </c>
    </row>
    <row r="340">
      <c r="A340" s="164" t="s">
        <v>237</v>
      </c>
      <c r="B340" s="164" t="s">
        <v>238</v>
      </c>
      <c r="C340" s="164" t="s">
        <v>19</v>
      </c>
      <c r="D340" s="164" t="n">
        <v>9044.7695929</v>
      </c>
      <c r="E340" s="164" t="n">
        <v>78852.6048095</v>
      </c>
      <c r="F340" s="164" t="n">
        <v>10.2901476345499</v>
      </c>
      <c r="G340" s="164" t="n">
        <v>89.7098523654501</v>
      </c>
    </row>
    <row r="341">
      <c r="A341" s="164" t="s">
        <v>239</v>
      </c>
      <c r="B341" s="164" t="s">
        <v>240</v>
      </c>
      <c r="C341" s="164" t="s">
        <v>18</v>
      </c>
      <c r="D341" s="164" t="n">
        <v>60.5722535</v>
      </c>
      <c r="E341" s="164" t="n">
        <v>1603.5542854</v>
      </c>
      <c r="F341" s="164" t="n">
        <v>3.63988267022283</v>
      </c>
      <c r="G341" s="164" t="n">
        <v>96.3601173297772</v>
      </c>
    </row>
    <row r="342">
      <c r="A342" s="164" t="s">
        <v>239</v>
      </c>
      <c r="B342" s="164" t="s">
        <v>240</v>
      </c>
      <c r="C342" s="164" t="s">
        <v>19</v>
      </c>
      <c r="D342" s="164" t="n">
        <v>1167.5789978</v>
      </c>
      <c r="E342" s="164" t="n">
        <v>11833.2616868</v>
      </c>
      <c r="F342" s="164" t="n">
        <v>8.98079613561485</v>
      </c>
      <c r="G342" s="164" t="n">
        <v>91.0192038643852</v>
      </c>
    </row>
    <row r="343">
      <c r="A343" s="164" t="s">
        <v>241</v>
      </c>
      <c r="B343" s="164" t="s">
        <v>242</v>
      </c>
      <c r="C343" s="164" t="s">
        <v>18</v>
      </c>
      <c r="D343" s="164" t="n">
        <v>84.6949654</v>
      </c>
      <c r="E343" s="164" t="n">
        <v>697.70011</v>
      </c>
      <c r="F343" s="164" t="n">
        <v>10.8250892756067</v>
      </c>
      <c r="G343" s="164" t="n">
        <v>89.1749107243933</v>
      </c>
    </row>
    <row r="344">
      <c r="A344" s="164" t="s">
        <v>241</v>
      </c>
      <c r="B344" s="164" t="s">
        <v>242</v>
      </c>
      <c r="C344" s="164" t="s">
        <v>19</v>
      </c>
      <c r="D344" s="164" t="n">
        <v>1003.8217788</v>
      </c>
      <c r="E344" s="164" t="n">
        <v>9533.4309688</v>
      </c>
      <c r="F344" s="164" t="n">
        <v>9.52640885479978</v>
      </c>
      <c r="G344" s="164" t="n">
        <v>90.4735911452002</v>
      </c>
    </row>
    <row r="345">
      <c r="A345" s="164" t="s">
        <v>243</v>
      </c>
      <c r="B345" s="164" t="s">
        <v>244</v>
      </c>
      <c r="C345" s="164" t="s">
        <v>18</v>
      </c>
      <c r="D345" s="164" t="n">
        <v>0</v>
      </c>
      <c r="E345" s="164" t="n">
        <v>911.4628564</v>
      </c>
      <c r="F345" s="164" t="n">
        <v>0</v>
      </c>
      <c r="G345" s="164" t="n">
        <v>100</v>
      </c>
    </row>
    <row r="346">
      <c r="A346" s="164" t="s">
        <v>243</v>
      </c>
      <c r="B346" s="164" t="s">
        <v>244</v>
      </c>
      <c r="C346" s="164" t="s">
        <v>19</v>
      </c>
      <c r="D346" s="164" t="n">
        <v>1457.7911842</v>
      </c>
      <c r="E346" s="164" t="n">
        <v>14253.243746</v>
      </c>
      <c r="F346" s="164" t="n">
        <v>9.27877247219285</v>
      </c>
      <c r="G346" s="164" t="n">
        <v>90.7212275278072</v>
      </c>
    </row>
    <row r="347">
      <c r="A347" s="164" t="s">
        <v>245</v>
      </c>
      <c r="B347" s="164" t="s">
        <v>246</v>
      </c>
      <c r="C347" s="164" t="s">
        <v>18</v>
      </c>
      <c r="D347" s="164" t="n">
        <v>192.6457852</v>
      </c>
      <c r="E347" s="164" t="n">
        <v>1371.7227083</v>
      </c>
      <c r="F347" s="164" t="n">
        <v>12.3146040079719</v>
      </c>
      <c r="G347" s="164" t="n">
        <v>87.6853959920281</v>
      </c>
    </row>
    <row r="348">
      <c r="A348" s="164" t="s">
        <v>245</v>
      </c>
      <c r="B348" s="164" t="s">
        <v>246</v>
      </c>
      <c r="C348" s="164" t="s">
        <v>19</v>
      </c>
      <c r="D348" s="164" t="n">
        <v>1806.6826226</v>
      </c>
      <c r="E348" s="164" t="n">
        <v>14675.1215524</v>
      </c>
      <c r="F348" s="164" t="n">
        <v>10.961679943634</v>
      </c>
      <c r="G348" s="164" t="n">
        <v>89.038320056366</v>
      </c>
    </row>
    <row r="349">
      <c r="A349" s="164" t="s">
        <v>247</v>
      </c>
      <c r="B349" s="164" t="s">
        <v>248</v>
      </c>
      <c r="C349" s="164" t="s">
        <v>18</v>
      </c>
      <c r="D349" s="164" t="n">
        <v>1027.4153494</v>
      </c>
      <c r="E349" s="164" t="n">
        <v>4517.8562082</v>
      </c>
      <c r="F349" s="164" t="n">
        <v>18.5277734143045</v>
      </c>
      <c r="G349" s="164" t="n">
        <v>81.4722265856955</v>
      </c>
    </row>
    <row r="350">
      <c r="A350" s="164" t="s">
        <v>247</v>
      </c>
      <c r="B350" s="164" t="s">
        <v>248</v>
      </c>
      <c r="C350" s="164" t="s">
        <v>19</v>
      </c>
      <c r="D350" s="164" t="n">
        <v>6949.7859133</v>
      </c>
      <c r="E350" s="164" t="n">
        <v>26578.6434536</v>
      </c>
      <c r="F350" s="164" t="n">
        <v>20.7280389941587</v>
      </c>
      <c r="G350" s="164" t="n">
        <v>79.2719610058413</v>
      </c>
    </row>
    <row r="351">
      <c r="A351" s="164" t="s">
        <v>249</v>
      </c>
      <c r="B351" s="164" t="s">
        <v>250</v>
      </c>
      <c r="C351" s="164" t="s">
        <v>18</v>
      </c>
      <c r="D351" s="164" t="n">
        <v>0</v>
      </c>
      <c r="E351" s="164" t="n">
        <v>731.4329729</v>
      </c>
      <c r="F351" s="164" t="n">
        <v>0</v>
      </c>
      <c r="G351" s="164" t="n">
        <v>100</v>
      </c>
    </row>
    <row r="352">
      <c r="A352" s="164" t="s">
        <v>249</v>
      </c>
      <c r="B352" s="164" t="s">
        <v>250</v>
      </c>
      <c r="C352" s="164" t="s">
        <v>19</v>
      </c>
      <c r="D352" s="164" t="n">
        <v>2665.8842797</v>
      </c>
      <c r="E352" s="164" t="n">
        <v>35907.5166501</v>
      </c>
      <c r="F352" s="164" t="n">
        <v>6.91119843062752</v>
      </c>
      <c r="G352" s="164" t="n">
        <v>93.0888015693725</v>
      </c>
    </row>
    <row r="353">
      <c r="A353" s="164" t="s">
        <v>251</v>
      </c>
      <c r="B353" s="164" t="s">
        <v>252</v>
      </c>
      <c r="C353" s="164" t="s">
        <v>18</v>
      </c>
      <c r="D353" s="164" t="n">
        <v>154.9671637</v>
      </c>
      <c r="E353" s="164" t="n">
        <v>211.4699185</v>
      </c>
      <c r="F353" s="164" t="n">
        <v>42.2902515131969</v>
      </c>
      <c r="G353" s="164" t="n">
        <v>57.7097484868031</v>
      </c>
    </row>
    <row r="354">
      <c r="A354" s="164" t="s">
        <v>251</v>
      </c>
      <c r="B354" s="164" t="s">
        <v>252</v>
      </c>
      <c r="C354" s="164" t="s">
        <v>19</v>
      </c>
      <c r="D354" s="164" t="n">
        <v>3266.5091616</v>
      </c>
      <c r="E354" s="164" t="n">
        <v>32465.8465219</v>
      </c>
      <c r="F354" s="164" t="n">
        <v>9.1416003762337</v>
      </c>
      <c r="G354" s="164" t="n">
        <v>90.8583996237663</v>
      </c>
    </row>
    <row r="355">
      <c r="A355" s="164" t="s">
        <v>253</v>
      </c>
      <c r="B355" s="164" t="s">
        <v>254</v>
      </c>
      <c r="C355" s="164" t="s">
        <v>18</v>
      </c>
      <c r="D355" s="164" t="n">
        <v>0</v>
      </c>
      <c r="E355" s="164" t="n">
        <v>108.7617809</v>
      </c>
      <c r="F355" s="164" t="n">
        <v>0</v>
      </c>
      <c r="G355" s="164" t="n">
        <v>100</v>
      </c>
    </row>
    <row r="356">
      <c r="A356" s="164" t="s">
        <v>253</v>
      </c>
      <c r="B356" s="164" t="s">
        <v>254</v>
      </c>
      <c r="C356" s="164" t="s">
        <v>19</v>
      </c>
      <c r="D356" s="164" t="n">
        <v>2084.9222395</v>
      </c>
      <c r="E356" s="164" t="n">
        <v>25511.2825802</v>
      </c>
      <c r="F356" s="164" t="n">
        <v>7.55510496143167</v>
      </c>
      <c r="G356" s="164" t="n">
        <v>92.4448950385683</v>
      </c>
    </row>
    <row r="357">
      <c r="A357" s="164" t="s">
        <v>255</v>
      </c>
      <c r="B357" s="164" t="s">
        <v>256</v>
      </c>
      <c r="C357" s="164" t="s">
        <v>18</v>
      </c>
      <c r="D357" s="164" t="n">
        <v>448.2619767</v>
      </c>
      <c r="E357" s="164" t="n">
        <v>2907.1722239</v>
      </c>
      <c r="F357" s="164" t="n">
        <v>13.3592837737615</v>
      </c>
      <c r="G357" s="164" t="n">
        <v>86.6407162262385</v>
      </c>
    </row>
    <row r="358">
      <c r="A358" s="164" t="s">
        <v>255</v>
      </c>
      <c r="B358" s="164" t="s">
        <v>256</v>
      </c>
      <c r="C358" s="164" t="s">
        <v>19</v>
      </c>
      <c r="D358" s="164" t="n">
        <v>4564.2347867</v>
      </c>
      <c r="E358" s="164" t="n">
        <v>26855.9781952</v>
      </c>
      <c r="F358" s="164" t="n">
        <v>14.5264285424459</v>
      </c>
      <c r="G358" s="164" t="n">
        <v>85.4735714575541</v>
      </c>
    </row>
    <row r="359">
      <c r="A359" s="164" t="s">
        <v>257</v>
      </c>
      <c r="B359" s="164" t="s">
        <v>258</v>
      </c>
      <c r="C359" s="164" t="s">
        <v>18</v>
      </c>
      <c r="D359" s="164" t="n">
        <v>16.6104334</v>
      </c>
      <c r="E359" s="164" t="n">
        <v>92.7516073</v>
      </c>
      <c r="F359" s="164" t="n">
        <v>15.1884815733875</v>
      </c>
      <c r="G359" s="164" t="n">
        <v>84.8115184266125</v>
      </c>
    </row>
    <row r="360">
      <c r="A360" s="164" t="s">
        <v>257</v>
      </c>
      <c r="B360" s="164" t="s">
        <v>258</v>
      </c>
      <c r="C360" s="164" t="s">
        <v>19</v>
      </c>
      <c r="D360" s="164" t="n">
        <v>1763.1203532</v>
      </c>
      <c r="E360" s="164" t="n">
        <v>25627.9723136</v>
      </c>
      <c r="F360" s="164" t="n">
        <v>6.4368383351754</v>
      </c>
      <c r="G360" s="164" t="n">
        <v>93.5631616648246</v>
      </c>
    </row>
    <row r="361">
      <c r="A361" s="164" t="s">
        <v>259</v>
      </c>
      <c r="B361" s="164" t="s">
        <v>260</v>
      </c>
      <c r="C361" s="164" t="s">
        <v>18</v>
      </c>
      <c r="D361" s="164" t="n">
        <v>0</v>
      </c>
      <c r="E361" s="164" t="n">
        <v>40.2134193</v>
      </c>
      <c r="F361" s="164" t="n">
        <v>0</v>
      </c>
      <c r="G361" s="164" t="n">
        <v>100</v>
      </c>
    </row>
    <row r="362">
      <c r="A362" s="164" t="s">
        <v>259</v>
      </c>
      <c r="B362" s="164" t="s">
        <v>260</v>
      </c>
      <c r="C362" s="164" t="s">
        <v>19</v>
      </c>
      <c r="D362" s="164" t="n">
        <v>1261.6901623</v>
      </c>
      <c r="E362" s="164" t="n">
        <v>22230.6945073</v>
      </c>
      <c r="F362" s="164" t="n">
        <v>5.370634697348</v>
      </c>
      <c r="G362" s="164" t="n">
        <v>94.629365302652</v>
      </c>
    </row>
    <row r="363">
      <c r="A363" s="164" t="s">
        <v>261</v>
      </c>
      <c r="B363" s="164" t="s">
        <v>262</v>
      </c>
      <c r="C363" s="164" t="s">
        <v>18</v>
      </c>
      <c r="D363" s="164" t="n">
        <v>0</v>
      </c>
      <c r="E363" s="164" t="n">
        <v>65.972811</v>
      </c>
      <c r="F363" s="164" t="n">
        <v>0</v>
      </c>
      <c r="G363" s="164" t="n">
        <v>100</v>
      </c>
    </row>
    <row r="364">
      <c r="A364" s="164" t="s">
        <v>261</v>
      </c>
      <c r="B364" s="164" t="s">
        <v>262</v>
      </c>
      <c r="C364" s="164" t="s">
        <v>19</v>
      </c>
      <c r="D364" s="164" t="n">
        <v>2272.8448456</v>
      </c>
      <c r="E364" s="164" t="n">
        <v>40040.3348063</v>
      </c>
      <c r="F364" s="164" t="n">
        <v>5.37148204010696</v>
      </c>
      <c r="G364" s="164" t="n">
        <v>94.628517959893</v>
      </c>
    </row>
    <row r="365">
      <c r="A365" s="164" t="s">
        <v>263</v>
      </c>
      <c r="B365" s="164" t="s">
        <v>264</v>
      </c>
      <c r="C365" s="164" t="s">
        <v>18</v>
      </c>
      <c r="D365" s="164" t="n">
        <v>0</v>
      </c>
      <c r="E365" s="164" t="n">
        <v>51.2065344</v>
      </c>
      <c r="F365" s="164" t="n">
        <v>0</v>
      </c>
      <c r="G365" s="164" t="n">
        <v>100</v>
      </c>
    </row>
    <row r="366">
      <c r="A366" s="164" t="s">
        <v>263</v>
      </c>
      <c r="B366" s="164" t="s">
        <v>264</v>
      </c>
      <c r="C366" s="164" t="s">
        <v>19</v>
      </c>
      <c r="D366" s="164" t="n">
        <v>2716.5500196</v>
      </c>
      <c r="E366" s="164" t="n">
        <v>43128.767169</v>
      </c>
      <c r="F366" s="164" t="n">
        <v>5.92546891632261</v>
      </c>
      <c r="G366" s="164" t="n">
        <v>94.0745310836774</v>
      </c>
    </row>
    <row r="367">
      <c r="A367" s="164" t="s">
        <v>265</v>
      </c>
      <c r="B367" s="164" t="s">
        <v>266</v>
      </c>
      <c r="C367" s="164" t="s">
        <v>18</v>
      </c>
      <c r="D367" s="164" t="n">
        <v>16.4264549</v>
      </c>
      <c r="E367" s="164" t="n">
        <v>69.6257807</v>
      </c>
      <c r="F367" s="164" t="n">
        <v>19.0889345122371</v>
      </c>
      <c r="G367" s="164" t="n">
        <v>80.9110654877629</v>
      </c>
    </row>
    <row r="368">
      <c r="A368" s="164" t="s">
        <v>265</v>
      </c>
      <c r="B368" s="164" t="s">
        <v>266</v>
      </c>
      <c r="C368" s="164" t="s">
        <v>19</v>
      </c>
      <c r="D368" s="164" t="n">
        <v>1286.6172214</v>
      </c>
      <c r="E368" s="164" t="n">
        <v>40026.8710193</v>
      </c>
      <c r="F368" s="164" t="n">
        <v>3.11427883771017</v>
      </c>
      <c r="G368" s="164" t="n">
        <v>96.8857211622898</v>
      </c>
    </row>
    <row r="369">
      <c r="A369" s="164" t="s">
        <v>267</v>
      </c>
      <c r="B369" s="164" t="s">
        <v>268</v>
      </c>
      <c r="C369" s="164" t="s">
        <v>18</v>
      </c>
      <c r="D369" s="164" t="n">
        <v>3.5488381</v>
      </c>
      <c r="E369" s="164" t="n">
        <v>73.5221978</v>
      </c>
      <c r="F369" s="164" t="n">
        <v>4.60463267238893</v>
      </c>
      <c r="G369" s="164" t="n">
        <v>95.3953673276111</v>
      </c>
    </row>
    <row r="370">
      <c r="A370" s="164" t="s">
        <v>267</v>
      </c>
      <c r="B370" s="164" t="s">
        <v>268</v>
      </c>
      <c r="C370" s="164" t="s">
        <v>19</v>
      </c>
      <c r="D370" s="164" t="n">
        <v>1048.7541515</v>
      </c>
      <c r="E370" s="164" t="n">
        <v>9846.2514761</v>
      </c>
      <c r="F370" s="164" t="n">
        <v>9.62600835049797</v>
      </c>
      <c r="G370" s="164" t="n">
        <v>90.373991649502</v>
      </c>
    </row>
    <row r="371">
      <c r="A371" s="164" t="s">
        <v>269</v>
      </c>
      <c r="B371" s="164" t="s">
        <v>270</v>
      </c>
      <c r="C371" s="164" t="s">
        <v>18</v>
      </c>
      <c r="D371" s="164" t="n">
        <v>60.3251138</v>
      </c>
      <c r="E371" s="164" t="n">
        <v>2806.2511894</v>
      </c>
      <c r="F371" s="164" t="n">
        <v>2.10443077104413</v>
      </c>
      <c r="G371" s="164" t="n">
        <v>97.8955692289559</v>
      </c>
    </row>
    <row r="372">
      <c r="A372" s="164" t="s">
        <v>269</v>
      </c>
      <c r="B372" s="164" t="s">
        <v>270</v>
      </c>
      <c r="C372" s="164" t="s">
        <v>19</v>
      </c>
      <c r="D372" s="164" t="n">
        <v>17653.7490606</v>
      </c>
      <c r="E372" s="164" t="n">
        <v>143220.3986836</v>
      </c>
      <c r="F372" s="164" t="n">
        <v>10.9736395239032</v>
      </c>
      <c r="G372" s="164" t="n">
        <v>89.0263604760968</v>
      </c>
    </row>
    <row r="373">
      <c r="A373" s="164" t="s">
        <v>271</v>
      </c>
      <c r="B373" s="164" t="s">
        <v>272</v>
      </c>
      <c r="C373" s="164" t="s">
        <v>18</v>
      </c>
      <c r="D373" s="164" t="n">
        <v>0</v>
      </c>
      <c r="E373" s="164" t="n">
        <v>88.9290759</v>
      </c>
      <c r="F373" s="164" t="n">
        <v>0</v>
      </c>
      <c r="G373" s="164" t="n">
        <v>100</v>
      </c>
    </row>
    <row r="374">
      <c r="A374" s="164" t="s">
        <v>271</v>
      </c>
      <c r="B374" s="164" t="s">
        <v>272</v>
      </c>
      <c r="C374" s="164" t="s">
        <v>19</v>
      </c>
      <c r="D374" s="164" t="n">
        <v>5006.338888</v>
      </c>
      <c r="E374" s="164" t="n">
        <v>85730.0458915</v>
      </c>
      <c r="F374" s="164" t="n">
        <v>5.51745465742986</v>
      </c>
      <c r="G374" s="164" t="n">
        <v>94.4825453425701</v>
      </c>
    </row>
    <row r="375">
      <c r="A375" s="164" t="s">
        <v>273</v>
      </c>
      <c r="B375" s="164" t="s">
        <v>274</v>
      </c>
      <c r="C375" s="164" t="s">
        <v>18</v>
      </c>
      <c r="D375" s="164" t="n">
        <v>45.4759448</v>
      </c>
      <c r="E375" s="164" t="n">
        <v>464.4748805</v>
      </c>
      <c r="F375" s="164" t="n">
        <v>8.91771177608093</v>
      </c>
      <c r="G375" s="164" t="n">
        <v>91.0822882239191</v>
      </c>
    </row>
    <row r="376">
      <c r="A376" s="164" t="s">
        <v>273</v>
      </c>
      <c r="B376" s="164" t="s">
        <v>274</v>
      </c>
      <c r="C376" s="164" t="s">
        <v>19</v>
      </c>
      <c r="D376" s="164" t="n">
        <v>1988.9445002</v>
      </c>
      <c r="E376" s="164" t="n">
        <v>31905.6376099</v>
      </c>
      <c r="F376" s="164" t="n">
        <v>5.86803074821604</v>
      </c>
      <c r="G376" s="164" t="n">
        <v>94.1319692517839</v>
      </c>
    </row>
    <row r="377">
      <c r="A377" s="164" t="s">
        <v>275</v>
      </c>
      <c r="B377" s="164" t="s">
        <v>276</v>
      </c>
      <c r="C377" s="164" t="s">
        <v>18</v>
      </c>
      <c r="D377" s="164" t="n">
        <v>25.876206</v>
      </c>
      <c r="E377" s="164" t="n">
        <v>529.1661956</v>
      </c>
      <c r="F377" s="164" t="n">
        <v>4.66202328424056</v>
      </c>
      <c r="G377" s="164" t="n">
        <v>95.3379767157594</v>
      </c>
    </row>
    <row r="378">
      <c r="A378" s="164" t="s">
        <v>275</v>
      </c>
      <c r="B378" s="164" t="s">
        <v>276</v>
      </c>
      <c r="C378" s="164" t="s">
        <v>19</v>
      </c>
      <c r="D378" s="164" t="n">
        <v>7609.5530549</v>
      </c>
      <c r="E378" s="164" t="n">
        <v>45271.8637133</v>
      </c>
      <c r="F378" s="164" t="n">
        <v>14.3898433891355</v>
      </c>
      <c r="G378" s="164" t="n">
        <v>85.6101566108645</v>
      </c>
    </row>
    <row r="379">
      <c r="A379" s="164" t="s">
        <v>277</v>
      </c>
      <c r="B379" s="164" t="s">
        <v>278</v>
      </c>
      <c r="C379" s="164" t="s">
        <v>18</v>
      </c>
      <c r="D379" s="164" t="n">
        <v>218.4973321</v>
      </c>
      <c r="E379" s="164" t="n">
        <v>993.1310083</v>
      </c>
      <c r="F379" s="164" t="n">
        <v>18.0333626091865</v>
      </c>
      <c r="G379" s="164" t="n">
        <v>81.9666373908135</v>
      </c>
    </row>
    <row r="380">
      <c r="A380" s="164" t="s">
        <v>277</v>
      </c>
      <c r="B380" s="164" t="s">
        <v>278</v>
      </c>
      <c r="C380" s="164" t="s">
        <v>19</v>
      </c>
      <c r="D380" s="164" t="n">
        <v>13458.0885001</v>
      </c>
      <c r="E380" s="164" t="n">
        <v>51944.9815165</v>
      </c>
      <c r="F380" s="164" t="n">
        <v>20.5771510369226</v>
      </c>
      <c r="G380" s="164" t="n">
        <v>79.4228489630774</v>
      </c>
    </row>
    <row r="381">
      <c r="A381" s="164" t="s">
        <v>279</v>
      </c>
      <c r="B381" s="164" t="s">
        <v>280</v>
      </c>
      <c r="C381" s="164" t="s">
        <v>18</v>
      </c>
      <c r="D381" s="164" t="n">
        <v>0</v>
      </c>
      <c r="E381" s="164" t="n">
        <v>111.3404262</v>
      </c>
      <c r="F381" s="164" t="n">
        <v>0</v>
      </c>
      <c r="G381" s="164" t="n">
        <v>100</v>
      </c>
    </row>
    <row r="382">
      <c r="A382" s="164" t="s">
        <v>279</v>
      </c>
      <c r="B382" s="164" t="s">
        <v>280</v>
      </c>
      <c r="C382" s="164" t="s">
        <v>19</v>
      </c>
      <c r="D382" s="164" t="n">
        <v>1879.3237493</v>
      </c>
      <c r="E382" s="164" t="n">
        <v>39880.7451427</v>
      </c>
      <c r="F382" s="164" t="n">
        <v>4.50028891034714</v>
      </c>
      <c r="G382" s="164" t="n">
        <v>95.4997110896529</v>
      </c>
    </row>
    <row r="383">
      <c r="A383" s="164" t="s">
        <v>281</v>
      </c>
      <c r="B383" s="164" t="s">
        <v>282</v>
      </c>
      <c r="C383" s="164" t="s">
        <v>18</v>
      </c>
      <c r="D383" s="164" t="n">
        <v>140.2945369</v>
      </c>
      <c r="E383" s="164" t="n">
        <v>687.7043825</v>
      </c>
      <c r="F383" s="164" t="n">
        <v>16.9438067626541</v>
      </c>
      <c r="G383" s="164" t="n">
        <v>83.0561932373459</v>
      </c>
    </row>
    <row r="384">
      <c r="A384" s="164" t="s">
        <v>281</v>
      </c>
      <c r="B384" s="164" t="s">
        <v>282</v>
      </c>
      <c r="C384" s="164" t="s">
        <v>19</v>
      </c>
      <c r="D384" s="164" t="n">
        <v>1562.0314687</v>
      </c>
      <c r="E384" s="164" t="n">
        <v>14907.699928</v>
      </c>
      <c r="F384" s="164" t="n">
        <v>9.48425588175033</v>
      </c>
      <c r="G384" s="164" t="n">
        <v>90.5157441182497</v>
      </c>
    </row>
    <row r="385">
      <c r="A385" s="164" t="s">
        <v>283</v>
      </c>
      <c r="B385" s="164" t="s">
        <v>284</v>
      </c>
      <c r="C385" s="164" t="s">
        <v>18</v>
      </c>
      <c r="D385" s="164" t="n">
        <v>0</v>
      </c>
      <c r="E385" s="164" t="n">
        <v>867.5487731</v>
      </c>
      <c r="F385" s="164" t="n">
        <v>0</v>
      </c>
      <c r="G385" s="164" t="n">
        <v>100</v>
      </c>
    </row>
    <row r="386">
      <c r="A386" s="164" t="s">
        <v>283</v>
      </c>
      <c r="B386" s="164" t="s">
        <v>284</v>
      </c>
      <c r="C386" s="164" t="s">
        <v>19</v>
      </c>
      <c r="D386" s="164" t="n">
        <v>4712.0336591</v>
      </c>
      <c r="E386" s="164" t="n">
        <v>58587.3744241</v>
      </c>
      <c r="F386" s="164" t="n">
        <v>7.44404063448201</v>
      </c>
      <c r="G386" s="164" t="n">
        <v>92.555959365518</v>
      </c>
    </row>
    <row r="387">
      <c r="A387" s="164" t="s">
        <v>285</v>
      </c>
      <c r="B387" s="164" t="s">
        <v>286</v>
      </c>
      <c r="C387" s="164" t="s">
        <v>18</v>
      </c>
      <c r="D387" s="164" t="n">
        <v>991.3504267</v>
      </c>
      <c r="E387" s="164" t="n">
        <v>13072.0022677</v>
      </c>
      <c r="F387" s="164" t="n">
        <v>7.04917560017359</v>
      </c>
      <c r="G387" s="164" t="n">
        <v>92.9508243998264</v>
      </c>
    </row>
    <row r="388">
      <c r="A388" s="164" t="s">
        <v>285</v>
      </c>
      <c r="B388" s="164" t="s">
        <v>286</v>
      </c>
      <c r="C388" s="164" t="s">
        <v>19</v>
      </c>
      <c r="D388" s="164" t="n">
        <v>4312.7087611</v>
      </c>
      <c r="E388" s="164" t="n">
        <v>48538.736905</v>
      </c>
      <c r="F388" s="164" t="n">
        <v>8.16005826661097</v>
      </c>
      <c r="G388" s="164" t="n">
        <v>91.839941733389</v>
      </c>
    </row>
    <row r="389">
      <c r="A389" s="164" t="s">
        <v>287</v>
      </c>
      <c r="B389" s="164" t="s">
        <v>288</v>
      </c>
      <c r="C389" s="164" t="s">
        <v>18</v>
      </c>
      <c r="D389" s="164" t="n">
        <v>197.0953042</v>
      </c>
      <c r="E389" s="164" t="n">
        <v>5782.021904</v>
      </c>
      <c r="F389" s="164" t="n">
        <v>3.29639472411907</v>
      </c>
      <c r="G389" s="164" t="n">
        <v>96.7036052758809</v>
      </c>
    </row>
    <row r="390">
      <c r="A390" s="164" t="s">
        <v>287</v>
      </c>
      <c r="B390" s="164" t="s">
        <v>288</v>
      </c>
      <c r="C390" s="164" t="s">
        <v>19</v>
      </c>
      <c r="D390" s="164" t="n">
        <v>3291.9339656</v>
      </c>
      <c r="E390" s="164" t="n">
        <v>38862.5943752</v>
      </c>
      <c r="F390" s="164" t="n">
        <v>7.80920602167868</v>
      </c>
      <c r="G390" s="164" t="n">
        <v>92.1907939783213</v>
      </c>
    </row>
    <row r="391">
      <c r="A391" s="164" t="s">
        <v>289</v>
      </c>
      <c r="B391" s="164" t="s">
        <v>290</v>
      </c>
      <c r="C391" s="164" t="s">
        <v>18</v>
      </c>
      <c r="D391" s="164" t="n">
        <v>0</v>
      </c>
      <c r="E391" s="164" t="n">
        <v>199.6647349</v>
      </c>
      <c r="F391" s="164" t="n">
        <v>0</v>
      </c>
      <c r="G391" s="164" t="n">
        <v>100</v>
      </c>
    </row>
    <row r="392">
      <c r="A392" s="164" t="s">
        <v>289</v>
      </c>
      <c r="B392" s="164" t="s">
        <v>290</v>
      </c>
      <c r="C392" s="164" t="s">
        <v>19</v>
      </c>
      <c r="D392" s="164" t="n">
        <v>836.9151851</v>
      </c>
      <c r="E392" s="164" t="n">
        <v>16401.6111682</v>
      </c>
      <c r="F392" s="164" t="n">
        <v>4.8549114230973</v>
      </c>
      <c r="G392" s="164" t="n">
        <v>95.1450885769027</v>
      </c>
    </row>
    <row r="393">
      <c r="A393" s="164" t="s">
        <v>291</v>
      </c>
      <c r="B393" s="164" t="s">
        <v>292</v>
      </c>
      <c r="C393" s="164" t="s">
        <v>18</v>
      </c>
      <c r="D393" s="164" t="n">
        <v>56.7826909</v>
      </c>
      <c r="E393" s="164" t="n">
        <v>717.5350646</v>
      </c>
      <c r="F393" s="164" t="n">
        <v>7.33325440320476</v>
      </c>
      <c r="G393" s="164" t="n">
        <v>92.6667455967952</v>
      </c>
    </row>
    <row r="394">
      <c r="A394" s="164" t="s">
        <v>291</v>
      </c>
      <c r="B394" s="164" t="s">
        <v>292</v>
      </c>
      <c r="C394" s="164" t="s">
        <v>19</v>
      </c>
      <c r="D394" s="164" t="n">
        <v>1556.0287148</v>
      </c>
      <c r="E394" s="164" t="n">
        <v>23455.5850282</v>
      </c>
      <c r="F394" s="164" t="n">
        <v>6.2212247909653</v>
      </c>
      <c r="G394" s="164" t="n">
        <v>93.7787752090347</v>
      </c>
    </row>
    <row r="395">
      <c r="A395" s="164" t="s">
        <v>293</v>
      </c>
      <c r="B395" s="164" t="s">
        <v>294</v>
      </c>
      <c r="C395" s="164" t="s">
        <v>18</v>
      </c>
      <c r="D395" s="164" t="n">
        <v>961.0116905</v>
      </c>
      <c r="E395" s="164" t="n">
        <v>6202.2432641</v>
      </c>
      <c r="F395" s="164" t="n">
        <v>13.4158521034194</v>
      </c>
      <c r="G395" s="164" t="n">
        <v>86.5841478965806</v>
      </c>
    </row>
    <row r="396">
      <c r="A396" s="164" t="s">
        <v>293</v>
      </c>
      <c r="B396" s="164" t="s">
        <v>294</v>
      </c>
      <c r="C396" s="164" t="s">
        <v>19</v>
      </c>
      <c r="D396" s="164" t="n">
        <v>8053.2371473</v>
      </c>
      <c r="E396" s="164" t="n">
        <v>34612.7798794</v>
      </c>
      <c r="F396" s="164" t="n">
        <v>18.8750619544833</v>
      </c>
      <c r="G396" s="164" t="n">
        <v>81.1249380455167</v>
      </c>
    </row>
    <row r="397">
      <c r="A397" s="164" t="s">
        <v>295</v>
      </c>
      <c r="B397" s="164" t="s">
        <v>296</v>
      </c>
      <c r="C397" s="164" t="s">
        <v>18</v>
      </c>
      <c r="D397" s="164" t="n">
        <v>27.7049657</v>
      </c>
      <c r="E397" s="164" t="n">
        <v>661.7569744</v>
      </c>
      <c r="F397" s="164" t="n">
        <v>4.018345914204</v>
      </c>
      <c r="G397" s="164" t="n">
        <v>95.981654085796</v>
      </c>
    </row>
    <row r="398">
      <c r="A398" s="164" t="s">
        <v>295</v>
      </c>
      <c r="B398" s="164" t="s">
        <v>296</v>
      </c>
      <c r="C398" s="164" t="s">
        <v>19</v>
      </c>
      <c r="D398" s="164" t="n">
        <v>6457.6663549</v>
      </c>
      <c r="E398" s="164" t="n">
        <v>64727.2954461</v>
      </c>
      <c r="F398" s="164" t="n">
        <v>9.07167215029577</v>
      </c>
      <c r="G398" s="164" t="n">
        <v>90.9283278497042</v>
      </c>
    </row>
    <row r="399">
      <c r="A399" s="164" t="s">
        <v>297</v>
      </c>
      <c r="B399" s="164" t="s">
        <v>298</v>
      </c>
      <c r="C399" s="164" t="s">
        <v>18</v>
      </c>
      <c r="D399" s="164" t="n">
        <v>0</v>
      </c>
      <c r="E399" s="164" t="n">
        <v>380.1632032</v>
      </c>
      <c r="F399" s="164" t="n">
        <v>0</v>
      </c>
      <c r="G399" s="164" t="n">
        <v>100</v>
      </c>
    </row>
    <row r="400">
      <c r="A400" s="164" t="s">
        <v>297</v>
      </c>
      <c r="B400" s="164" t="s">
        <v>298</v>
      </c>
      <c r="C400" s="164" t="s">
        <v>19</v>
      </c>
      <c r="D400" s="164" t="n">
        <v>2777.8505544</v>
      </c>
      <c r="E400" s="164" t="n">
        <v>68002.8637674</v>
      </c>
      <c r="F400" s="164" t="n">
        <v>3.92458677623778</v>
      </c>
      <c r="G400" s="164" t="n">
        <v>96.0754132237622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507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65" t="s">
        <v>74</v>
      </c>
      <c r="B411" s="165" t="s">
        <v>75</v>
      </c>
      <c r="C411" s="165" t="s">
        <v>18</v>
      </c>
      <c r="D411" s="165" t="n">
        <v>1.18107</v>
      </c>
      <c r="E411" s="165" t="n">
        <v>28.3456796</v>
      </c>
      <c r="F411" s="165" t="n">
        <v>4.00000005418815</v>
      </c>
      <c r="G411" s="165" t="n">
        <v>95.9999999458118</v>
      </c>
    </row>
    <row r="412">
      <c r="A412" s="165" t="s">
        <v>74</v>
      </c>
      <c r="B412" s="165" t="s">
        <v>75</v>
      </c>
      <c r="C412" s="165" t="s">
        <v>19</v>
      </c>
      <c r="D412" s="165" t="n">
        <v>8.26749</v>
      </c>
      <c r="E412" s="165" t="n">
        <v>393.6095171</v>
      </c>
      <c r="F412" s="165" t="n">
        <v>2.05721896349815</v>
      </c>
      <c r="G412" s="165" t="n">
        <v>97.9427810365019</v>
      </c>
    </row>
    <row r="413">
      <c r="A413" s="165" t="s">
        <v>76</v>
      </c>
      <c r="B413" s="165" t="s">
        <v>77</v>
      </c>
      <c r="C413" s="165" t="s">
        <v>18</v>
      </c>
      <c r="D413" s="165" t="n">
        <v>5.0954775</v>
      </c>
      <c r="E413" s="165" t="n">
        <v>127.3869375</v>
      </c>
      <c r="F413" s="165" t="n">
        <v>3.84615384615385</v>
      </c>
      <c r="G413" s="165" t="n">
        <v>96.1538461538462</v>
      </c>
    </row>
    <row r="414">
      <c r="A414" s="165" t="s">
        <v>76</v>
      </c>
      <c r="B414" s="165" t="s">
        <v>77</v>
      </c>
      <c r="C414" s="165" t="s">
        <v>19</v>
      </c>
      <c r="D414" s="165" t="n">
        <v>25.4773875</v>
      </c>
      <c r="E414" s="165" t="n">
        <v>752.4321775</v>
      </c>
      <c r="F414" s="165" t="n">
        <v>3.27510917030568</v>
      </c>
      <c r="G414" s="165" t="n">
        <v>96.7248908296943</v>
      </c>
    </row>
    <row r="415">
      <c r="A415" s="165" t="s">
        <v>78</v>
      </c>
      <c r="B415" s="165" t="s">
        <v>79</v>
      </c>
      <c r="C415" s="165" t="s">
        <v>18</v>
      </c>
      <c r="D415" s="165" t="n">
        <v>8.3215415</v>
      </c>
      <c r="E415" s="165" t="n">
        <v>240.7672787</v>
      </c>
      <c r="F415" s="165" t="n">
        <v>3.34079285185036</v>
      </c>
      <c r="G415" s="165" t="n">
        <v>96.6592071481496</v>
      </c>
    </row>
    <row r="416">
      <c r="A416" s="165" t="s">
        <v>78</v>
      </c>
      <c r="B416" s="165" t="s">
        <v>79</v>
      </c>
      <c r="C416" s="165" t="s">
        <v>19</v>
      </c>
      <c r="D416" s="165" t="n">
        <v>11.1525493</v>
      </c>
      <c r="E416" s="165" t="n">
        <v>520.534211</v>
      </c>
      <c r="F416" s="165" t="n">
        <v>2.09757890034863</v>
      </c>
      <c r="G416" s="165" t="n">
        <v>97.9024210996514</v>
      </c>
    </row>
    <row r="417">
      <c r="A417" s="165" t="s">
        <v>80</v>
      </c>
      <c r="B417" s="165" t="s">
        <v>81</v>
      </c>
      <c r="C417" s="165" t="s">
        <v>18</v>
      </c>
      <c r="D417" s="165" t="n">
        <v>1.5853659</v>
      </c>
      <c r="E417" s="165" t="n">
        <v>19.0243908</v>
      </c>
      <c r="F417" s="165" t="n">
        <v>7.69230769230769</v>
      </c>
      <c r="G417" s="165" t="n">
        <v>92.3076923076923</v>
      </c>
    </row>
    <row r="418">
      <c r="A418" s="165" t="s">
        <v>80</v>
      </c>
      <c r="B418" s="165" t="s">
        <v>81</v>
      </c>
      <c r="C418" s="165" t="s">
        <v>19</v>
      </c>
      <c r="D418" s="165" t="n">
        <v>0</v>
      </c>
      <c r="E418" s="165" t="n">
        <v>26.9512203</v>
      </c>
      <c r="F418" s="165" t="n">
        <v>0</v>
      </c>
      <c r="G418" s="165" t="n">
        <v>100</v>
      </c>
    </row>
    <row r="419">
      <c r="A419" s="165" t="s">
        <v>82</v>
      </c>
      <c r="B419" s="165" t="s">
        <v>83</v>
      </c>
      <c r="C419" s="165" t="s">
        <v>18</v>
      </c>
      <c r="D419" s="165" t="n">
        <v>32.7553827</v>
      </c>
      <c r="E419" s="165" t="n">
        <v>1218.5933051</v>
      </c>
      <c r="F419" s="165" t="n">
        <v>2.61760634900152</v>
      </c>
      <c r="G419" s="165" t="n">
        <v>97.3823936509985</v>
      </c>
    </row>
    <row r="420">
      <c r="A420" s="165" t="s">
        <v>82</v>
      </c>
      <c r="B420" s="165" t="s">
        <v>83</v>
      </c>
      <c r="C420" s="165" t="s">
        <v>19</v>
      </c>
      <c r="D420" s="165" t="n">
        <v>370.6468277</v>
      </c>
      <c r="E420" s="165" t="n">
        <v>6035.6602176</v>
      </c>
      <c r="F420" s="165" t="n">
        <v>5.78565505960139</v>
      </c>
      <c r="G420" s="165" t="n">
        <v>94.2143449403986</v>
      </c>
    </row>
    <row r="421">
      <c r="A421" s="165" t="s">
        <v>94</v>
      </c>
      <c r="B421" s="165" t="s">
        <v>95</v>
      </c>
      <c r="C421" s="165" t="s">
        <v>18</v>
      </c>
      <c r="D421" s="165" t="n">
        <v>16.9701584</v>
      </c>
      <c r="E421" s="165" t="n">
        <v>205.4432573</v>
      </c>
      <c r="F421" s="165" t="n">
        <v>7.63000664622229</v>
      </c>
      <c r="G421" s="165" t="n">
        <v>92.3699933537777</v>
      </c>
    </row>
    <row r="422">
      <c r="A422" s="165" t="s">
        <v>94</v>
      </c>
      <c r="B422" s="165" t="s">
        <v>95</v>
      </c>
      <c r="C422" s="165" t="s">
        <v>19</v>
      </c>
      <c r="D422" s="165" t="n">
        <v>179.8446887</v>
      </c>
      <c r="E422" s="165" t="n">
        <v>2895.0996903</v>
      </c>
      <c r="F422" s="165" t="n">
        <v>5.84871355489321</v>
      </c>
      <c r="G422" s="165" t="n">
        <v>94.1512864451068</v>
      </c>
    </row>
    <row r="423">
      <c r="A423" s="165" t="s">
        <v>110</v>
      </c>
      <c r="B423" s="165" t="s">
        <v>111</v>
      </c>
      <c r="C423" s="165" t="s">
        <v>18</v>
      </c>
      <c r="D423" s="165" t="n">
        <v>21.6556538</v>
      </c>
      <c r="E423" s="165" t="n">
        <v>1145.7499558</v>
      </c>
      <c r="F423" s="165" t="n">
        <v>1.85502396270137</v>
      </c>
      <c r="G423" s="165" t="n">
        <v>98.1449760372986</v>
      </c>
    </row>
    <row r="424">
      <c r="A424" s="165" t="s">
        <v>110</v>
      </c>
      <c r="B424" s="165" t="s">
        <v>111</v>
      </c>
      <c r="C424" s="165" t="s">
        <v>19</v>
      </c>
      <c r="D424" s="165" t="n">
        <v>460.2736758</v>
      </c>
      <c r="E424" s="165" t="n">
        <v>6346.9911584</v>
      </c>
      <c r="F424" s="165" t="n">
        <v>6.7615068167697</v>
      </c>
      <c r="G424" s="165" t="n">
        <v>93.2384931832303</v>
      </c>
    </row>
    <row r="425">
      <c r="A425" s="165" t="s">
        <v>112</v>
      </c>
      <c r="B425" s="165" t="s">
        <v>113</v>
      </c>
      <c r="C425" s="165" t="s">
        <v>18</v>
      </c>
      <c r="D425" s="165" t="n">
        <v>0</v>
      </c>
      <c r="E425" s="165" t="n">
        <v>517.9294988</v>
      </c>
      <c r="F425" s="165" t="n">
        <v>0</v>
      </c>
      <c r="G425" s="165" t="n">
        <v>100</v>
      </c>
    </row>
    <row r="426">
      <c r="A426" s="165" t="s">
        <v>112</v>
      </c>
      <c r="B426" s="165" t="s">
        <v>113</v>
      </c>
      <c r="C426" s="165" t="s">
        <v>19</v>
      </c>
      <c r="D426" s="165" t="n">
        <v>27.069486</v>
      </c>
      <c r="E426" s="165" t="n">
        <v>2535.508522</v>
      </c>
      <c r="F426" s="165" t="n">
        <v>1.05633802816901</v>
      </c>
      <c r="G426" s="165" t="n">
        <v>98.943661971831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508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66" t="s">
        <v>16</v>
      </c>
      <c r="B437" s="166" t="s">
        <v>17</v>
      </c>
      <c r="C437" s="166" t="s">
        <v>18</v>
      </c>
      <c r="D437" s="166" t="n">
        <v>87.5646498</v>
      </c>
      <c r="E437" s="166" t="n">
        <v>3503.2403036</v>
      </c>
      <c r="F437" s="166" t="n">
        <v>2.43857995453327</v>
      </c>
      <c r="G437" s="166" t="n">
        <v>97.5614200454667</v>
      </c>
    </row>
    <row r="438">
      <c r="A438" s="166" t="s">
        <v>16</v>
      </c>
      <c r="B438" s="166" t="s">
        <v>17</v>
      </c>
      <c r="C438" s="166" t="s">
        <v>19</v>
      </c>
      <c r="D438" s="166" t="n">
        <v>1082.732105</v>
      </c>
      <c r="E438" s="166" t="n">
        <v>19506.7867142</v>
      </c>
      <c r="F438" s="166" t="n">
        <v>5.25865667142419</v>
      </c>
      <c r="G438" s="166" t="n">
        <v>94.7413433285758</v>
      </c>
    </row>
    <row r="439">
      <c r="A439" s="166" t="s">
        <v>29</v>
      </c>
      <c r="B439" s="166" t="s">
        <v>30</v>
      </c>
      <c r="C439" s="166" t="s">
        <v>18</v>
      </c>
      <c r="D439" s="166" t="n">
        <v>131.0014816</v>
      </c>
      <c r="E439" s="166" t="n">
        <v>1333.1553417</v>
      </c>
      <c r="F439" s="166" t="n">
        <v>8.94723020890217</v>
      </c>
      <c r="G439" s="166" t="n">
        <v>91.0527697910978</v>
      </c>
    </row>
    <row r="440">
      <c r="A440" s="166" t="s">
        <v>29</v>
      </c>
      <c r="B440" s="166" t="s">
        <v>30</v>
      </c>
      <c r="C440" s="166" t="s">
        <v>19</v>
      </c>
      <c r="D440" s="166" t="n">
        <v>2347.4555837</v>
      </c>
      <c r="E440" s="166" t="n">
        <v>17390.154297</v>
      </c>
      <c r="F440" s="166" t="n">
        <v>11.8933123001656</v>
      </c>
      <c r="G440" s="166" t="n">
        <v>88.1066876998344</v>
      </c>
    </row>
    <row r="441">
      <c r="A441" s="166" t="s">
        <v>31</v>
      </c>
      <c r="B441" s="166" t="s">
        <v>32</v>
      </c>
      <c r="C441" s="166" t="s">
        <v>18</v>
      </c>
      <c r="D441" s="166" t="n">
        <v>0</v>
      </c>
      <c r="E441" s="166" t="n">
        <v>534.7426552</v>
      </c>
      <c r="F441" s="166" t="n">
        <v>0</v>
      </c>
      <c r="G441" s="166" t="n">
        <v>100</v>
      </c>
    </row>
    <row r="442">
      <c r="A442" s="166" t="s">
        <v>31</v>
      </c>
      <c r="B442" s="166" t="s">
        <v>32</v>
      </c>
      <c r="C442" s="166" t="s">
        <v>19</v>
      </c>
      <c r="D442" s="166" t="n">
        <v>400.1329429</v>
      </c>
      <c r="E442" s="166" t="n">
        <v>9754.6556155</v>
      </c>
      <c r="F442" s="166" t="n">
        <v>3.94033751268028</v>
      </c>
      <c r="G442" s="166" t="n">
        <v>96.0596624873197</v>
      </c>
    </row>
    <row r="443">
      <c r="A443" s="166" t="s">
        <v>33</v>
      </c>
      <c r="B443" s="166" t="s">
        <v>34</v>
      </c>
      <c r="C443" s="166" t="s">
        <v>18</v>
      </c>
      <c r="D443" s="166" t="n">
        <v>7.921739</v>
      </c>
      <c r="E443" s="166" t="n">
        <v>147.11801</v>
      </c>
      <c r="F443" s="166" t="n">
        <v>5.10948905109489</v>
      </c>
      <c r="G443" s="166" t="n">
        <v>94.8905109489051</v>
      </c>
    </row>
    <row r="444">
      <c r="A444" s="166" t="s">
        <v>33</v>
      </c>
      <c r="B444" s="166" t="s">
        <v>34</v>
      </c>
      <c r="C444" s="166" t="s">
        <v>19</v>
      </c>
      <c r="D444" s="166" t="n">
        <v>143.722979</v>
      </c>
      <c r="E444" s="166" t="n">
        <v>1255.029793</v>
      </c>
      <c r="F444" s="166" t="n">
        <v>10.2750809061489</v>
      </c>
      <c r="G444" s="166" t="n">
        <v>89.7249190938511</v>
      </c>
    </row>
    <row r="445">
      <c r="A445" s="166" t="s">
        <v>35</v>
      </c>
      <c r="B445" s="166" t="s">
        <v>36</v>
      </c>
      <c r="C445" s="166" t="s">
        <v>18</v>
      </c>
      <c r="D445" s="166" t="n">
        <v>243.9010661</v>
      </c>
      <c r="E445" s="166" t="n">
        <v>824.9105294</v>
      </c>
      <c r="F445" s="166" t="n">
        <v>22.8198372030106</v>
      </c>
      <c r="G445" s="166" t="n">
        <v>77.1801627969894</v>
      </c>
    </row>
    <row r="446">
      <c r="A446" s="166" t="s">
        <v>35</v>
      </c>
      <c r="B446" s="166" t="s">
        <v>36</v>
      </c>
      <c r="C446" s="166" t="s">
        <v>19</v>
      </c>
      <c r="D446" s="166" t="n">
        <v>2173.667754</v>
      </c>
      <c r="E446" s="166" t="n">
        <v>11621.9890345</v>
      </c>
      <c r="F446" s="166" t="n">
        <v>15.7561744781297</v>
      </c>
      <c r="G446" s="166" t="n">
        <v>84.2438255218703</v>
      </c>
    </row>
    <row r="447">
      <c r="A447" s="166" t="s">
        <v>37</v>
      </c>
      <c r="B447" s="166" t="s">
        <v>38</v>
      </c>
      <c r="C447" s="166" t="s">
        <v>18</v>
      </c>
      <c r="D447" s="166" t="n">
        <v>11.276692</v>
      </c>
      <c r="E447" s="166" t="n">
        <v>312.5192329</v>
      </c>
      <c r="F447" s="166" t="n">
        <v>3.48265408327256</v>
      </c>
      <c r="G447" s="166" t="n">
        <v>96.5173459167274</v>
      </c>
    </row>
    <row r="448">
      <c r="A448" s="166" t="s">
        <v>37</v>
      </c>
      <c r="B448" s="166" t="s">
        <v>38</v>
      </c>
      <c r="C448" s="166" t="s">
        <v>19</v>
      </c>
      <c r="D448" s="166" t="n">
        <v>86.7423471</v>
      </c>
      <c r="E448" s="166" t="n">
        <v>1213.6870912</v>
      </c>
      <c r="F448" s="166" t="n">
        <v>6.67028479556683</v>
      </c>
      <c r="G448" s="166" t="n">
        <v>93.3297152044332</v>
      </c>
    </row>
    <row r="449">
      <c r="A449" s="166" t="s">
        <v>39</v>
      </c>
      <c r="B449" s="166" t="s">
        <v>40</v>
      </c>
      <c r="C449" s="166" t="s">
        <v>18</v>
      </c>
      <c r="D449" s="166" t="n">
        <v>5.974363</v>
      </c>
      <c r="E449" s="166" t="n">
        <v>656.9363849</v>
      </c>
      <c r="F449" s="166" t="n">
        <v>0.901231880600197</v>
      </c>
      <c r="G449" s="166" t="n">
        <v>99.0987681193998</v>
      </c>
    </row>
    <row r="450">
      <c r="A450" s="166" t="s">
        <v>39</v>
      </c>
      <c r="B450" s="166" t="s">
        <v>40</v>
      </c>
      <c r="C450" s="166" t="s">
        <v>19</v>
      </c>
      <c r="D450" s="166" t="n">
        <v>146.58255</v>
      </c>
      <c r="E450" s="166" t="n">
        <v>2872.6722946</v>
      </c>
      <c r="F450" s="166" t="n">
        <v>4.85492472628357</v>
      </c>
      <c r="G450" s="166" t="n">
        <v>95.1450752737164</v>
      </c>
    </row>
    <row r="451">
      <c r="A451" s="166" t="s">
        <v>41</v>
      </c>
      <c r="B451" s="166" t="s">
        <v>42</v>
      </c>
      <c r="C451" s="166" t="s">
        <v>18</v>
      </c>
      <c r="D451" s="166" t="n">
        <v>7.7989607</v>
      </c>
      <c r="E451" s="166" t="n">
        <v>329.8298726</v>
      </c>
      <c r="F451" s="166" t="n">
        <v>2.30992140800671</v>
      </c>
      <c r="G451" s="166" t="n">
        <v>97.6900785919933</v>
      </c>
    </row>
    <row r="452">
      <c r="A452" s="166" t="s">
        <v>41</v>
      </c>
      <c r="B452" s="166" t="s">
        <v>42</v>
      </c>
      <c r="C452" s="166" t="s">
        <v>19</v>
      </c>
      <c r="D452" s="166" t="n">
        <v>170.3721268</v>
      </c>
      <c r="E452" s="166" t="n">
        <v>6484.1310213</v>
      </c>
      <c r="F452" s="166" t="n">
        <v>2.56025315501796</v>
      </c>
      <c r="G452" s="166" t="n">
        <v>97.439746844982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509</v>
      </c>
    </row>
    <row r="11">
      <c r="A11" t="s">
        <v>510</v>
      </c>
    </row>
    <row r="12">
      <c r="A12" s="3" t="s">
        <v>6</v>
      </c>
    </row>
    <row r="13">
      <c r="A13" s="3" t="s">
        <v>7</v>
      </c>
    </row>
    <row r="15">
      <c r="A15" s="4" t="s">
        <v>511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67" t="s">
        <v>16</v>
      </c>
      <c r="B17" s="167" t="s">
        <v>17</v>
      </c>
      <c r="C17" s="167" t="s">
        <v>18</v>
      </c>
      <c r="D17" s="167" t="n">
        <v>130181.7820931</v>
      </c>
      <c r="E17" s="167" t="n">
        <v>228600.5952936</v>
      </c>
      <c r="F17" s="167" t="n">
        <v>36.2843300836898</v>
      </c>
      <c r="G17" s="167" t="n">
        <v>63.7156699163102</v>
      </c>
    </row>
    <row r="18">
      <c r="A18" s="167" t="s">
        <v>16</v>
      </c>
      <c r="B18" s="167" t="s">
        <v>17</v>
      </c>
      <c r="C18" s="167" t="s">
        <v>19</v>
      </c>
      <c r="D18" s="167" t="n">
        <v>2278450.2877377</v>
      </c>
      <c r="E18" s="167" t="n">
        <v>4307476.3710214</v>
      </c>
      <c r="F18" s="167" t="n">
        <v>34.5957434054845</v>
      </c>
      <c r="G18" s="167" t="n">
        <v>65.4042565945155</v>
      </c>
    </row>
    <row r="19">
      <c r="A19" s="167" t="s">
        <v>16</v>
      </c>
      <c r="B19" s="167" t="s">
        <v>20</v>
      </c>
      <c r="C19" s="167" t="s">
        <v>18</v>
      </c>
      <c r="D19" s="167" t="n">
        <v>682.2111168</v>
      </c>
      <c r="E19" s="167" t="n">
        <v>2908.5938366</v>
      </c>
      <c r="F19" s="167" t="n">
        <v>18.9988352375987</v>
      </c>
      <c r="G19" s="167" t="n">
        <v>81.0011647624013</v>
      </c>
    </row>
    <row r="20">
      <c r="A20" s="167" t="s">
        <v>16</v>
      </c>
      <c r="B20" s="167" t="s">
        <v>20</v>
      </c>
      <c r="C20" s="167" t="s">
        <v>19</v>
      </c>
      <c r="D20" s="167" t="n">
        <v>4866.8401118</v>
      </c>
      <c r="E20" s="167" t="n">
        <v>15722.6787074</v>
      </c>
      <c r="F20" s="167" t="n">
        <v>23.637464063811</v>
      </c>
      <c r="G20" s="167" t="n">
        <v>76.362535936189</v>
      </c>
    </row>
    <row r="21">
      <c r="A21" s="167" t="s">
        <v>16</v>
      </c>
      <c r="B21" s="167" t="s">
        <v>21</v>
      </c>
      <c r="C21" s="167" t="s">
        <v>18</v>
      </c>
      <c r="D21" s="167" t="n">
        <v>129499.5709763</v>
      </c>
      <c r="E21" s="167" t="n">
        <v>225692.001457</v>
      </c>
      <c r="F21" s="167" t="n">
        <v>36.4590775871007</v>
      </c>
      <c r="G21" s="167" t="n">
        <v>63.5409224128992</v>
      </c>
    </row>
    <row r="22">
      <c r="A22" s="167" t="s">
        <v>16</v>
      </c>
      <c r="B22" s="167" t="s">
        <v>21</v>
      </c>
      <c r="C22" s="167" t="s">
        <v>19</v>
      </c>
      <c r="D22" s="167" t="n">
        <v>2273583.4476259</v>
      </c>
      <c r="E22" s="167" t="n">
        <v>4291753.692314</v>
      </c>
      <c r="F22" s="167" t="n">
        <v>34.6301096069335</v>
      </c>
      <c r="G22" s="167" t="n">
        <v>65.3698903930665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512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68" t="s">
        <v>16</v>
      </c>
      <c r="B33" s="168" t="s">
        <v>17</v>
      </c>
      <c r="C33" s="168" t="s">
        <v>18</v>
      </c>
      <c r="D33" s="168" t="n">
        <v>130181.7820931</v>
      </c>
      <c r="E33" s="168" t="n">
        <v>228600.5952936</v>
      </c>
      <c r="F33" s="168" t="n">
        <v>36.2843300836898</v>
      </c>
      <c r="G33" s="168" t="n">
        <v>63.7156699163102</v>
      </c>
    </row>
    <row r="34">
      <c r="A34" s="168" t="s">
        <v>16</v>
      </c>
      <c r="B34" s="168" t="s">
        <v>17</v>
      </c>
      <c r="C34" s="168" t="s">
        <v>19</v>
      </c>
      <c r="D34" s="168" t="n">
        <v>2278450.2877377</v>
      </c>
      <c r="E34" s="168" t="n">
        <v>4307476.3710214</v>
      </c>
      <c r="F34" s="168" t="n">
        <v>34.5957434054845</v>
      </c>
      <c r="G34" s="168" t="n">
        <v>65.4042565945155</v>
      </c>
    </row>
    <row r="35">
      <c r="A35" s="168" t="s">
        <v>29</v>
      </c>
      <c r="B35" s="168" t="s">
        <v>30</v>
      </c>
      <c r="C35" s="168" t="s">
        <v>18</v>
      </c>
      <c r="D35" s="168" t="n">
        <v>2148.827575</v>
      </c>
      <c r="E35" s="168" t="n">
        <v>3333.0987816</v>
      </c>
      <c r="F35" s="168" t="n">
        <v>39.1984028098609</v>
      </c>
      <c r="G35" s="168" t="n">
        <v>60.8015971901391</v>
      </c>
    </row>
    <row r="36">
      <c r="A36" s="168" t="s">
        <v>29</v>
      </c>
      <c r="B36" s="168" t="s">
        <v>30</v>
      </c>
      <c r="C36" s="168" t="s">
        <v>19</v>
      </c>
      <c r="D36" s="168" t="n">
        <v>46684.5735241</v>
      </c>
      <c r="E36" s="168" t="n">
        <v>86500.6153103</v>
      </c>
      <c r="F36" s="168" t="n">
        <v>35.0523762684654</v>
      </c>
      <c r="G36" s="168" t="n">
        <v>64.9476237315346</v>
      </c>
    </row>
    <row r="37">
      <c r="A37" s="168" t="s">
        <v>31</v>
      </c>
      <c r="B37" s="168" t="s">
        <v>32</v>
      </c>
      <c r="C37" s="168" t="s">
        <v>18</v>
      </c>
      <c r="D37" s="168" t="n">
        <v>341.7848387</v>
      </c>
      <c r="E37" s="168" t="n">
        <v>709.2732132</v>
      </c>
      <c r="F37" s="168" t="n">
        <v>32.5181694847544</v>
      </c>
      <c r="G37" s="168" t="n">
        <v>67.4818305152456</v>
      </c>
    </row>
    <row r="38">
      <c r="A38" s="168" t="s">
        <v>31</v>
      </c>
      <c r="B38" s="168" t="s">
        <v>32</v>
      </c>
      <c r="C38" s="168" t="s">
        <v>19</v>
      </c>
      <c r="D38" s="168" t="n">
        <v>11180.1064332</v>
      </c>
      <c r="E38" s="168" t="n">
        <v>21376.2196393</v>
      </c>
      <c r="F38" s="168" t="n">
        <v>34.340811086309</v>
      </c>
      <c r="G38" s="168" t="n">
        <v>65.659188913691</v>
      </c>
    </row>
    <row r="39">
      <c r="A39" s="168" t="s">
        <v>33</v>
      </c>
      <c r="B39" s="168" t="s">
        <v>34</v>
      </c>
      <c r="C39" s="168" t="s">
        <v>18</v>
      </c>
      <c r="D39" s="168" t="n">
        <v>1004.1282951</v>
      </c>
      <c r="E39" s="168" t="n">
        <v>1475.5955984</v>
      </c>
      <c r="F39" s="168" t="n">
        <v>40.493552436708</v>
      </c>
      <c r="G39" s="168" t="n">
        <v>59.506447563292</v>
      </c>
    </row>
    <row r="40">
      <c r="A40" s="168" t="s">
        <v>33</v>
      </c>
      <c r="B40" s="168" t="s">
        <v>34</v>
      </c>
      <c r="C40" s="168" t="s">
        <v>19</v>
      </c>
      <c r="D40" s="168" t="n">
        <v>37679.1146589</v>
      </c>
      <c r="E40" s="168" t="n">
        <v>54682.753166</v>
      </c>
      <c r="F40" s="168" t="n">
        <v>40.7950981787551</v>
      </c>
      <c r="G40" s="168" t="n">
        <v>59.2049018212449</v>
      </c>
    </row>
    <row r="41">
      <c r="A41" s="168" t="s">
        <v>35</v>
      </c>
      <c r="B41" s="168" t="s">
        <v>36</v>
      </c>
      <c r="C41" s="168" t="s">
        <v>18</v>
      </c>
      <c r="D41" s="168" t="n">
        <v>578.681451</v>
      </c>
      <c r="E41" s="168" t="n">
        <v>1296.1526124</v>
      </c>
      <c r="F41" s="168" t="n">
        <v>30.8657423233801</v>
      </c>
      <c r="G41" s="168" t="n">
        <v>69.1342576766199</v>
      </c>
    </row>
    <row r="42">
      <c r="A42" s="168" t="s">
        <v>35</v>
      </c>
      <c r="B42" s="168" t="s">
        <v>36</v>
      </c>
      <c r="C42" s="168" t="s">
        <v>19</v>
      </c>
      <c r="D42" s="168" t="n">
        <v>9880.804423</v>
      </c>
      <c r="E42" s="168" t="n">
        <v>18437.4413877</v>
      </c>
      <c r="F42" s="168" t="n">
        <v>34.8920073971056</v>
      </c>
      <c r="G42" s="168" t="n">
        <v>65.1079926028944</v>
      </c>
    </row>
    <row r="43">
      <c r="A43" s="168" t="s">
        <v>37</v>
      </c>
      <c r="B43" s="168" t="s">
        <v>38</v>
      </c>
      <c r="C43" s="168" t="s">
        <v>18</v>
      </c>
      <c r="D43" s="168" t="n">
        <v>1536.710394</v>
      </c>
      <c r="E43" s="168" t="n">
        <v>4201.7836845</v>
      </c>
      <c r="F43" s="168" t="n">
        <v>26.778983701621</v>
      </c>
      <c r="G43" s="168" t="n">
        <v>73.221016298379</v>
      </c>
    </row>
    <row r="44">
      <c r="A44" s="168" t="s">
        <v>37</v>
      </c>
      <c r="B44" s="168" t="s">
        <v>38</v>
      </c>
      <c r="C44" s="168" t="s">
        <v>19</v>
      </c>
      <c r="D44" s="168" t="n">
        <v>37719.503626</v>
      </c>
      <c r="E44" s="168" t="n">
        <v>92433.3467556</v>
      </c>
      <c r="F44" s="168" t="n">
        <v>28.9809278209496</v>
      </c>
      <c r="G44" s="168" t="n">
        <v>71.0190721790504</v>
      </c>
    </row>
    <row r="45">
      <c r="A45" s="168" t="s">
        <v>39</v>
      </c>
      <c r="B45" s="168" t="s">
        <v>40</v>
      </c>
      <c r="C45" s="168" t="s">
        <v>18</v>
      </c>
      <c r="D45" s="168" t="n">
        <v>22552.5191676</v>
      </c>
      <c r="E45" s="168" t="n">
        <v>31170.393684</v>
      </c>
      <c r="F45" s="168" t="n">
        <v>41.9793305510022</v>
      </c>
      <c r="G45" s="168" t="n">
        <v>58.0206694489978</v>
      </c>
    </row>
    <row r="46">
      <c r="A46" s="168" t="s">
        <v>39</v>
      </c>
      <c r="B46" s="168" t="s">
        <v>40</v>
      </c>
      <c r="C46" s="168" t="s">
        <v>19</v>
      </c>
      <c r="D46" s="168" t="n">
        <v>192469.4410988</v>
      </c>
      <c r="E46" s="168" t="n">
        <v>431775.9821204</v>
      </c>
      <c r="F46" s="168" t="n">
        <v>30.8323351585416</v>
      </c>
      <c r="G46" s="168" t="n">
        <v>69.1676648414584</v>
      </c>
    </row>
    <row r="47">
      <c r="A47" s="168" t="s">
        <v>41</v>
      </c>
      <c r="B47" s="168" t="s">
        <v>42</v>
      </c>
      <c r="C47" s="168" t="s">
        <v>18</v>
      </c>
      <c r="D47" s="168" t="n">
        <v>216.3033019</v>
      </c>
      <c r="E47" s="168" t="n">
        <v>533.5928035</v>
      </c>
      <c r="F47" s="168" t="n">
        <v>28.8444359615153</v>
      </c>
      <c r="G47" s="168" t="n">
        <v>71.1555640384847</v>
      </c>
    </row>
    <row r="48">
      <c r="A48" s="168" t="s">
        <v>41</v>
      </c>
      <c r="B48" s="168" t="s">
        <v>42</v>
      </c>
      <c r="C48" s="168" t="s">
        <v>19</v>
      </c>
      <c r="D48" s="168" t="n">
        <v>6874.7493172</v>
      </c>
      <c r="E48" s="168" t="n">
        <v>19224.1187028</v>
      </c>
      <c r="F48" s="168" t="n">
        <v>26.3411781381927</v>
      </c>
      <c r="G48" s="168" t="n">
        <v>73.6588218618073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513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69" t="s">
        <v>16</v>
      </c>
      <c r="B59" s="169" t="s">
        <v>17</v>
      </c>
      <c r="C59" s="169" t="s">
        <v>18</v>
      </c>
      <c r="D59" s="169" t="n">
        <v>129499.5709763</v>
      </c>
      <c r="E59" s="169" t="n">
        <v>225692.001457</v>
      </c>
      <c r="F59" s="169" t="n">
        <v>36.4590775871007</v>
      </c>
      <c r="G59" s="169" t="n">
        <v>63.5409224128992</v>
      </c>
    </row>
    <row r="60">
      <c r="A60" s="169" t="s">
        <v>16</v>
      </c>
      <c r="B60" s="169" t="s">
        <v>17</v>
      </c>
      <c r="C60" s="169" t="s">
        <v>19</v>
      </c>
      <c r="D60" s="169" t="n">
        <v>2273583.4476259</v>
      </c>
      <c r="E60" s="169" t="n">
        <v>4291753.692314</v>
      </c>
      <c r="F60" s="169" t="n">
        <v>34.6301096069335</v>
      </c>
      <c r="G60" s="169" t="n">
        <v>65.3698903930665</v>
      </c>
    </row>
    <row r="61">
      <c r="A61" s="169" t="s">
        <v>44</v>
      </c>
      <c r="B61" s="169" t="s">
        <v>45</v>
      </c>
      <c r="C61" s="169" t="s">
        <v>18</v>
      </c>
      <c r="D61" s="169" t="n">
        <v>91.1465518</v>
      </c>
      <c r="E61" s="169" t="n">
        <v>511.4922278</v>
      </c>
      <c r="F61" s="169" t="n">
        <v>15.1245746018035</v>
      </c>
      <c r="G61" s="169" t="n">
        <v>84.8754253981965</v>
      </c>
    </row>
    <row r="62">
      <c r="A62" s="169" t="s">
        <v>44</v>
      </c>
      <c r="B62" s="169" t="s">
        <v>45</v>
      </c>
      <c r="C62" s="169" t="s">
        <v>19</v>
      </c>
      <c r="D62" s="169" t="n">
        <v>1848.2460283</v>
      </c>
      <c r="E62" s="169" t="n">
        <v>5744.7863725</v>
      </c>
      <c r="F62" s="169" t="n">
        <v>24.3413425722412</v>
      </c>
      <c r="G62" s="169" t="n">
        <v>75.6586574277588</v>
      </c>
    </row>
    <row r="63">
      <c r="A63" s="169" t="s">
        <v>46</v>
      </c>
      <c r="B63" s="169" t="s">
        <v>47</v>
      </c>
      <c r="C63" s="169" t="s">
        <v>18</v>
      </c>
      <c r="D63" s="169" t="n">
        <v>773.7114178</v>
      </c>
      <c r="E63" s="169" t="n">
        <v>2015.9581386</v>
      </c>
      <c r="F63" s="169" t="n">
        <v>27.7348769149008</v>
      </c>
      <c r="G63" s="169" t="n">
        <v>72.2651230850992</v>
      </c>
    </row>
    <row r="64">
      <c r="A64" s="169" t="s">
        <v>46</v>
      </c>
      <c r="B64" s="169" t="s">
        <v>47</v>
      </c>
      <c r="C64" s="169" t="s">
        <v>19</v>
      </c>
      <c r="D64" s="169" t="n">
        <v>15918.6255813</v>
      </c>
      <c r="E64" s="169" t="n">
        <v>41121.1916562</v>
      </c>
      <c r="F64" s="169" t="n">
        <v>27.9079182792937</v>
      </c>
      <c r="G64" s="169" t="n">
        <v>72.0920817207063</v>
      </c>
    </row>
    <row r="65">
      <c r="A65" s="169" t="s">
        <v>29</v>
      </c>
      <c r="B65" s="169" t="s">
        <v>30</v>
      </c>
      <c r="C65" s="169" t="s">
        <v>18</v>
      </c>
      <c r="D65" s="169" t="n">
        <v>1777.7311115</v>
      </c>
      <c r="E65" s="169" t="n">
        <v>2240.0384218</v>
      </c>
      <c r="F65" s="169" t="n">
        <v>44.2467169101125</v>
      </c>
      <c r="G65" s="169" t="n">
        <v>55.7532830898875</v>
      </c>
    </row>
    <row r="66">
      <c r="A66" s="169" t="s">
        <v>29</v>
      </c>
      <c r="B66" s="169" t="s">
        <v>30</v>
      </c>
      <c r="C66" s="169" t="s">
        <v>19</v>
      </c>
      <c r="D66" s="169" t="n">
        <v>39663.5524563</v>
      </c>
      <c r="E66" s="169" t="n">
        <v>73784.0264974</v>
      </c>
      <c r="F66" s="169" t="n">
        <v>34.9620087287076</v>
      </c>
      <c r="G66" s="169" t="n">
        <v>65.0379912712924</v>
      </c>
    </row>
    <row r="67">
      <c r="A67" s="169" t="s">
        <v>31</v>
      </c>
      <c r="B67" s="169" t="s">
        <v>32</v>
      </c>
      <c r="C67" s="169" t="s">
        <v>18</v>
      </c>
      <c r="D67" s="169" t="n">
        <v>181.5242915</v>
      </c>
      <c r="E67" s="169" t="n">
        <v>334.7911052</v>
      </c>
      <c r="F67" s="169" t="n">
        <v>35.1576367197651</v>
      </c>
      <c r="G67" s="169" t="n">
        <v>64.8423632802349</v>
      </c>
    </row>
    <row r="68">
      <c r="A68" s="169" t="s">
        <v>31</v>
      </c>
      <c r="B68" s="169" t="s">
        <v>32</v>
      </c>
      <c r="C68" s="169" t="s">
        <v>19</v>
      </c>
      <c r="D68" s="169" t="n">
        <v>7709.0961023</v>
      </c>
      <c r="E68" s="169" t="n">
        <v>14692.4414118</v>
      </c>
      <c r="F68" s="169" t="n">
        <v>34.413245508027</v>
      </c>
      <c r="G68" s="169" t="n">
        <v>65.586754491973</v>
      </c>
    </row>
    <row r="69">
      <c r="A69" s="169" t="s">
        <v>48</v>
      </c>
      <c r="B69" s="169" t="s">
        <v>49</v>
      </c>
      <c r="C69" s="169" t="s">
        <v>18</v>
      </c>
      <c r="D69" s="169" t="n">
        <v>433.3635719</v>
      </c>
      <c r="E69" s="169" t="n">
        <v>2041.6804952</v>
      </c>
      <c r="F69" s="169" t="n">
        <v>17.5093275170559</v>
      </c>
      <c r="G69" s="169" t="n">
        <v>82.4906724829441</v>
      </c>
    </row>
    <row r="70">
      <c r="A70" s="169" t="s">
        <v>48</v>
      </c>
      <c r="B70" s="169" t="s">
        <v>49</v>
      </c>
      <c r="C70" s="169" t="s">
        <v>19</v>
      </c>
      <c r="D70" s="169" t="n">
        <v>4257.5784556</v>
      </c>
      <c r="E70" s="169" t="n">
        <v>12787.6813204</v>
      </c>
      <c r="F70" s="169" t="n">
        <v>24.9780790175738</v>
      </c>
      <c r="G70" s="169" t="n">
        <v>75.0219209824262</v>
      </c>
    </row>
    <row r="71">
      <c r="A71" s="169" t="s">
        <v>50</v>
      </c>
      <c r="B71" s="169" t="s">
        <v>51</v>
      </c>
      <c r="C71" s="169" t="s">
        <v>18</v>
      </c>
      <c r="D71" s="169" t="n">
        <v>1074.8592042</v>
      </c>
      <c r="E71" s="169" t="n">
        <v>5150.8326789</v>
      </c>
      <c r="F71" s="169" t="n">
        <v>17.2648956032946</v>
      </c>
      <c r="G71" s="169" t="n">
        <v>82.7351043967054</v>
      </c>
    </row>
    <row r="72">
      <c r="A72" s="169" t="s">
        <v>50</v>
      </c>
      <c r="B72" s="169" t="s">
        <v>51</v>
      </c>
      <c r="C72" s="169" t="s">
        <v>19</v>
      </c>
      <c r="D72" s="169" t="n">
        <v>24632.7663387</v>
      </c>
      <c r="E72" s="169" t="n">
        <v>101516.922757</v>
      </c>
      <c r="F72" s="169" t="n">
        <v>19.5266167640041</v>
      </c>
      <c r="G72" s="169" t="n">
        <v>80.4733832359959</v>
      </c>
    </row>
    <row r="73">
      <c r="A73" s="169" t="s">
        <v>33</v>
      </c>
      <c r="B73" s="169" t="s">
        <v>34</v>
      </c>
      <c r="C73" s="169" t="s">
        <v>18</v>
      </c>
      <c r="D73" s="169" t="n">
        <v>959.9928921</v>
      </c>
      <c r="E73" s="169" t="n">
        <v>1364.6912524</v>
      </c>
      <c r="F73" s="169" t="n">
        <v>41.295626950924</v>
      </c>
      <c r="G73" s="169" t="n">
        <v>58.704373049076</v>
      </c>
    </row>
    <row r="74">
      <c r="A74" s="169" t="s">
        <v>33</v>
      </c>
      <c r="B74" s="169" t="s">
        <v>34</v>
      </c>
      <c r="C74" s="169" t="s">
        <v>19</v>
      </c>
      <c r="D74" s="169" t="n">
        <v>37271.7109389</v>
      </c>
      <c r="E74" s="169" t="n">
        <v>53691.404114</v>
      </c>
      <c r="F74" s="169" t="n">
        <v>40.9745322785224</v>
      </c>
      <c r="G74" s="169" t="n">
        <v>59.0254677214776</v>
      </c>
    </row>
    <row r="75">
      <c r="A75" s="169" t="s">
        <v>52</v>
      </c>
      <c r="B75" s="169" t="s">
        <v>53</v>
      </c>
      <c r="C75" s="169" t="s">
        <v>18</v>
      </c>
      <c r="D75" s="169" t="n">
        <v>3762.0295412</v>
      </c>
      <c r="E75" s="169" t="n">
        <v>7367.5158397</v>
      </c>
      <c r="F75" s="169" t="n">
        <v>33.8021851966767</v>
      </c>
      <c r="G75" s="169" t="n">
        <v>66.1978148033233</v>
      </c>
    </row>
    <row r="76">
      <c r="A76" s="169" t="s">
        <v>52</v>
      </c>
      <c r="B76" s="169" t="s">
        <v>53</v>
      </c>
      <c r="C76" s="169" t="s">
        <v>19</v>
      </c>
      <c r="D76" s="169" t="n">
        <v>42182.0046819</v>
      </c>
      <c r="E76" s="169" t="n">
        <v>70659.8248992</v>
      </c>
      <c r="F76" s="169" t="n">
        <v>37.3815320422322</v>
      </c>
      <c r="G76" s="169" t="n">
        <v>62.6184679577678</v>
      </c>
    </row>
    <row r="77">
      <c r="A77" s="169" t="s">
        <v>54</v>
      </c>
      <c r="B77" s="169" t="s">
        <v>55</v>
      </c>
      <c r="C77" s="169" t="s">
        <v>18</v>
      </c>
      <c r="D77" s="169" t="n">
        <v>222.6616106</v>
      </c>
      <c r="E77" s="169" t="n">
        <v>435.7686303</v>
      </c>
      <c r="F77" s="169" t="n">
        <v>33.8170388856451</v>
      </c>
      <c r="G77" s="169" t="n">
        <v>66.1829611143549</v>
      </c>
    </row>
    <row r="78">
      <c r="A78" s="169" t="s">
        <v>54</v>
      </c>
      <c r="B78" s="169" t="s">
        <v>55</v>
      </c>
      <c r="C78" s="169" t="s">
        <v>19</v>
      </c>
      <c r="D78" s="169" t="n">
        <v>3468.1090317</v>
      </c>
      <c r="E78" s="169" t="n">
        <v>8005.1057589</v>
      </c>
      <c r="F78" s="169" t="n">
        <v>30.2278750550493</v>
      </c>
      <c r="G78" s="169" t="n">
        <v>69.7721249449507</v>
      </c>
    </row>
    <row r="79">
      <c r="A79" s="169" t="s">
        <v>35</v>
      </c>
      <c r="B79" s="169" t="s">
        <v>36</v>
      </c>
      <c r="C79" s="169" t="s">
        <v>18</v>
      </c>
      <c r="D79" s="169" t="n">
        <v>139.1694809</v>
      </c>
      <c r="E79" s="169" t="n">
        <v>666.852987</v>
      </c>
      <c r="F79" s="169" t="n">
        <v>17.2662036658346</v>
      </c>
      <c r="G79" s="169" t="n">
        <v>82.7337963341654</v>
      </c>
    </row>
    <row r="80">
      <c r="A80" s="169" t="s">
        <v>35</v>
      </c>
      <c r="B80" s="169" t="s">
        <v>36</v>
      </c>
      <c r="C80" s="169" t="s">
        <v>19</v>
      </c>
      <c r="D80" s="169" t="n">
        <v>5372.3300005</v>
      </c>
      <c r="E80" s="169" t="n">
        <v>9150.2590217</v>
      </c>
      <c r="F80" s="169" t="n">
        <v>36.9929218012544</v>
      </c>
      <c r="G80" s="169" t="n">
        <v>63.0070781987456</v>
      </c>
    </row>
    <row r="81">
      <c r="A81" s="169" t="s">
        <v>56</v>
      </c>
      <c r="B81" s="169" t="s">
        <v>57</v>
      </c>
      <c r="C81" s="169" t="s">
        <v>18</v>
      </c>
      <c r="D81" s="169" t="n">
        <v>2359.367425</v>
      </c>
      <c r="E81" s="169" t="n">
        <v>4311.6442418</v>
      </c>
      <c r="F81" s="169" t="n">
        <v>35.3674606318259</v>
      </c>
      <c r="G81" s="169" t="n">
        <v>64.6325393681742</v>
      </c>
    </row>
    <row r="82">
      <c r="A82" s="169" t="s">
        <v>56</v>
      </c>
      <c r="B82" s="169" t="s">
        <v>57</v>
      </c>
      <c r="C82" s="169" t="s">
        <v>19</v>
      </c>
      <c r="D82" s="169" t="n">
        <v>28627.6213651</v>
      </c>
      <c r="E82" s="169" t="n">
        <v>72545.5452246</v>
      </c>
      <c r="F82" s="169" t="n">
        <v>28.2956660644982</v>
      </c>
      <c r="G82" s="169" t="n">
        <v>71.7043339355018</v>
      </c>
    </row>
    <row r="83">
      <c r="A83" s="169" t="s">
        <v>37</v>
      </c>
      <c r="B83" s="169" t="s">
        <v>38</v>
      </c>
      <c r="C83" s="169" t="s">
        <v>18</v>
      </c>
      <c r="D83" s="169" t="n">
        <v>1475.6374005</v>
      </c>
      <c r="E83" s="169" t="n">
        <v>3939.0607531</v>
      </c>
      <c r="F83" s="169" t="n">
        <v>27.2524406465559</v>
      </c>
      <c r="G83" s="169" t="n">
        <v>72.7475593534441</v>
      </c>
    </row>
    <row r="84">
      <c r="A84" s="169" t="s">
        <v>37</v>
      </c>
      <c r="B84" s="169" t="s">
        <v>38</v>
      </c>
      <c r="C84" s="169" t="s">
        <v>19</v>
      </c>
      <c r="D84" s="169" t="n">
        <v>37384.0539752</v>
      </c>
      <c r="E84" s="169" t="n">
        <v>91468.3669681</v>
      </c>
      <c r="F84" s="169" t="n">
        <v>29.0130784517044</v>
      </c>
      <c r="G84" s="169" t="n">
        <v>70.9869215482956</v>
      </c>
    </row>
    <row r="85">
      <c r="A85" s="169" t="s">
        <v>58</v>
      </c>
      <c r="B85" s="169" t="s">
        <v>59</v>
      </c>
      <c r="C85" s="169" t="s">
        <v>18</v>
      </c>
      <c r="D85" s="169" t="n">
        <v>384.1863708</v>
      </c>
      <c r="E85" s="169" t="n">
        <v>843.6142866</v>
      </c>
      <c r="F85" s="169" t="n">
        <v>31.2906145215426</v>
      </c>
      <c r="G85" s="169" t="n">
        <v>68.7093854784574</v>
      </c>
    </row>
    <row r="86">
      <c r="A86" s="169" t="s">
        <v>58</v>
      </c>
      <c r="B86" s="169" t="s">
        <v>59</v>
      </c>
      <c r="C86" s="169" t="s">
        <v>19</v>
      </c>
      <c r="D86" s="169" t="n">
        <v>8146.4963058</v>
      </c>
      <c r="E86" s="169" t="n">
        <v>15096.9566448</v>
      </c>
      <c r="F86" s="169" t="n">
        <v>35.0485632367703</v>
      </c>
      <c r="G86" s="169" t="n">
        <v>64.9514367632297</v>
      </c>
    </row>
    <row r="87">
      <c r="A87" s="169" t="s">
        <v>39</v>
      </c>
      <c r="B87" s="169" t="s">
        <v>40</v>
      </c>
      <c r="C87" s="169" t="s">
        <v>18</v>
      </c>
      <c r="D87" s="169" t="n">
        <v>22322.0806242</v>
      </c>
      <c r="E87" s="169" t="n">
        <v>30737.9214795</v>
      </c>
      <c r="F87" s="169" t="n">
        <v>42.0695057278247</v>
      </c>
      <c r="G87" s="169" t="n">
        <v>57.9304942721753</v>
      </c>
    </row>
    <row r="88">
      <c r="A88" s="169" t="s">
        <v>39</v>
      </c>
      <c r="B88" s="169" t="s">
        <v>40</v>
      </c>
      <c r="C88" s="169" t="s">
        <v>19</v>
      </c>
      <c r="D88" s="169" t="n">
        <v>191348.2791962</v>
      </c>
      <c r="E88" s="169" t="n">
        <v>429877.8891784</v>
      </c>
      <c r="F88" s="169" t="n">
        <v>30.8017094155662</v>
      </c>
      <c r="G88" s="169" t="n">
        <v>69.1982905844338</v>
      </c>
    </row>
    <row r="89">
      <c r="A89" s="169" t="s">
        <v>41</v>
      </c>
      <c r="B89" s="169" t="s">
        <v>42</v>
      </c>
      <c r="C89" s="169" t="s">
        <v>18</v>
      </c>
      <c r="D89" s="169" t="n">
        <v>162.9285434</v>
      </c>
      <c r="E89" s="169" t="n">
        <v>249.3387287</v>
      </c>
      <c r="F89" s="169" t="n">
        <v>39.5201255171378</v>
      </c>
      <c r="G89" s="169" t="n">
        <v>60.4798744828622</v>
      </c>
    </row>
    <row r="90">
      <c r="A90" s="169" t="s">
        <v>41</v>
      </c>
      <c r="B90" s="169" t="s">
        <v>42</v>
      </c>
      <c r="C90" s="169" t="s">
        <v>19</v>
      </c>
      <c r="D90" s="169" t="n">
        <v>5807.1992873</v>
      </c>
      <c r="E90" s="169" t="n">
        <v>13637.1655846</v>
      </c>
      <c r="F90" s="169" t="n">
        <v>29.865718554234</v>
      </c>
      <c r="G90" s="169" t="n">
        <v>70.134281445766</v>
      </c>
    </row>
    <row r="91">
      <c r="A91" s="169" t="s">
        <v>60</v>
      </c>
      <c r="B91" s="169" t="s">
        <v>61</v>
      </c>
      <c r="C91" s="169" t="s">
        <v>18</v>
      </c>
      <c r="D91" s="169" t="n">
        <v>117.6410928</v>
      </c>
      <c r="E91" s="169" t="n">
        <v>297.808529</v>
      </c>
      <c r="F91" s="169" t="n">
        <v>28.3165723656942</v>
      </c>
      <c r="G91" s="169" t="n">
        <v>71.6834276343058</v>
      </c>
    </row>
    <row r="92">
      <c r="A92" s="169" t="s">
        <v>60</v>
      </c>
      <c r="B92" s="169" t="s">
        <v>61</v>
      </c>
      <c r="C92" s="169" t="s">
        <v>19</v>
      </c>
      <c r="D92" s="169" t="n">
        <v>2375.5080247</v>
      </c>
      <c r="E92" s="169" t="n">
        <v>5324.9647563</v>
      </c>
      <c r="F92" s="169" t="n">
        <v>30.8488594435563</v>
      </c>
      <c r="G92" s="169" t="n">
        <v>69.1511405564437</v>
      </c>
    </row>
    <row r="93">
      <c r="A93" s="169" t="s">
        <v>62</v>
      </c>
      <c r="B93" s="169" t="s">
        <v>63</v>
      </c>
      <c r="C93" s="169" t="s">
        <v>18</v>
      </c>
      <c r="D93" s="169" t="n">
        <v>108.2903876</v>
      </c>
      <c r="E93" s="169" t="n">
        <v>219.9475342</v>
      </c>
      <c r="F93" s="169" t="n">
        <v>32.9914310345844</v>
      </c>
      <c r="G93" s="169" t="n">
        <v>67.0085689654156</v>
      </c>
    </row>
    <row r="94">
      <c r="A94" s="169" t="s">
        <v>62</v>
      </c>
      <c r="B94" s="169" t="s">
        <v>63</v>
      </c>
      <c r="C94" s="169" t="s">
        <v>19</v>
      </c>
      <c r="D94" s="169" t="n">
        <v>2554.1358069</v>
      </c>
      <c r="E94" s="169" t="n">
        <v>4590.823655</v>
      </c>
      <c r="F94" s="169" t="n">
        <v>35.7473799609326</v>
      </c>
      <c r="G94" s="169" t="n">
        <v>64.2526200390674</v>
      </c>
    </row>
    <row r="95">
      <c r="A95" s="169" t="s">
        <v>64</v>
      </c>
      <c r="B95" s="169" t="s">
        <v>65</v>
      </c>
      <c r="C95" s="169" t="s">
        <v>18</v>
      </c>
      <c r="D95" s="169" t="n">
        <v>180.5296835</v>
      </c>
      <c r="E95" s="169" t="n">
        <v>500.9305043</v>
      </c>
      <c r="F95" s="169" t="n">
        <v>26.4915965352011</v>
      </c>
      <c r="G95" s="169" t="n">
        <v>73.5084034647989</v>
      </c>
    </row>
    <row r="96">
      <c r="A96" s="169" t="s">
        <v>64</v>
      </c>
      <c r="B96" s="169" t="s">
        <v>65</v>
      </c>
      <c r="C96" s="169" t="s">
        <v>19</v>
      </c>
      <c r="D96" s="169" t="n">
        <v>2302.4232189</v>
      </c>
      <c r="E96" s="169" t="n">
        <v>7015.8809424</v>
      </c>
      <c r="F96" s="169" t="n">
        <v>24.708607693471</v>
      </c>
      <c r="G96" s="169" t="n">
        <v>75.291392306529</v>
      </c>
    </row>
    <row r="97">
      <c r="A97" s="169" t="s">
        <v>66</v>
      </c>
      <c r="B97" s="169" t="s">
        <v>67</v>
      </c>
      <c r="C97" s="169" t="s">
        <v>18</v>
      </c>
      <c r="D97" s="169" t="n">
        <v>414.242893</v>
      </c>
      <c r="E97" s="169" t="n">
        <v>784.9189215</v>
      </c>
      <c r="F97" s="169" t="n">
        <v>34.5443699083031</v>
      </c>
      <c r="G97" s="169" t="n">
        <v>65.4556300916968</v>
      </c>
    </row>
    <row r="98">
      <c r="A98" s="169" t="s">
        <v>66</v>
      </c>
      <c r="B98" s="169" t="s">
        <v>67</v>
      </c>
      <c r="C98" s="169" t="s">
        <v>19</v>
      </c>
      <c r="D98" s="169" t="n">
        <v>5354.6924885</v>
      </c>
      <c r="E98" s="169" t="n">
        <v>11263.9154983</v>
      </c>
      <c r="F98" s="169" t="n">
        <v>32.221065041989</v>
      </c>
      <c r="G98" s="169" t="n">
        <v>67.778934958011</v>
      </c>
    </row>
    <row r="99">
      <c r="A99" s="169" t="s">
        <v>68</v>
      </c>
      <c r="B99" s="169" t="s">
        <v>69</v>
      </c>
      <c r="C99" s="169" t="s">
        <v>18</v>
      </c>
      <c r="D99" s="169" t="n">
        <v>21.5694274</v>
      </c>
      <c r="E99" s="169" t="n">
        <v>91.6470891</v>
      </c>
      <c r="F99" s="169" t="n">
        <v>19.0514847716587</v>
      </c>
      <c r="G99" s="169" t="n">
        <v>80.9485152283413</v>
      </c>
    </row>
    <row r="100">
      <c r="A100" s="169" t="s">
        <v>68</v>
      </c>
      <c r="B100" s="169" t="s">
        <v>69</v>
      </c>
      <c r="C100" s="169" t="s">
        <v>19</v>
      </c>
      <c r="D100" s="169" t="n">
        <v>404.4224849</v>
      </c>
      <c r="E100" s="169" t="n">
        <v>898.7133481</v>
      </c>
      <c r="F100" s="169" t="n">
        <v>31.0345609919239</v>
      </c>
      <c r="G100" s="169" t="n">
        <v>68.9654390080761</v>
      </c>
    </row>
    <row r="101">
      <c r="A101" s="169" t="s">
        <v>70</v>
      </c>
      <c r="B101" s="169" t="s">
        <v>71</v>
      </c>
      <c r="C101" s="169" t="s">
        <v>18</v>
      </c>
      <c r="D101" s="169" t="n">
        <v>846.6975493</v>
      </c>
      <c r="E101" s="169" t="n">
        <v>2332.1860837</v>
      </c>
      <c r="F101" s="169" t="n">
        <v>26.6350595696687</v>
      </c>
      <c r="G101" s="169" t="n">
        <v>73.3649404303313</v>
      </c>
    </row>
    <row r="102">
      <c r="A102" s="169" t="s">
        <v>70</v>
      </c>
      <c r="B102" s="169" t="s">
        <v>71</v>
      </c>
      <c r="C102" s="169" t="s">
        <v>19</v>
      </c>
      <c r="D102" s="169" t="n">
        <v>28465.9479002</v>
      </c>
      <c r="E102" s="169" t="n">
        <v>80067.2867471</v>
      </c>
      <c r="F102" s="169" t="n">
        <v>26.2278628225775</v>
      </c>
      <c r="G102" s="169" t="n">
        <v>73.7721371774225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514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70" t="s">
        <v>74</v>
      </c>
      <c r="B113" s="170" t="s">
        <v>75</v>
      </c>
      <c r="C113" s="170" t="s">
        <v>18</v>
      </c>
      <c r="D113" s="170" t="n">
        <v>2512.2387644</v>
      </c>
      <c r="E113" s="170" t="n">
        <v>7290.9693025</v>
      </c>
      <c r="F113" s="170" t="n">
        <v>25.626700435773</v>
      </c>
      <c r="G113" s="170" t="n">
        <v>74.373299564227</v>
      </c>
    </row>
    <row r="114">
      <c r="A114" s="170" t="s">
        <v>74</v>
      </c>
      <c r="B114" s="170" t="s">
        <v>75</v>
      </c>
      <c r="C114" s="170" t="s">
        <v>19</v>
      </c>
      <c r="D114" s="170" t="n">
        <v>110614.4586608</v>
      </c>
      <c r="E114" s="170" t="n">
        <v>397303.7358061</v>
      </c>
      <c r="F114" s="170" t="n">
        <v>21.7780067471098</v>
      </c>
      <c r="G114" s="170" t="n">
        <v>78.2219932528901</v>
      </c>
    </row>
    <row r="115">
      <c r="A115" s="170" t="s">
        <v>76</v>
      </c>
      <c r="B115" s="170" t="s">
        <v>77</v>
      </c>
      <c r="C115" s="170" t="s">
        <v>18</v>
      </c>
      <c r="D115" s="170" t="n">
        <v>1056.9940598</v>
      </c>
      <c r="E115" s="170" t="n">
        <v>1809.2400374</v>
      </c>
      <c r="F115" s="170" t="n">
        <v>36.8774504787508</v>
      </c>
      <c r="G115" s="170" t="n">
        <v>63.1225495212492</v>
      </c>
    </row>
    <row r="116">
      <c r="A116" s="170" t="s">
        <v>76</v>
      </c>
      <c r="B116" s="170" t="s">
        <v>77</v>
      </c>
      <c r="C116" s="170" t="s">
        <v>19</v>
      </c>
      <c r="D116" s="170" t="n">
        <v>40283.9656642</v>
      </c>
      <c r="E116" s="170" t="n">
        <v>115460.4607082</v>
      </c>
      <c r="F116" s="170" t="n">
        <v>25.8654300526153</v>
      </c>
      <c r="G116" s="170" t="n">
        <v>74.1345699473847</v>
      </c>
    </row>
    <row r="117">
      <c r="A117" s="170" t="s">
        <v>78</v>
      </c>
      <c r="B117" s="170" t="s">
        <v>79</v>
      </c>
      <c r="C117" s="170" t="s">
        <v>18</v>
      </c>
      <c r="D117" s="170" t="n">
        <v>3377.5015981</v>
      </c>
      <c r="E117" s="170" t="n">
        <v>5537.9401041</v>
      </c>
      <c r="F117" s="170" t="n">
        <v>37.8837270313434</v>
      </c>
      <c r="G117" s="170" t="n">
        <v>62.1162729686566</v>
      </c>
    </row>
    <row r="118">
      <c r="A118" s="170" t="s">
        <v>78</v>
      </c>
      <c r="B118" s="170" t="s">
        <v>79</v>
      </c>
      <c r="C118" s="170" t="s">
        <v>19</v>
      </c>
      <c r="D118" s="170" t="n">
        <v>29738.0066632</v>
      </c>
      <c r="E118" s="170" t="n">
        <v>56352.7801296</v>
      </c>
      <c r="F118" s="170" t="n">
        <v>34.5426122481286</v>
      </c>
      <c r="G118" s="170" t="n">
        <v>65.4573877518714</v>
      </c>
    </row>
    <row r="119">
      <c r="A119" s="170" t="s">
        <v>80</v>
      </c>
      <c r="B119" s="170" t="s">
        <v>81</v>
      </c>
      <c r="C119" s="170" t="s">
        <v>18</v>
      </c>
      <c r="D119" s="170" t="n">
        <v>7691.0914049</v>
      </c>
      <c r="E119" s="170" t="n">
        <v>13217.2634517</v>
      </c>
      <c r="F119" s="170" t="n">
        <v>36.7847755485755</v>
      </c>
      <c r="G119" s="170" t="n">
        <v>63.2152244514245</v>
      </c>
    </row>
    <row r="120">
      <c r="A120" s="170" t="s">
        <v>80</v>
      </c>
      <c r="B120" s="170" t="s">
        <v>81</v>
      </c>
      <c r="C120" s="170" t="s">
        <v>19</v>
      </c>
      <c r="D120" s="170" t="n">
        <v>126280.8652063</v>
      </c>
      <c r="E120" s="170" t="n">
        <v>202674.0729839</v>
      </c>
      <c r="F120" s="170" t="n">
        <v>38.3884996227918</v>
      </c>
      <c r="G120" s="170" t="n">
        <v>61.6115003772082</v>
      </c>
    </row>
    <row r="121">
      <c r="A121" s="170" t="s">
        <v>82</v>
      </c>
      <c r="B121" s="170" t="s">
        <v>83</v>
      </c>
      <c r="C121" s="170" t="s">
        <v>18</v>
      </c>
      <c r="D121" s="170" t="n">
        <v>15114.586104</v>
      </c>
      <c r="E121" s="170" t="n">
        <v>26478.5284591</v>
      </c>
      <c r="F121" s="170" t="n">
        <v>36.3391543594794</v>
      </c>
      <c r="G121" s="170" t="n">
        <v>63.6608456405206</v>
      </c>
    </row>
    <row r="122">
      <c r="A122" s="170" t="s">
        <v>82</v>
      </c>
      <c r="B122" s="170" t="s">
        <v>83</v>
      </c>
      <c r="C122" s="170" t="s">
        <v>19</v>
      </c>
      <c r="D122" s="170" t="n">
        <v>96863.2393031</v>
      </c>
      <c r="E122" s="170" t="n">
        <v>197587.9826964</v>
      </c>
      <c r="F122" s="170" t="n">
        <v>32.8961919890638</v>
      </c>
      <c r="G122" s="170" t="n">
        <v>67.1038080109362</v>
      </c>
    </row>
    <row r="123">
      <c r="A123" s="170" t="s">
        <v>84</v>
      </c>
      <c r="B123" s="170" t="s">
        <v>85</v>
      </c>
      <c r="C123" s="170" t="s">
        <v>18</v>
      </c>
      <c r="D123" s="170" t="n">
        <v>2474.100936</v>
      </c>
      <c r="E123" s="170" t="n">
        <v>4656.2525337</v>
      </c>
      <c r="F123" s="170" t="n">
        <v>34.6981527144978</v>
      </c>
      <c r="G123" s="170" t="n">
        <v>65.3018472855022</v>
      </c>
    </row>
    <row r="124">
      <c r="A124" s="170" t="s">
        <v>84</v>
      </c>
      <c r="B124" s="170" t="s">
        <v>85</v>
      </c>
      <c r="C124" s="170" t="s">
        <v>19</v>
      </c>
      <c r="D124" s="170" t="n">
        <v>70117.2061014</v>
      </c>
      <c r="E124" s="170" t="n">
        <v>81059.9616067</v>
      </c>
      <c r="F124" s="170" t="n">
        <v>46.3808173974959</v>
      </c>
      <c r="G124" s="170" t="n">
        <v>53.6191826025041</v>
      </c>
    </row>
    <row r="125">
      <c r="A125" s="170" t="s">
        <v>86</v>
      </c>
      <c r="B125" s="170" t="s">
        <v>87</v>
      </c>
      <c r="C125" s="170" t="s">
        <v>18</v>
      </c>
      <c r="D125" s="170" t="n">
        <v>18599.212884</v>
      </c>
      <c r="E125" s="170" t="n">
        <v>30463.6937935</v>
      </c>
      <c r="F125" s="170" t="n">
        <v>37.908909486868</v>
      </c>
      <c r="G125" s="170" t="n">
        <v>62.091090513132</v>
      </c>
    </row>
    <row r="126">
      <c r="A126" s="170" t="s">
        <v>86</v>
      </c>
      <c r="B126" s="170" t="s">
        <v>87</v>
      </c>
      <c r="C126" s="170" t="s">
        <v>19</v>
      </c>
      <c r="D126" s="170" t="n">
        <v>225598.5897613</v>
      </c>
      <c r="E126" s="170" t="n">
        <v>350363.4850904</v>
      </c>
      <c r="F126" s="170" t="n">
        <v>39.169000809539</v>
      </c>
      <c r="G126" s="170" t="n">
        <v>60.830999190461</v>
      </c>
    </row>
    <row r="127">
      <c r="A127" s="170" t="s">
        <v>88</v>
      </c>
      <c r="B127" s="170" t="s">
        <v>89</v>
      </c>
      <c r="C127" s="170" t="s">
        <v>18</v>
      </c>
      <c r="D127" s="170" t="n">
        <v>17891.5718688</v>
      </c>
      <c r="E127" s="170" t="n">
        <v>26548.9212985</v>
      </c>
      <c r="F127" s="170" t="n">
        <v>40.2596159350565</v>
      </c>
      <c r="G127" s="170" t="n">
        <v>59.7403840649435</v>
      </c>
    </row>
    <row r="128">
      <c r="A128" s="170" t="s">
        <v>88</v>
      </c>
      <c r="B128" s="170" t="s">
        <v>89</v>
      </c>
      <c r="C128" s="170" t="s">
        <v>19</v>
      </c>
      <c r="D128" s="170" t="n">
        <v>319843.561454</v>
      </c>
      <c r="E128" s="170" t="n">
        <v>553157.6345807</v>
      </c>
      <c r="F128" s="170" t="n">
        <v>36.6372420687138</v>
      </c>
      <c r="G128" s="170" t="n">
        <v>63.3627579312862</v>
      </c>
    </row>
    <row r="129">
      <c r="A129" s="170" t="s">
        <v>90</v>
      </c>
      <c r="B129" s="170" t="s">
        <v>91</v>
      </c>
      <c r="C129" s="170" t="s">
        <v>18</v>
      </c>
      <c r="D129" s="170" t="n">
        <v>2862.5310643</v>
      </c>
      <c r="E129" s="170" t="n">
        <v>5656.1839173</v>
      </c>
      <c r="F129" s="170" t="n">
        <v>33.602850552964</v>
      </c>
      <c r="G129" s="170" t="n">
        <v>66.397149447036</v>
      </c>
    </row>
    <row r="130">
      <c r="A130" s="170" t="s">
        <v>90</v>
      </c>
      <c r="B130" s="170" t="s">
        <v>91</v>
      </c>
      <c r="C130" s="170" t="s">
        <v>19</v>
      </c>
      <c r="D130" s="170" t="n">
        <v>97356.7050093</v>
      </c>
      <c r="E130" s="170" t="n">
        <v>249795.8588097</v>
      </c>
      <c r="F130" s="170" t="n">
        <v>28.0443571950862</v>
      </c>
      <c r="G130" s="170" t="n">
        <v>71.9556428049138</v>
      </c>
    </row>
    <row r="131">
      <c r="A131" s="170" t="s">
        <v>92</v>
      </c>
      <c r="B131" s="170" t="s">
        <v>93</v>
      </c>
      <c r="C131" s="170" t="s">
        <v>18</v>
      </c>
      <c r="D131" s="170" t="n">
        <v>7550.1560125</v>
      </c>
      <c r="E131" s="170" t="n">
        <v>17016.123441</v>
      </c>
      <c r="F131" s="170" t="n">
        <v>30.7338196115176</v>
      </c>
      <c r="G131" s="170" t="n">
        <v>69.2661803884824</v>
      </c>
    </row>
    <row r="132">
      <c r="A132" s="170" t="s">
        <v>92</v>
      </c>
      <c r="B132" s="170" t="s">
        <v>93</v>
      </c>
      <c r="C132" s="170" t="s">
        <v>19</v>
      </c>
      <c r="D132" s="170" t="n">
        <v>237867.5032262</v>
      </c>
      <c r="E132" s="170" t="n">
        <v>473248.3800349</v>
      </c>
      <c r="F132" s="170" t="n">
        <v>33.4498931644398</v>
      </c>
      <c r="G132" s="170" t="n">
        <v>66.5501068355603</v>
      </c>
    </row>
    <row r="133">
      <c r="A133" s="170" t="s">
        <v>94</v>
      </c>
      <c r="B133" s="170" t="s">
        <v>95</v>
      </c>
      <c r="C133" s="170" t="s">
        <v>18</v>
      </c>
      <c r="D133" s="170" t="n">
        <v>13723.0196612</v>
      </c>
      <c r="E133" s="170" t="n">
        <v>23443.515133</v>
      </c>
      <c r="F133" s="170" t="n">
        <v>36.9230538633414</v>
      </c>
      <c r="G133" s="170" t="n">
        <v>63.0769461366586</v>
      </c>
    </row>
    <row r="134">
      <c r="A134" s="170" t="s">
        <v>94</v>
      </c>
      <c r="B134" s="170" t="s">
        <v>95</v>
      </c>
      <c r="C134" s="170" t="s">
        <v>19</v>
      </c>
      <c r="D134" s="170" t="n">
        <v>388637.2569556</v>
      </c>
      <c r="E134" s="170" t="n">
        <v>692425.3023517</v>
      </c>
      <c r="F134" s="170" t="n">
        <v>35.9495621793268</v>
      </c>
      <c r="G134" s="170" t="n">
        <v>64.0504378206732</v>
      </c>
    </row>
    <row r="135">
      <c r="A135" s="170" t="s">
        <v>96</v>
      </c>
      <c r="B135" s="170" t="s">
        <v>97</v>
      </c>
      <c r="C135" s="170" t="s">
        <v>18</v>
      </c>
      <c r="D135" s="170" t="n">
        <v>930.7306702</v>
      </c>
      <c r="E135" s="170" t="n">
        <v>1463.0259601</v>
      </c>
      <c r="F135" s="170" t="n">
        <v>38.8815913204742</v>
      </c>
      <c r="G135" s="170" t="n">
        <v>61.1184086795258</v>
      </c>
    </row>
    <row r="136">
      <c r="A136" s="170" t="s">
        <v>96</v>
      </c>
      <c r="B136" s="170" t="s">
        <v>97</v>
      </c>
      <c r="C136" s="170" t="s">
        <v>19</v>
      </c>
      <c r="D136" s="170" t="n">
        <v>45210.1620321</v>
      </c>
      <c r="E136" s="170" t="n">
        <v>86869.3972393</v>
      </c>
      <c r="F136" s="170" t="n">
        <v>34.2294918922323</v>
      </c>
      <c r="G136" s="170" t="n">
        <v>65.7705081077677</v>
      </c>
    </row>
    <row r="137">
      <c r="A137" s="170" t="s">
        <v>98</v>
      </c>
      <c r="B137" s="170" t="s">
        <v>99</v>
      </c>
      <c r="C137" s="170" t="s">
        <v>18</v>
      </c>
      <c r="D137" s="170" t="n">
        <v>372.8673458</v>
      </c>
      <c r="E137" s="170" t="n">
        <v>363.2474035</v>
      </c>
      <c r="F137" s="170" t="n">
        <v>50.6534268134926</v>
      </c>
      <c r="G137" s="170" t="n">
        <v>49.3465731865074</v>
      </c>
    </row>
    <row r="138">
      <c r="A138" s="170" t="s">
        <v>98</v>
      </c>
      <c r="B138" s="170" t="s">
        <v>99</v>
      </c>
      <c r="C138" s="170" t="s">
        <v>19</v>
      </c>
      <c r="D138" s="170" t="n">
        <v>36983.4053675</v>
      </c>
      <c r="E138" s="170" t="n">
        <v>118988.7013641</v>
      </c>
      <c r="F138" s="170" t="n">
        <v>23.7115508294966</v>
      </c>
      <c r="G138" s="170" t="n">
        <v>76.2884491705034</v>
      </c>
    </row>
    <row r="139">
      <c r="A139" s="170" t="s">
        <v>100</v>
      </c>
      <c r="B139" s="170" t="s">
        <v>101</v>
      </c>
      <c r="C139" s="170" t="s">
        <v>18</v>
      </c>
      <c r="D139" s="170" t="n">
        <v>1656.5354463</v>
      </c>
      <c r="E139" s="170" t="n">
        <v>3282.637844</v>
      </c>
      <c r="F139" s="170" t="n">
        <v>33.5387189097669</v>
      </c>
      <c r="G139" s="170" t="n">
        <v>66.4612810902331</v>
      </c>
    </row>
    <row r="140">
      <c r="A140" s="170" t="s">
        <v>100</v>
      </c>
      <c r="B140" s="170" t="s">
        <v>101</v>
      </c>
      <c r="C140" s="170" t="s">
        <v>19</v>
      </c>
      <c r="D140" s="170" t="n">
        <v>25481.8965674</v>
      </c>
      <c r="E140" s="170" t="n">
        <v>43319.9777348</v>
      </c>
      <c r="F140" s="170" t="n">
        <v>37.0366313793652</v>
      </c>
      <c r="G140" s="170" t="n">
        <v>62.9633686206348</v>
      </c>
    </row>
    <row r="141">
      <c r="A141" s="170" t="s">
        <v>102</v>
      </c>
      <c r="B141" s="170" t="s">
        <v>103</v>
      </c>
      <c r="C141" s="170" t="s">
        <v>18</v>
      </c>
      <c r="D141" s="170" t="n">
        <v>1434.4771951</v>
      </c>
      <c r="E141" s="170" t="n">
        <v>1601.2146597</v>
      </c>
      <c r="F141" s="170" t="n">
        <v>47.2537155848615</v>
      </c>
      <c r="G141" s="170" t="n">
        <v>52.7462844151385</v>
      </c>
    </row>
    <row r="142">
      <c r="A142" s="170" t="s">
        <v>102</v>
      </c>
      <c r="B142" s="170" t="s">
        <v>103</v>
      </c>
      <c r="C142" s="170" t="s">
        <v>19</v>
      </c>
      <c r="D142" s="170" t="n">
        <v>30013.4180116</v>
      </c>
      <c r="E142" s="170" t="n">
        <v>40794.1022652</v>
      </c>
      <c r="F142" s="170" t="n">
        <v>42.387331026806</v>
      </c>
      <c r="G142" s="170" t="n">
        <v>57.612668973194</v>
      </c>
    </row>
    <row r="143">
      <c r="A143" s="170" t="s">
        <v>104</v>
      </c>
      <c r="B143" s="170" t="s">
        <v>105</v>
      </c>
      <c r="C143" s="170" t="s">
        <v>18</v>
      </c>
      <c r="D143" s="170" t="n">
        <v>2254.500574</v>
      </c>
      <c r="E143" s="170" t="n">
        <v>4800.711862</v>
      </c>
      <c r="F143" s="170" t="n">
        <v>31.9551054550273</v>
      </c>
      <c r="G143" s="170" t="n">
        <v>68.0448945449727</v>
      </c>
    </row>
    <row r="144">
      <c r="A144" s="170" t="s">
        <v>104</v>
      </c>
      <c r="B144" s="170" t="s">
        <v>105</v>
      </c>
      <c r="C144" s="170" t="s">
        <v>19</v>
      </c>
      <c r="D144" s="170" t="n">
        <v>73458.885794</v>
      </c>
      <c r="E144" s="170" t="n">
        <v>149889.8489945</v>
      </c>
      <c r="F144" s="170" t="n">
        <v>32.8897702794519</v>
      </c>
      <c r="G144" s="170" t="n">
        <v>67.1102297205481</v>
      </c>
    </row>
    <row r="145">
      <c r="A145" s="170" t="s">
        <v>106</v>
      </c>
      <c r="B145" s="170" t="s">
        <v>107</v>
      </c>
      <c r="C145" s="170" t="s">
        <v>18</v>
      </c>
      <c r="D145" s="170" t="n">
        <v>402.8627645</v>
      </c>
      <c r="E145" s="170" t="n">
        <v>508.6000919</v>
      </c>
      <c r="F145" s="170" t="n">
        <v>44.1995811097761</v>
      </c>
      <c r="G145" s="170" t="n">
        <v>55.8004188902239</v>
      </c>
    </row>
    <row r="146">
      <c r="A146" s="170" t="s">
        <v>106</v>
      </c>
      <c r="B146" s="170" t="s">
        <v>107</v>
      </c>
      <c r="C146" s="170" t="s">
        <v>19</v>
      </c>
      <c r="D146" s="170" t="n">
        <v>6243.0888668</v>
      </c>
      <c r="E146" s="170" t="n">
        <v>9467.9460634</v>
      </c>
      <c r="F146" s="170" t="n">
        <v>39.7369676443112</v>
      </c>
      <c r="G146" s="170" t="n">
        <v>60.2630323556888</v>
      </c>
    </row>
    <row r="147">
      <c r="A147" s="170" t="s">
        <v>108</v>
      </c>
      <c r="B147" s="170" t="s">
        <v>109</v>
      </c>
      <c r="C147" s="170" t="s">
        <v>18</v>
      </c>
      <c r="D147" s="170" t="n">
        <v>11040.8944838</v>
      </c>
      <c r="E147" s="170" t="n">
        <v>15909.7200185</v>
      </c>
      <c r="F147" s="170" t="n">
        <v>40.9671344705619</v>
      </c>
      <c r="G147" s="170" t="n">
        <v>59.0328655294381</v>
      </c>
    </row>
    <row r="148">
      <c r="A148" s="170" t="s">
        <v>108</v>
      </c>
      <c r="B148" s="170" t="s">
        <v>109</v>
      </c>
      <c r="C148" s="170" t="s">
        <v>19</v>
      </c>
      <c r="D148" s="170" t="n">
        <v>129105.0025351</v>
      </c>
      <c r="E148" s="170" t="n">
        <v>179802.3568141</v>
      </c>
      <c r="F148" s="170" t="n">
        <v>41.7940844164723</v>
      </c>
      <c r="G148" s="170" t="n">
        <v>58.2059155835277</v>
      </c>
    </row>
    <row r="149">
      <c r="A149" s="170" t="s">
        <v>110</v>
      </c>
      <c r="B149" s="170" t="s">
        <v>111</v>
      </c>
      <c r="C149" s="170" t="s">
        <v>18</v>
      </c>
      <c r="D149" s="170" t="n">
        <v>19142.0683706</v>
      </c>
      <c r="E149" s="170" t="n">
        <v>38128.7173681</v>
      </c>
      <c r="F149" s="170" t="n">
        <v>33.4237921196618</v>
      </c>
      <c r="G149" s="170" t="n">
        <v>66.5762078803382</v>
      </c>
    </row>
    <row r="150">
      <c r="A150" s="170" t="s">
        <v>110</v>
      </c>
      <c r="B150" s="170" t="s">
        <v>111</v>
      </c>
      <c r="C150" s="170" t="s">
        <v>19</v>
      </c>
      <c r="D150" s="170" t="n">
        <v>188384.9255482</v>
      </c>
      <c r="E150" s="170" t="n">
        <v>306719.9527493</v>
      </c>
      <c r="F150" s="170" t="n">
        <v>38.049498965955</v>
      </c>
      <c r="G150" s="170" t="n">
        <v>61.950501034045</v>
      </c>
    </row>
    <row r="151">
      <c r="A151" s="170" t="s">
        <v>112</v>
      </c>
      <c r="B151" s="170" t="s">
        <v>113</v>
      </c>
      <c r="C151" s="170" t="s">
        <v>18</v>
      </c>
      <c r="D151" s="170" t="n">
        <v>93.8408848</v>
      </c>
      <c r="E151" s="170" t="n">
        <v>424.088614</v>
      </c>
      <c r="F151" s="170" t="n">
        <v>18.1184668989547</v>
      </c>
      <c r="G151" s="170" t="n">
        <v>81.8815331010453</v>
      </c>
    </row>
    <row r="152">
      <c r="A152" s="170" t="s">
        <v>112</v>
      </c>
      <c r="B152" s="170" t="s">
        <v>113</v>
      </c>
      <c r="C152" s="170" t="s">
        <v>19</v>
      </c>
      <c r="D152" s="170" t="n">
        <v>368.1450096</v>
      </c>
      <c r="E152" s="170" t="n">
        <v>2194.4329984</v>
      </c>
      <c r="F152" s="170" t="n">
        <v>14.3661971830986</v>
      </c>
      <c r="G152" s="170" t="n">
        <v>85.6338028169014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515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71" t="s">
        <v>74</v>
      </c>
      <c r="B163" s="171" t="s">
        <v>75</v>
      </c>
      <c r="C163" s="171" t="s">
        <v>18</v>
      </c>
      <c r="D163" s="171" t="n">
        <v>2501.6091344</v>
      </c>
      <c r="E163" s="171" t="n">
        <v>7272.0721829</v>
      </c>
      <c r="F163" s="171" t="n">
        <v>25.5953622098564</v>
      </c>
      <c r="G163" s="171" t="n">
        <v>74.4046377901436</v>
      </c>
    </row>
    <row r="164">
      <c r="A164" s="171" t="s">
        <v>74</v>
      </c>
      <c r="B164" s="171" t="s">
        <v>75</v>
      </c>
      <c r="C164" s="171" t="s">
        <v>19</v>
      </c>
      <c r="D164" s="171" t="n">
        <v>110520.8999023</v>
      </c>
      <c r="E164" s="171" t="n">
        <v>396995.4175575</v>
      </c>
      <c r="F164" s="171" t="n">
        <v>21.776817040184</v>
      </c>
      <c r="G164" s="171" t="n">
        <v>78.223182959816</v>
      </c>
    </row>
    <row r="165">
      <c r="A165" s="171" t="s">
        <v>76</v>
      </c>
      <c r="B165" s="171" t="s">
        <v>77</v>
      </c>
      <c r="C165" s="171" t="s">
        <v>18</v>
      </c>
      <c r="D165" s="171" t="n">
        <v>1043.4061198</v>
      </c>
      <c r="E165" s="171" t="n">
        <v>1690.3455624</v>
      </c>
      <c r="F165" s="171" t="n">
        <v>38.1675529124984</v>
      </c>
      <c r="G165" s="171" t="n">
        <v>61.8324470875016</v>
      </c>
    </row>
    <row r="166">
      <c r="A166" s="171" t="s">
        <v>76</v>
      </c>
      <c r="B166" s="171" t="s">
        <v>77</v>
      </c>
      <c r="C166" s="171" t="s">
        <v>19</v>
      </c>
      <c r="D166" s="171" t="n">
        <v>40142.9907867</v>
      </c>
      <c r="E166" s="171" t="n">
        <v>114823.5260207</v>
      </c>
      <c r="F166" s="171" t="n">
        <v>25.9042995956292</v>
      </c>
      <c r="G166" s="171" t="n">
        <v>74.0957004043708</v>
      </c>
    </row>
    <row r="167">
      <c r="A167" s="171" t="s">
        <v>78</v>
      </c>
      <c r="B167" s="171" t="s">
        <v>79</v>
      </c>
      <c r="C167" s="171" t="s">
        <v>18</v>
      </c>
      <c r="D167" s="171" t="n">
        <v>3359.1057055</v>
      </c>
      <c r="E167" s="171" t="n">
        <v>5307.2471765</v>
      </c>
      <c r="F167" s="171" t="n">
        <v>38.7603153395341</v>
      </c>
      <c r="G167" s="171" t="n">
        <v>61.2396846604659</v>
      </c>
    </row>
    <row r="168">
      <c r="A168" s="171" t="s">
        <v>78</v>
      </c>
      <c r="B168" s="171" t="s">
        <v>79</v>
      </c>
      <c r="C168" s="171" t="s">
        <v>19</v>
      </c>
      <c r="D168" s="171" t="n">
        <v>29697.2443484</v>
      </c>
      <c r="E168" s="171" t="n">
        <v>55861.8556841</v>
      </c>
      <c r="F168" s="171" t="n">
        <v>34.7096268393653</v>
      </c>
      <c r="G168" s="171" t="n">
        <v>65.2903731606347</v>
      </c>
    </row>
    <row r="169">
      <c r="A169" s="171" t="s">
        <v>80</v>
      </c>
      <c r="B169" s="171" t="s">
        <v>81</v>
      </c>
      <c r="C169" s="171" t="s">
        <v>18</v>
      </c>
      <c r="D169" s="171" t="n">
        <v>7686.3353072</v>
      </c>
      <c r="E169" s="171" t="n">
        <v>13201.4097927</v>
      </c>
      <c r="F169" s="171" t="n">
        <v>36.7983009675697</v>
      </c>
      <c r="G169" s="171" t="n">
        <v>63.2016990324303</v>
      </c>
    </row>
    <row r="170">
      <c r="A170" s="171" t="s">
        <v>80</v>
      </c>
      <c r="B170" s="171" t="s">
        <v>81</v>
      </c>
      <c r="C170" s="171" t="s">
        <v>19</v>
      </c>
      <c r="D170" s="171" t="n">
        <v>126276.1091086</v>
      </c>
      <c r="E170" s="171" t="n">
        <v>202651.8778613</v>
      </c>
      <c r="F170" s="171" t="n">
        <v>38.3901991046312</v>
      </c>
      <c r="G170" s="171" t="n">
        <v>61.6098008953688</v>
      </c>
    </row>
    <row r="171">
      <c r="A171" s="171" t="s">
        <v>82</v>
      </c>
      <c r="B171" s="171" t="s">
        <v>83</v>
      </c>
      <c r="C171" s="171" t="s">
        <v>18</v>
      </c>
      <c r="D171" s="171" t="n">
        <v>14870.3014719</v>
      </c>
      <c r="E171" s="171" t="n">
        <v>25471.4644034</v>
      </c>
      <c r="F171" s="171" t="n">
        <v>36.8608095090964</v>
      </c>
      <c r="G171" s="171" t="n">
        <v>63.1391904909036</v>
      </c>
    </row>
    <row r="172">
      <c r="A172" s="171" t="s">
        <v>82</v>
      </c>
      <c r="B172" s="171" t="s">
        <v>83</v>
      </c>
      <c r="C172" s="171" t="s">
        <v>19</v>
      </c>
      <c r="D172" s="171" t="n">
        <v>95266.9932085</v>
      </c>
      <c r="E172" s="171" t="n">
        <v>192777.9217457</v>
      </c>
      <c r="F172" s="171" t="n">
        <v>33.073659093634</v>
      </c>
      <c r="G172" s="171" t="n">
        <v>66.926340906366</v>
      </c>
    </row>
    <row r="173">
      <c r="A173" s="171" t="s">
        <v>84</v>
      </c>
      <c r="B173" s="171" t="s">
        <v>85</v>
      </c>
      <c r="C173" s="171" t="s">
        <v>18</v>
      </c>
      <c r="D173" s="171" t="n">
        <v>2474.100936</v>
      </c>
      <c r="E173" s="171" t="n">
        <v>4656.2525337</v>
      </c>
      <c r="F173" s="171" t="n">
        <v>34.6981527144978</v>
      </c>
      <c r="G173" s="171" t="n">
        <v>65.3018472855022</v>
      </c>
    </row>
    <row r="174">
      <c r="A174" s="171" t="s">
        <v>84</v>
      </c>
      <c r="B174" s="171" t="s">
        <v>85</v>
      </c>
      <c r="C174" s="171" t="s">
        <v>19</v>
      </c>
      <c r="D174" s="171" t="n">
        <v>70117.2061014</v>
      </c>
      <c r="E174" s="171" t="n">
        <v>81059.9616067</v>
      </c>
      <c r="F174" s="171" t="n">
        <v>46.3808173974959</v>
      </c>
      <c r="G174" s="171" t="n">
        <v>53.6191826025041</v>
      </c>
    </row>
    <row r="175">
      <c r="A175" s="171" t="s">
        <v>86</v>
      </c>
      <c r="B175" s="171" t="s">
        <v>87</v>
      </c>
      <c r="C175" s="171" t="s">
        <v>18</v>
      </c>
      <c r="D175" s="171" t="n">
        <v>18599.212884</v>
      </c>
      <c r="E175" s="171" t="n">
        <v>30463.6937935</v>
      </c>
      <c r="F175" s="171" t="n">
        <v>37.908909486868</v>
      </c>
      <c r="G175" s="171" t="n">
        <v>62.091090513132</v>
      </c>
    </row>
    <row r="176">
      <c r="A176" s="171" t="s">
        <v>86</v>
      </c>
      <c r="B176" s="171" t="s">
        <v>87</v>
      </c>
      <c r="C176" s="171" t="s">
        <v>19</v>
      </c>
      <c r="D176" s="171" t="n">
        <v>225598.5897613</v>
      </c>
      <c r="E176" s="171" t="n">
        <v>350363.4850904</v>
      </c>
      <c r="F176" s="171" t="n">
        <v>39.169000809539</v>
      </c>
      <c r="G176" s="171" t="n">
        <v>60.830999190461</v>
      </c>
    </row>
    <row r="177">
      <c r="A177" s="171" t="s">
        <v>88</v>
      </c>
      <c r="B177" s="171" t="s">
        <v>89</v>
      </c>
      <c r="C177" s="171" t="s">
        <v>18</v>
      </c>
      <c r="D177" s="171" t="n">
        <v>17891.5718688</v>
      </c>
      <c r="E177" s="171" t="n">
        <v>26548.9212985</v>
      </c>
      <c r="F177" s="171" t="n">
        <v>40.2596159350565</v>
      </c>
      <c r="G177" s="171" t="n">
        <v>59.7403840649435</v>
      </c>
    </row>
    <row r="178">
      <c r="A178" s="171" t="s">
        <v>88</v>
      </c>
      <c r="B178" s="171" t="s">
        <v>89</v>
      </c>
      <c r="C178" s="171" t="s">
        <v>19</v>
      </c>
      <c r="D178" s="171" t="n">
        <v>319843.561454</v>
      </c>
      <c r="E178" s="171" t="n">
        <v>553157.6345807</v>
      </c>
      <c r="F178" s="171" t="n">
        <v>36.6372420687138</v>
      </c>
      <c r="G178" s="171" t="n">
        <v>63.3627579312862</v>
      </c>
    </row>
    <row r="179">
      <c r="A179" s="171" t="s">
        <v>90</v>
      </c>
      <c r="B179" s="171" t="s">
        <v>91</v>
      </c>
      <c r="C179" s="171" t="s">
        <v>18</v>
      </c>
      <c r="D179" s="171" t="n">
        <v>2862.5310643</v>
      </c>
      <c r="E179" s="171" t="n">
        <v>5656.1839173</v>
      </c>
      <c r="F179" s="171" t="n">
        <v>33.602850552964</v>
      </c>
      <c r="G179" s="171" t="n">
        <v>66.397149447036</v>
      </c>
    </row>
    <row r="180">
      <c r="A180" s="171" t="s">
        <v>90</v>
      </c>
      <c r="B180" s="171" t="s">
        <v>91</v>
      </c>
      <c r="C180" s="171" t="s">
        <v>19</v>
      </c>
      <c r="D180" s="171" t="n">
        <v>97356.7050093</v>
      </c>
      <c r="E180" s="171" t="n">
        <v>249795.8588097</v>
      </c>
      <c r="F180" s="171" t="n">
        <v>28.0443571950862</v>
      </c>
      <c r="G180" s="171" t="n">
        <v>71.9556428049138</v>
      </c>
    </row>
    <row r="181">
      <c r="A181" s="171" t="s">
        <v>92</v>
      </c>
      <c r="B181" s="171" t="s">
        <v>93</v>
      </c>
      <c r="C181" s="171" t="s">
        <v>18</v>
      </c>
      <c r="D181" s="171" t="n">
        <v>7550.1560125</v>
      </c>
      <c r="E181" s="171" t="n">
        <v>17016.123441</v>
      </c>
      <c r="F181" s="171" t="n">
        <v>30.7338196115176</v>
      </c>
      <c r="G181" s="171" t="n">
        <v>69.2661803884824</v>
      </c>
    </row>
    <row r="182">
      <c r="A182" s="171" t="s">
        <v>92</v>
      </c>
      <c r="B182" s="171" t="s">
        <v>93</v>
      </c>
      <c r="C182" s="171" t="s">
        <v>19</v>
      </c>
      <c r="D182" s="171" t="n">
        <v>237867.5032262</v>
      </c>
      <c r="E182" s="171" t="n">
        <v>473248.3800349</v>
      </c>
      <c r="F182" s="171" t="n">
        <v>33.4498931644398</v>
      </c>
      <c r="G182" s="171" t="n">
        <v>66.5501068355603</v>
      </c>
    </row>
    <row r="183">
      <c r="A183" s="171" t="s">
        <v>94</v>
      </c>
      <c r="B183" s="171" t="s">
        <v>95</v>
      </c>
      <c r="C183" s="171" t="s">
        <v>18</v>
      </c>
      <c r="D183" s="171" t="n">
        <v>13669.9122389</v>
      </c>
      <c r="E183" s="171" t="n">
        <v>23274.2091396</v>
      </c>
      <c r="F183" s="171" t="n">
        <v>37.0015897762163</v>
      </c>
      <c r="G183" s="171" t="n">
        <v>62.9984102237837</v>
      </c>
    </row>
    <row r="184">
      <c r="A184" s="171" t="s">
        <v>94</v>
      </c>
      <c r="B184" s="171" t="s">
        <v>95</v>
      </c>
      <c r="C184" s="171" t="s">
        <v>19</v>
      </c>
      <c r="D184" s="171" t="n">
        <v>387890.469732</v>
      </c>
      <c r="E184" s="171" t="n">
        <v>690097.1451963</v>
      </c>
      <c r="F184" s="171" t="n">
        <v>35.9828317468935</v>
      </c>
      <c r="G184" s="171" t="n">
        <v>64.0171682531065</v>
      </c>
    </row>
    <row r="185">
      <c r="A185" s="171" t="s">
        <v>96</v>
      </c>
      <c r="B185" s="171" t="s">
        <v>97</v>
      </c>
      <c r="C185" s="171" t="s">
        <v>18</v>
      </c>
      <c r="D185" s="171" t="n">
        <v>930.7306702</v>
      </c>
      <c r="E185" s="171" t="n">
        <v>1463.0259601</v>
      </c>
      <c r="F185" s="171" t="n">
        <v>38.8815913204742</v>
      </c>
      <c r="G185" s="171" t="n">
        <v>61.1184086795258</v>
      </c>
    </row>
    <row r="186">
      <c r="A186" s="171" t="s">
        <v>96</v>
      </c>
      <c r="B186" s="171" t="s">
        <v>97</v>
      </c>
      <c r="C186" s="171" t="s">
        <v>19</v>
      </c>
      <c r="D186" s="171" t="n">
        <v>45210.1620321</v>
      </c>
      <c r="E186" s="171" t="n">
        <v>86869.3972393</v>
      </c>
      <c r="F186" s="171" t="n">
        <v>34.2294918922323</v>
      </c>
      <c r="G186" s="171" t="n">
        <v>65.7705081077677</v>
      </c>
    </row>
    <row r="187">
      <c r="A187" s="171" t="s">
        <v>98</v>
      </c>
      <c r="B187" s="171" t="s">
        <v>99</v>
      </c>
      <c r="C187" s="171" t="s">
        <v>18</v>
      </c>
      <c r="D187" s="171" t="n">
        <v>372.8673458</v>
      </c>
      <c r="E187" s="171" t="n">
        <v>363.2474035</v>
      </c>
      <c r="F187" s="171" t="n">
        <v>50.6534268134926</v>
      </c>
      <c r="G187" s="171" t="n">
        <v>49.3465731865074</v>
      </c>
    </row>
    <row r="188">
      <c r="A188" s="171" t="s">
        <v>98</v>
      </c>
      <c r="B188" s="171" t="s">
        <v>99</v>
      </c>
      <c r="C188" s="171" t="s">
        <v>19</v>
      </c>
      <c r="D188" s="171" t="n">
        <v>36983.4053675</v>
      </c>
      <c r="E188" s="171" t="n">
        <v>118988.7013641</v>
      </c>
      <c r="F188" s="171" t="n">
        <v>23.7115508294966</v>
      </c>
      <c r="G188" s="171" t="n">
        <v>76.2884491705034</v>
      </c>
    </row>
    <row r="189">
      <c r="A189" s="171" t="s">
        <v>100</v>
      </c>
      <c r="B189" s="171" t="s">
        <v>101</v>
      </c>
      <c r="C189" s="171" t="s">
        <v>18</v>
      </c>
      <c r="D189" s="171" t="n">
        <v>1656.5354463</v>
      </c>
      <c r="E189" s="171" t="n">
        <v>3282.637844</v>
      </c>
      <c r="F189" s="171" t="n">
        <v>33.5387189097669</v>
      </c>
      <c r="G189" s="171" t="n">
        <v>66.4612810902331</v>
      </c>
    </row>
    <row r="190">
      <c r="A190" s="171" t="s">
        <v>100</v>
      </c>
      <c r="B190" s="171" t="s">
        <v>101</v>
      </c>
      <c r="C190" s="171" t="s">
        <v>19</v>
      </c>
      <c r="D190" s="171" t="n">
        <v>25481.8965674</v>
      </c>
      <c r="E190" s="171" t="n">
        <v>43319.9777348</v>
      </c>
      <c r="F190" s="171" t="n">
        <v>37.0366313793652</v>
      </c>
      <c r="G190" s="171" t="n">
        <v>62.9633686206348</v>
      </c>
    </row>
    <row r="191">
      <c r="A191" s="171" t="s">
        <v>102</v>
      </c>
      <c r="B191" s="171" t="s">
        <v>103</v>
      </c>
      <c r="C191" s="171" t="s">
        <v>18</v>
      </c>
      <c r="D191" s="171" t="n">
        <v>1434.4771951</v>
      </c>
      <c r="E191" s="171" t="n">
        <v>1601.2146597</v>
      </c>
      <c r="F191" s="171" t="n">
        <v>47.2537155848615</v>
      </c>
      <c r="G191" s="171" t="n">
        <v>52.7462844151385</v>
      </c>
    </row>
    <row r="192">
      <c r="A192" s="171" t="s">
        <v>102</v>
      </c>
      <c r="B192" s="171" t="s">
        <v>103</v>
      </c>
      <c r="C192" s="171" t="s">
        <v>19</v>
      </c>
      <c r="D192" s="171" t="n">
        <v>30013.4180116</v>
      </c>
      <c r="E192" s="171" t="n">
        <v>40794.1022652</v>
      </c>
      <c r="F192" s="171" t="n">
        <v>42.387331026806</v>
      </c>
      <c r="G192" s="171" t="n">
        <v>57.612668973194</v>
      </c>
    </row>
    <row r="193">
      <c r="A193" s="171" t="s">
        <v>104</v>
      </c>
      <c r="B193" s="171" t="s">
        <v>105</v>
      </c>
      <c r="C193" s="171" t="s">
        <v>18</v>
      </c>
      <c r="D193" s="171" t="n">
        <v>2254.500574</v>
      </c>
      <c r="E193" s="171" t="n">
        <v>4800.711862</v>
      </c>
      <c r="F193" s="171" t="n">
        <v>31.9551054550273</v>
      </c>
      <c r="G193" s="171" t="n">
        <v>68.0448945449727</v>
      </c>
    </row>
    <row r="194">
      <c r="A194" s="171" t="s">
        <v>104</v>
      </c>
      <c r="B194" s="171" t="s">
        <v>105</v>
      </c>
      <c r="C194" s="171" t="s">
        <v>19</v>
      </c>
      <c r="D194" s="171" t="n">
        <v>73458.885794</v>
      </c>
      <c r="E194" s="171" t="n">
        <v>149889.8489945</v>
      </c>
      <c r="F194" s="171" t="n">
        <v>32.8897702794519</v>
      </c>
      <c r="G194" s="171" t="n">
        <v>67.1102297205481</v>
      </c>
    </row>
    <row r="195">
      <c r="A195" s="171" t="s">
        <v>106</v>
      </c>
      <c r="B195" s="171" t="s">
        <v>107</v>
      </c>
      <c r="C195" s="171" t="s">
        <v>18</v>
      </c>
      <c r="D195" s="171" t="n">
        <v>402.8627645</v>
      </c>
      <c r="E195" s="171" t="n">
        <v>508.6000919</v>
      </c>
      <c r="F195" s="171" t="n">
        <v>44.1995811097761</v>
      </c>
      <c r="G195" s="171" t="n">
        <v>55.8004188902239</v>
      </c>
    </row>
    <row r="196">
      <c r="A196" s="171" t="s">
        <v>106</v>
      </c>
      <c r="B196" s="171" t="s">
        <v>107</v>
      </c>
      <c r="C196" s="171" t="s">
        <v>19</v>
      </c>
      <c r="D196" s="171" t="n">
        <v>6243.0888668</v>
      </c>
      <c r="E196" s="171" t="n">
        <v>9467.9460634</v>
      </c>
      <c r="F196" s="171" t="n">
        <v>39.7369676443112</v>
      </c>
      <c r="G196" s="171" t="n">
        <v>60.2630323556888</v>
      </c>
    </row>
    <row r="197">
      <c r="A197" s="171" t="s">
        <v>108</v>
      </c>
      <c r="B197" s="171" t="s">
        <v>109</v>
      </c>
      <c r="C197" s="171" t="s">
        <v>18</v>
      </c>
      <c r="D197" s="171" t="n">
        <v>11040.8944838</v>
      </c>
      <c r="E197" s="171" t="n">
        <v>15909.7200185</v>
      </c>
      <c r="F197" s="171" t="n">
        <v>40.9671344705619</v>
      </c>
      <c r="G197" s="171" t="n">
        <v>59.0328655294381</v>
      </c>
    </row>
    <row r="198">
      <c r="A198" s="171" t="s">
        <v>108</v>
      </c>
      <c r="B198" s="171" t="s">
        <v>109</v>
      </c>
      <c r="C198" s="171" t="s">
        <v>19</v>
      </c>
      <c r="D198" s="171" t="n">
        <v>129105.0025351</v>
      </c>
      <c r="E198" s="171" t="n">
        <v>179802.3568141</v>
      </c>
      <c r="F198" s="171" t="n">
        <v>41.7940844164723</v>
      </c>
      <c r="G198" s="171" t="n">
        <v>58.2059155835277</v>
      </c>
    </row>
    <row r="199">
      <c r="A199" s="171" t="s">
        <v>110</v>
      </c>
      <c r="B199" s="171" t="s">
        <v>111</v>
      </c>
      <c r="C199" s="171" t="s">
        <v>18</v>
      </c>
      <c r="D199" s="171" t="n">
        <v>18898.4597533</v>
      </c>
      <c r="E199" s="171" t="n">
        <v>37204.9203758</v>
      </c>
      <c r="F199" s="171" t="n">
        <v>33.6850644467634</v>
      </c>
      <c r="G199" s="171" t="n">
        <v>66.3149355532366</v>
      </c>
    </row>
    <row r="200">
      <c r="A200" s="171" t="s">
        <v>110</v>
      </c>
      <c r="B200" s="171" t="s">
        <v>111</v>
      </c>
      <c r="C200" s="171" t="s">
        <v>19</v>
      </c>
      <c r="D200" s="171" t="n">
        <v>186509.3158127</v>
      </c>
      <c r="E200" s="171" t="n">
        <v>301788.2976506</v>
      </c>
      <c r="F200" s="171" t="n">
        <v>38.1958278456173</v>
      </c>
      <c r="G200" s="171" t="n">
        <v>61.8041721543827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516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72" t="s">
        <v>90</v>
      </c>
      <c r="B211" s="172" t="s">
        <v>117</v>
      </c>
      <c r="C211" s="172" t="s">
        <v>18</v>
      </c>
      <c r="D211" s="172" t="n">
        <v>1190.7902872</v>
      </c>
      <c r="E211" s="172" t="n">
        <v>3044.3350122</v>
      </c>
      <c r="F211" s="172" t="n">
        <v>28.1170025210046</v>
      </c>
      <c r="G211" s="172" t="n">
        <v>71.8829974789954</v>
      </c>
    </row>
    <row r="212">
      <c r="A212" s="172" t="s">
        <v>90</v>
      </c>
      <c r="B212" s="172" t="s">
        <v>117</v>
      </c>
      <c r="C212" s="172" t="s">
        <v>19</v>
      </c>
      <c r="D212" s="172" t="n">
        <v>33412.4754632</v>
      </c>
      <c r="E212" s="172" t="n">
        <v>74275.7449556</v>
      </c>
      <c r="F212" s="172" t="n">
        <v>31.0270476503918</v>
      </c>
      <c r="G212" s="172" t="n">
        <v>68.9729523496082</v>
      </c>
    </row>
    <row r="213">
      <c r="A213" s="172" t="s">
        <v>94</v>
      </c>
      <c r="B213" s="172" t="s">
        <v>118</v>
      </c>
      <c r="C213" s="172" t="s">
        <v>18</v>
      </c>
      <c r="D213" s="172" t="n">
        <v>860.9797222</v>
      </c>
      <c r="E213" s="172" t="n">
        <v>2793.4830751</v>
      </c>
      <c r="F213" s="172" t="n">
        <v>23.5596794920477</v>
      </c>
      <c r="G213" s="172" t="n">
        <v>76.4403205079523</v>
      </c>
    </row>
    <row r="214">
      <c r="A214" s="172" t="s">
        <v>94</v>
      </c>
      <c r="B214" s="172" t="s">
        <v>118</v>
      </c>
      <c r="C214" s="172" t="s">
        <v>19</v>
      </c>
      <c r="D214" s="172" t="n">
        <v>15337.4220363</v>
      </c>
      <c r="E214" s="172" t="n">
        <v>43859.9508749</v>
      </c>
      <c r="F214" s="172" t="n">
        <v>25.9089572425911</v>
      </c>
      <c r="G214" s="172" t="n">
        <v>74.0910427574089</v>
      </c>
    </row>
    <row r="215">
      <c r="A215" s="172" t="s">
        <v>96</v>
      </c>
      <c r="B215" s="172" t="s">
        <v>119</v>
      </c>
      <c r="C215" s="172" t="s">
        <v>18</v>
      </c>
      <c r="D215" s="172" t="n">
        <v>127.4287205</v>
      </c>
      <c r="E215" s="172" t="n">
        <v>300.391589</v>
      </c>
      <c r="F215" s="172" t="n">
        <v>29.7855706403765</v>
      </c>
      <c r="G215" s="172" t="n">
        <v>70.2144293596235</v>
      </c>
    </row>
    <row r="216">
      <c r="A216" s="172" t="s">
        <v>96</v>
      </c>
      <c r="B216" s="172" t="s">
        <v>119</v>
      </c>
      <c r="C216" s="172" t="s">
        <v>19</v>
      </c>
      <c r="D216" s="172" t="n">
        <v>12775.9176921</v>
      </c>
      <c r="E216" s="172" t="n">
        <v>42820.8544407</v>
      </c>
      <c r="F216" s="172" t="n">
        <v>22.9796033150685</v>
      </c>
      <c r="G216" s="172" t="n">
        <v>77.0203966849315</v>
      </c>
    </row>
    <row r="217">
      <c r="A217" s="172" t="s">
        <v>98</v>
      </c>
      <c r="B217" s="172" t="s">
        <v>120</v>
      </c>
      <c r="C217" s="172" t="s">
        <v>18</v>
      </c>
      <c r="D217" s="172" t="n">
        <v>45.9218313</v>
      </c>
      <c r="E217" s="172" t="n">
        <v>350.1143105</v>
      </c>
      <c r="F217" s="172" t="n">
        <v>11.5953637693983</v>
      </c>
      <c r="G217" s="172" t="n">
        <v>88.4046362306017</v>
      </c>
    </row>
    <row r="218">
      <c r="A218" s="172" t="s">
        <v>98</v>
      </c>
      <c r="B218" s="172" t="s">
        <v>120</v>
      </c>
      <c r="C218" s="172" t="s">
        <v>19</v>
      </c>
      <c r="D218" s="172" t="n">
        <v>17006.0953565</v>
      </c>
      <c r="E218" s="172" t="n">
        <v>105355.593252</v>
      </c>
      <c r="F218" s="172" t="n">
        <v>13.8982189195766</v>
      </c>
      <c r="G218" s="172" t="n">
        <v>86.1017810804234</v>
      </c>
    </row>
    <row r="219">
      <c r="A219" s="172" t="s">
        <v>100</v>
      </c>
      <c r="B219" s="172" t="s">
        <v>121</v>
      </c>
      <c r="C219" s="172" t="s">
        <v>18</v>
      </c>
      <c r="D219" s="172" t="n">
        <v>185.3394002</v>
      </c>
      <c r="E219" s="172" t="n">
        <v>276.0174679</v>
      </c>
      <c r="F219" s="172" t="n">
        <v>40.1726760811605</v>
      </c>
      <c r="G219" s="172" t="n">
        <v>59.8273239188395</v>
      </c>
    </row>
    <row r="220">
      <c r="A220" s="172" t="s">
        <v>100</v>
      </c>
      <c r="B220" s="172" t="s">
        <v>121</v>
      </c>
      <c r="C220" s="172" t="s">
        <v>19</v>
      </c>
      <c r="D220" s="172" t="n">
        <v>7405.4433415</v>
      </c>
      <c r="E220" s="172" t="n">
        <v>30635.8531574</v>
      </c>
      <c r="F220" s="172" t="n">
        <v>19.4668531912789</v>
      </c>
      <c r="G220" s="172" t="n">
        <v>80.533146808721</v>
      </c>
    </row>
    <row r="221">
      <c r="A221" s="172" t="s">
        <v>108</v>
      </c>
      <c r="B221" s="172" t="s">
        <v>122</v>
      </c>
      <c r="C221" s="172" t="s">
        <v>18</v>
      </c>
      <c r="D221" s="172" t="n">
        <v>478.6126566</v>
      </c>
      <c r="E221" s="172" t="n">
        <v>948.4015609</v>
      </c>
      <c r="F221" s="172" t="n">
        <v>33.539445559168</v>
      </c>
      <c r="G221" s="172" t="n">
        <v>66.460554440832</v>
      </c>
    </row>
    <row r="222">
      <c r="A222" s="172" t="s">
        <v>108</v>
      </c>
      <c r="B222" s="172" t="s">
        <v>122</v>
      </c>
      <c r="C222" s="172" t="s">
        <v>19</v>
      </c>
      <c r="D222" s="172" t="n">
        <v>29062.8150885</v>
      </c>
      <c r="E222" s="172" t="n">
        <v>53531.6290979</v>
      </c>
      <c r="F222" s="172" t="n">
        <v>35.1873729217316</v>
      </c>
      <c r="G222" s="172" t="n">
        <v>64.8126270782684</v>
      </c>
    </row>
    <row r="223">
      <c r="A223" s="172" t="s">
        <v>110</v>
      </c>
      <c r="B223" s="172" t="s">
        <v>123</v>
      </c>
      <c r="C223" s="172" t="s">
        <v>18</v>
      </c>
      <c r="D223" s="172" t="n">
        <v>474.5615338</v>
      </c>
      <c r="E223" s="172" t="n">
        <v>754.0363376</v>
      </c>
      <c r="F223" s="172" t="n">
        <v>38.6262702261752</v>
      </c>
      <c r="G223" s="172" t="n">
        <v>61.3737297738248</v>
      </c>
    </row>
    <row r="224">
      <c r="A224" s="172" t="s">
        <v>110</v>
      </c>
      <c r="B224" s="172" t="s">
        <v>123</v>
      </c>
      <c r="C224" s="172" t="s">
        <v>19</v>
      </c>
      <c r="D224" s="172" t="n">
        <v>29740.9927293</v>
      </c>
      <c r="E224" s="172" t="n">
        <v>65037.6412479</v>
      </c>
      <c r="F224" s="172" t="n">
        <v>31.3794274946551</v>
      </c>
      <c r="G224" s="172" t="n">
        <v>68.6205725053449</v>
      </c>
    </row>
    <row r="225">
      <c r="A225" s="172" t="s">
        <v>112</v>
      </c>
      <c r="B225" s="172" t="s">
        <v>124</v>
      </c>
      <c r="C225" s="172" t="s">
        <v>18</v>
      </c>
      <c r="D225" s="172" t="n">
        <v>0</v>
      </c>
      <c r="E225" s="172" t="n">
        <v>84.6071878</v>
      </c>
      <c r="F225" s="172" t="n">
        <v>0</v>
      </c>
      <c r="G225" s="172" t="n">
        <v>100</v>
      </c>
    </row>
    <row r="226">
      <c r="A226" s="172" t="s">
        <v>112</v>
      </c>
      <c r="B226" s="172" t="s">
        <v>124</v>
      </c>
      <c r="C226" s="172" t="s">
        <v>19</v>
      </c>
      <c r="D226" s="172" t="n">
        <v>8953.9868981</v>
      </c>
      <c r="E226" s="172" t="n">
        <v>30945.3163396</v>
      </c>
      <c r="F226" s="172" t="n">
        <v>22.4414618088858</v>
      </c>
      <c r="G226" s="172" t="n">
        <v>77.5585381911142</v>
      </c>
    </row>
    <row r="227">
      <c r="A227" s="172" t="s">
        <v>125</v>
      </c>
      <c r="B227" s="172" t="s">
        <v>126</v>
      </c>
      <c r="C227" s="172" t="s">
        <v>18</v>
      </c>
      <c r="D227" s="172" t="n">
        <v>346.4968143</v>
      </c>
      <c r="E227" s="172" t="n">
        <v>104.1985027</v>
      </c>
      <c r="F227" s="172" t="n">
        <v>76.8805002471326</v>
      </c>
      <c r="G227" s="172" t="n">
        <v>23.1194997528674</v>
      </c>
    </row>
    <row r="228">
      <c r="A228" s="172" t="s">
        <v>125</v>
      </c>
      <c r="B228" s="172" t="s">
        <v>126</v>
      </c>
      <c r="C228" s="172" t="s">
        <v>19</v>
      </c>
      <c r="D228" s="172" t="n">
        <v>8283.4988382</v>
      </c>
      <c r="E228" s="172" t="n">
        <v>19819.5894868</v>
      </c>
      <c r="F228" s="172" t="n">
        <v>29.4754040637987</v>
      </c>
      <c r="G228" s="172" t="n">
        <v>70.5245959362013</v>
      </c>
    </row>
    <row r="229">
      <c r="A229" s="172" t="s">
        <v>127</v>
      </c>
      <c r="B229" s="172" t="s">
        <v>128</v>
      </c>
      <c r="C229" s="172" t="s">
        <v>18</v>
      </c>
      <c r="D229" s="172" t="n">
        <v>0</v>
      </c>
      <c r="E229" s="172" t="n">
        <v>562.4828552</v>
      </c>
      <c r="F229" s="172" t="n">
        <v>0</v>
      </c>
      <c r="G229" s="172" t="n">
        <v>100</v>
      </c>
    </row>
    <row r="230">
      <c r="A230" s="172" t="s">
        <v>127</v>
      </c>
      <c r="B230" s="172" t="s">
        <v>128</v>
      </c>
      <c r="C230" s="172" t="s">
        <v>19</v>
      </c>
      <c r="D230" s="172" t="n">
        <v>11132.582652</v>
      </c>
      <c r="E230" s="172" t="n">
        <v>43076.6576928</v>
      </c>
      <c r="F230" s="172" t="n">
        <v>20.5363192348588</v>
      </c>
      <c r="G230" s="172" t="n">
        <v>79.4636807651412</v>
      </c>
    </row>
    <row r="231">
      <c r="A231" s="172" t="s">
        <v>129</v>
      </c>
      <c r="B231" s="172" t="s">
        <v>130</v>
      </c>
      <c r="C231" s="172" t="s">
        <v>18</v>
      </c>
      <c r="D231" s="172" t="n">
        <v>453.3995953</v>
      </c>
      <c r="E231" s="172" t="n">
        <v>482.5892836</v>
      </c>
      <c r="F231" s="172" t="n">
        <v>48.4407032520352</v>
      </c>
      <c r="G231" s="172" t="n">
        <v>51.5592967479648</v>
      </c>
    </row>
    <row r="232">
      <c r="A232" s="172" t="s">
        <v>129</v>
      </c>
      <c r="B232" s="172" t="s">
        <v>130</v>
      </c>
      <c r="C232" s="172" t="s">
        <v>19</v>
      </c>
      <c r="D232" s="172" t="n">
        <v>21308.0045187</v>
      </c>
      <c r="E232" s="172" t="n">
        <v>54314.7288384</v>
      </c>
      <c r="F232" s="172" t="n">
        <v>28.1767182602101</v>
      </c>
      <c r="G232" s="172" t="n">
        <v>71.8232817397899</v>
      </c>
    </row>
    <row r="233">
      <c r="A233" s="172" t="s">
        <v>131</v>
      </c>
      <c r="B233" s="172" t="s">
        <v>132</v>
      </c>
      <c r="C233" s="172" t="s">
        <v>18</v>
      </c>
      <c r="D233" s="172" t="n">
        <v>237.6296109</v>
      </c>
      <c r="E233" s="172" t="n">
        <v>220.24012</v>
      </c>
      <c r="F233" s="172" t="n">
        <v>51.8989561578813</v>
      </c>
      <c r="G233" s="172" t="n">
        <v>48.1010438421187</v>
      </c>
    </row>
    <row r="234">
      <c r="A234" s="172" t="s">
        <v>131</v>
      </c>
      <c r="B234" s="172" t="s">
        <v>132</v>
      </c>
      <c r="C234" s="172" t="s">
        <v>19</v>
      </c>
      <c r="D234" s="172" t="n">
        <v>12140.904101</v>
      </c>
      <c r="E234" s="172" t="n">
        <v>28570.5221447</v>
      </c>
      <c r="F234" s="172" t="n">
        <v>29.821858924145</v>
      </c>
      <c r="G234" s="172" t="n">
        <v>70.178141075855</v>
      </c>
    </row>
    <row r="235">
      <c r="A235" s="172" t="s">
        <v>133</v>
      </c>
      <c r="B235" s="172" t="s">
        <v>134</v>
      </c>
      <c r="C235" s="172" t="s">
        <v>18</v>
      </c>
      <c r="D235" s="172" t="n">
        <v>1759.7280955</v>
      </c>
      <c r="E235" s="172" t="n">
        <v>1459.1750586</v>
      </c>
      <c r="F235" s="172" t="n">
        <v>54.6685629003342</v>
      </c>
      <c r="G235" s="172" t="n">
        <v>45.3314370996658</v>
      </c>
    </row>
    <row r="236">
      <c r="A236" s="172" t="s">
        <v>133</v>
      </c>
      <c r="B236" s="172" t="s">
        <v>134</v>
      </c>
      <c r="C236" s="172" t="s">
        <v>19</v>
      </c>
      <c r="D236" s="172" t="n">
        <v>35961.7264677</v>
      </c>
      <c r="E236" s="172" t="n">
        <v>52300.6941811</v>
      </c>
      <c r="F236" s="172" t="n">
        <v>40.7440972084748</v>
      </c>
      <c r="G236" s="172" t="n">
        <v>59.2559027915252</v>
      </c>
    </row>
    <row r="237">
      <c r="A237" s="172" t="s">
        <v>135</v>
      </c>
      <c r="B237" s="172" t="s">
        <v>136</v>
      </c>
      <c r="C237" s="172" t="s">
        <v>18</v>
      </c>
      <c r="D237" s="172" t="n">
        <v>1872.0568745</v>
      </c>
      <c r="E237" s="172" t="n">
        <v>3092.0329484</v>
      </c>
      <c r="F237" s="172" t="n">
        <v>37.7119863114474</v>
      </c>
      <c r="G237" s="172" t="n">
        <v>62.2880136885526</v>
      </c>
    </row>
    <row r="238">
      <c r="A238" s="172" t="s">
        <v>135</v>
      </c>
      <c r="B238" s="172" t="s">
        <v>136</v>
      </c>
      <c r="C238" s="172" t="s">
        <v>19</v>
      </c>
      <c r="D238" s="172" t="n">
        <v>53046.2667904</v>
      </c>
      <c r="E238" s="172" t="n">
        <v>103367.2238245</v>
      </c>
      <c r="F238" s="172" t="n">
        <v>33.9141250424513</v>
      </c>
      <c r="G238" s="172" t="n">
        <v>66.0858749575487</v>
      </c>
    </row>
    <row r="239">
      <c r="A239" s="172" t="s">
        <v>137</v>
      </c>
      <c r="B239" s="172" t="s">
        <v>138</v>
      </c>
      <c r="C239" s="172" t="s">
        <v>18</v>
      </c>
      <c r="D239" s="172" t="n">
        <v>5756.9708949</v>
      </c>
      <c r="E239" s="172" t="n">
        <v>8290.8253825</v>
      </c>
      <c r="F239" s="172" t="n">
        <v>40.9813096746126</v>
      </c>
      <c r="G239" s="172" t="n">
        <v>59.0186903253874</v>
      </c>
    </row>
    <row r="240">
      <c r="A240" s="172" t="s">
        <v>137</v>
      </c>
      <c r="B240" s="172" t="s">
        <v>138</v>
      </c>
      <c r="C240" s="172" t="s">
        <v>19</v>
      </c>
      <c r="D240" s="172" t="n">
        <v>109136.8185071</v>
      </c>
      <c r="E240" s="172" t="n">
        <v>128262.5277731</v>
      </c>
      <c r="F240" s="172" t="n">
        <v>45.9718277312722</v>
      </c>
      <c r="G240" s="172" t="n">
        <v>54.0281722687278</v>
      </c>
    </row>
    <row r="241">
      <c r="A241" s="172" t="s">
        <v>139</v>
      </c>
      <c r="B241" s="172" t="s">
        <v>140</v>
      </c>
      <c r="C241" s="172" t="s">
        <v>18</v>
      </c>
      <c r="D241" s="172" t="n">
        <v>869.756025</v>
      </c>
      <c r="E241" s="172" t="n">
        <v>2526.5430964</v>
      </c>
      <c r="F241" s="172" t="n">
        <v>25.608934723084</v>
      </c>
      <c r="G241" s="172" t="n">
        <v>74.391065276916</v>
      </c>
    </row>
    <row r="242">
      <c r="A242" s="172" t="s">
        <v>139</v>
      </c>
      <c r="B242" s="172" t="s">
        <v>140</v>
      </c>
      <c r="C242" s="172" t="s">
        <v>19</v>
      </c>
      <c r="D242" s="172" t="n">
        <v>30566.4847538</v>
      </c>
      <c r="E242" s="172" t="n">
        <v>66645.7662129</v>
      </c>
      <c r="F242" s="172" t="n">
        <v>31.4430377342775</v>
      </c>
      <c r="G242" s="172" t="n">
        <v>68.5569622657225</v>
      </c>
    </row>
    <row r="243">
      <c r="A243" s="172" t="s">
        <v>141</v>
      </c>
      <c r="B243" s="172" t="s">
        <v>142</v>
      </c>
      <c r="C243" s="172" t="s">
        <v>18</v>
      </c>
      <c r="D243" s="172" t="n">
        <v>727.2726925</v>
      </c>
      <c r="E243" s="172" t="n">
        <v>1373.9056027</v>
      </c>
      <c r="F243" s="172" t="n">
        <v>34.6126120834869</v>
      </c>
      <c r="G243" s="172" t="n">
        <v>65.3873879165131</v>
      </c>
    </row>
    <row r="244">
      <c r="A244" s="172" t="s">
        <v>141</v>
      </c>
      <c r="B244" s="172" t="s">
        <v>142</v>
      </c>
      <c r="C244" s="172" t="s">
        <v>19</v>
      </c>
      <c r="D244" s="172" t="n">
        <v>40606.2820036</v>
      </c>
      <c r="E244" s="172" t="n">
        <v>73363.9821146</v>
      </c>
      <c r="F244" s="172" t="n">
        <v>35.6288390816456</v>
      </c>
      <c r="G244" s="172" t="n">
        <v>64.3711609183544</v>
      </c>
    </row>
    <row r="245">
      <c r="A245" s="172" t="s">
        <v>143</v>
      </c>
      <c r="B245" s="172" t="s">
        <v>144</v>
      </c>
      <c r="C245" s="172" t="s">
        <v>18</v>
      </c>
      <c r="D245" s="172" t="n">
        <v>2177.1003773</v>
      </c>
      <c r="E245" s="172" t="n">
        <v>4044.7262878</v>
      </c>
      <c r="F245" s="172" t="n">
        <v>34.9913376647404</v>
      </c>
      <c r="G245" s="172" t="n">
        <v>65.0086623352596</v>
      </c>
    </row>
    <row r="246">
      <c r="A246" s="172" t="s">
        <v>143</v>
      </c>
      <c r="B246" s="172" t="s">
        <v>144</v>
      </c>
      <c r="C246" s="172" t="s">
        <v>19</v>
      </c>
      <c r="D246" s="172" t="n">
        <v>34712.7390651</v>
      </c>
      <c r="E246" s="172" t="n">
        <v>48432.3416314</v>
      </c>
      <c r="F246" s="172" t="n">
        <v>41.7496005467961</v>
      </c>
      <c r="G246" s="172" t="n">
        <v>58.2503994532039</v>
      </c>
    </row>
    <row r="247">
      <c r="A247" s="172" t="s">
        <v>145</v>
      </c>
      <c r="B247" s="172" t="s">
        <v>146</v>
      </c>
      <c r="C247" s="172" t="s">
        <v>18</v>
      </c>
      <c r="D247" s="172" t="n">
        <v>680.7901535</v>
      </c>
      <c r="E247" s="172" t="n">
        <v>698.0071454</v>
      </c>
      <c r="F247" s="172" t="n">
        <v>49.375651812136</v>
      </c>
      <c r="G247" s="172" t="n">
        <v>50.624348187864</v>
      </c>
    </row>
    <row r="248">
      <c r="A248" s="172" t="s">
        <v>145</v>
      </c>
      <c r="B248" s="172" t="s">
        <v>146</v>
      </c>
      <c r="C248" s="172" t="s">
        <v>19</v>
      </c>
      <c r="D248" s="172" t="n">
        <v>15540.9304122</v>
      </c>
      <c r="E248" s="172" t="n">
        <v>22859.7091788</v>
      </c>
      <c r="F248" s="172" t="n">
        <v>40.4704988711759</v>
      </c>
      <c r="G248" s="172" t="n">
        <v>59.5295011288241</v>
      </c>
    </row>
    <row r="249">
      <c r="A249" s="172" t="s">
        <v>147</v>
      </c>
      <c r="B249" s="172" t="s">
        <v>148</v>
      </c>
      <c r="C249" s="172" t="s">
        <v>18</v>
      </c>
      <c r="D249" s="172" t="n">
        <v>1749.790681</v>
      </c>
      <c r="E249" s="172" t="n">
        <v>1915.8697137</v>
      </c>
      <c r="F249" s="172" t="n">
        <v>47.73466422394</v>
      </c>
      <c r="G249" s="172" t="n">
        <v>52.26533577606</v>
      </c>
    </row>
    <row r="250">
      <c r="A250" s="172" t="s">
        <v>147</v>
      </c>
      <c r="B250" s="172" t="s">
        <v>148</v>
      </c>
      <c r="C250" s="172" t="s">
        <v>19</v>
      </c>
      <c r="D250" s="172" t="n">
        <v>26400.013111</v>
      </c>
      <c r="E250" s="172" t="n">
        <v>41094.8325677</v>
      </c>
      <c r="F250" s="172" t="n">
        <v>39.1141173011546</v>
      </c>
      <c r="G250" s="172" t="n">
        <v>60.8858826988454</v>
      </c>
    </row>
    <row r="251">
      <c r="A251" s="172" t="s">
        <v>149</v>
      </c>
      <c r="B251" s="172" t="s">
        <v>150</v>
      </c>
      <c r="C251" s="172" t="s">
        <v>18</v>
      </c>
      <c r="D251" s="172" t="n">
        <v>549.0427788</v>
      </c>
      <c r="E251" s="172" t="n">
        <v>591.2739759</v>
      </c>
      <c r="F251" s="172" t="n">
        <v>48.1482690258677</v>
      </c>
      <c r="G251" s="172" t="n">
        <v>51.8517309741323</v>
      </c>
    </row>
    <row r="252">
      <c r="A252" s="172" t="s">
        <v>149</v>
      </c>
      <c r="B252" s="172" t="s">
        <v>150</v>
      </c>
      <c r="C252" s="172" t="s">
        <v>19</v>
      </c>
      <c r="D252" s="172" t="n">
        <v>8554.9561546</v>
      </c>
      <c r="E252" s="172" t="n">
        <v>13905.8106675</v>
      </c>
      <c r="F252" s="172" t="n">
        <v>38.0884420481248</v>
      </c>
      <c r="G252" s="172" t="n">
        <v>61.9115579518752</v>
      </c>
    </row>
    <row r="253">
      <c r="A253" s="172" t="s">
        <v>151</v>
      </c>
      <c r="B253" s="172" t="s">
        <v>152</v>
      </c>
      <c r="C253" s="172" t="s">
        <v>18</v>
      </c>
      <c r="D253" s="172" t="n">
        <v>446.3532195</v>
      </c>
      <c r="E253" s="172" t="n">
        <v>641.9746637</v>
      </c>
      <c r="F253" s="172" t="n">
        <v>41.0127523506603</v>
      </c>
      <c r="G253" s="172" t="n">
        <v>58.9872476493397</v>
      </c>
    </row>
    <row r="254">
      <c r="A254" s="172" t="s">
        <v>151</v>
      </c>
      <c r="B254" s="172" t="s">
        <v>152</v>
      </c>
      <c r="C254" s="172" t="s">
        <v>19</v>
      </c>
      <c r="D254" s="172" t="n">
        <v>18676.6489029</v>
      </c>
      <c r="E254" s="172" t="n">
        <v>23524.2634974</v>
      </c>
      <c r="F254" s="172" t="n">
        <v>44.2565049915064</v>
      </c>
      <c r="G254" s="172" t="n">
        <v>55.7434950084936</v>
      </c>
    </row>
    <row r="255">
      <c r="A255" s="172" t="s">
        <v>153</v>
      </c>
      <c r="B255" s="172" t="s">
        <v>154</v>
      </c>
      <c r="C255" s="172" t="s">
        <v>18</v>
      </c>
      <c r="D255" s="172" t="n">
        <v>480.1138662</v>
      </c>
      <c r="E255" s="172" t="n">
        <v>1103.6252235</v>
      </c>
      <c r="F255" s="172" t="n">
        <v>30.3152122292407</v>
      </c>
      <c r="G255" s="172" t="n">
        <v>69.6847877707593</v>
      </c>
    </row>
    <row r="256">
      <c r="A256" s="172" t="s">
        <v>153</v>
      </c>
      <c r="B256" s="172" t="s">
        <v>154</v>
      </c>
      <c r="C256" s="172" t="s">
        <v>19</v>
      </c>
      <c r="D256" s="172" t="n">
        <v>13042.8487764</v>
      </c>
      <c r="E256" s="172" t="n">
        <v>24338.8125439</v>
      </c>
      <c r="F256" s="172" t="n">
        <v>34.8910356461796</v>
      </c>
      <c r="G256" s="172" t="n">
        <v>65.1089643538204</v>
      </c>
    </row>
    <row r="257">
      <c r="A257" s="172" t="s">
        <v>155</v>
      </c>
      <c r="B257" s="172" t="s">
        <v>156</v>
      </c>
      <c r="C257" s="172" t="s">
        <v>18</v>
      </c>
      <c r="D257" s="172" t="n">
        <v>885.4344163</v>
      </c>
      <c r="E257" s="172" t="n">
        <v>1009.9406838</v>
      </c>
      <c r="F257" s="172" t="n">
        <v>46.7155243441409</v>
      </c>
      <c r="G257" s="172" t="n">
        <v>53.2844756558591</v>
      </c>
    </row>
    <row r="258">
      <c r="A258" s="172" t="s">
        <v>155</v>
      </c>
      <c r="B258" s="172" t="s">
        <v>156</v>
      </c>
      <c r="C258" s="172" t="s">
        <v>19</v>
      </c>
      <c r="D258" s="172" t="n">
        <v>21458.461857</v>
      </c>
      <c r="E258" s="172" t="n">
        <v>26888.2915977</v>
      </c>
      <c r="F258" s="172" t="n">
        <v>44.3844939394042</v>
      </c>
      <c r="G258" s="172" t="n">
        <v>55.6155060605958</v>
      </c>
    </row>
    <row r="259">
      <c r="A259" s="172" t="s">
        <v>157</v>
      </c>
      <c r="B259" s="172" t="s">
        <v>158</v>
      </c>
      <c r="C259" s="172" t="s">
        <v>18</v>
      </c>
      <c r="D259" s="172" t="n">
        <v>1835.2121205</v>
      </c>
      <c r="E259" s="172" t="n">
        <v>2548.1993848</v>
      </c>
      <c r="F259" s="172" t="n">
        <v>41.8672104656621</v>
      </c>
      <c r="G259" s="172" t="n">
        <v>58.1327895343379</v>
      </c>
    </row>
    <row r="260">
      <c r="A260" s="172" t="s">
        <v>157</v>
      </c>
      <c r="B260" s="172" t="s">
        <v>158</v>
      </c>
      <c r="C260" s="172" t="s">
        <v>19</v>
      </c>
      <c r="D260" s="172" t="n">
        <v>38292.0236824</v>
      </c>
      <c r="E260" s="172" t="n">
        <v>39127.6804481</v>
      </c>
      <c r="F260" s="172" t="n">
        <v>49.4603074404086</v>
      </c>
      <c r="G260" s="172" t="n">
        <v>50.5396925595914</v>
      </c>
    </row>
    <row r="261">
      <c r="A261" s="172" t="s">
        <v>159</v>
      </c>
      <c r="B261" s="172" t="s">
        <v>160</v>
      </c>
      <c r="C261" s="172" t="s">
        <v>18</v>
      </c>
      <c r="D261" s="172" t="n">
        <v>740.4554951</v>
      </c>
      <c r="E261" s="172" t="n">
        <v>2103.4703114</v>
      </c>
      <c r="F261" s="172" t="n">
        <v>26.0363858089277</v>
      </c>
      <c r="G261" s="172" t="n">
        <v>73.9636141910723</v>
      </c>
    </row>
    <row r="262">
      <c r="A262" s="172" t="s">
        <v>159</v>
      </c>
      <c r="B262" s="172" t="s">
        <v>160</v>
      </c>
      <c r="C262" s="172" t="s">
        <v>19</v>
      </c>
      <c r="D262" s="172" t="n">
        <v>25176.6228182</v>
      </c>
      <c r="E262" s="172" t="n">
        <v>65024.6904836</v>
      </c>
      <c r="F262" s="172" t="n">
        <v>27.9115923001729</v>
      </c>
      <c r="G262" s="172" t="n">
        <v>72.0884076998271</v>
      </c>
    </row>
    <row r="263">
      <c r="A263" s="172" t="s">
        <v>161</v>
      </c>
      <c r="B263" s="172" t="s">
        <v>162</v>
      </c>
      <c r="C263" s="172" t="s">
        <v>18</v>
      </c>
      <c r="D263" s="172" t="n">
        <v>274.7965673</v>
      </c>
      <c r="E263" s="172" t="n">
        <v>796.0792522</v>
      </c>
      <c r="F263" s="172" t="n">
        <v>25.6609181285188</v>
      </c>
      <c r="G263" s="172" t="n">
        <v>74.3390818714812</v>
      </c>
    </row>
    <row r="264">
      <c r="A264" s="172" t="s">
        <v>161</v>
      </c>
      <c r="B264" s="172" t="s">
        <v>162</v>
      </c>
      <c r="C264" s="172" t="s">
        <v>19</v>
      </c>
      <c r="D264" s="172" t="n">
        <v>19335.1082041</v>
      </c>
      <c r="E264" s="172" t="n">
        <v>33554.1122076</v>
      </c>
      <c r="F264" s="172" t="n">
        <v>36.557748542315</v>
      </c>
      <c r="G264" s="172" t="n">
        <v>63.442251457685</v>
      </c>
    </row>
    <row r="265">
      <c r="A265" s="172" t="s">
        <v>163</v>
      </c>
      <c r="B265" s="172" t="s">
        <v>164</v>
      </c>
      <c r="C265" s="172" t="s">
        <v>18</v>
      </c>
      <c r="D265" s="172" t="n">
        <v>1184.8210103</v>
      </c>
      <c r="E265" s="172" t="n">
        <v>3043.2845754</v>
      </c>
      <c r="F265" s="172" t="n">
        <v>28.0225028983954</v>
      </c>
      <c r="G265" s="172" t="n">
        <v>71.9774971016046</v>
      </c>
    </row>
    <row r="266">
      <c r="A266" s="172" t="s">
        <v>163</v>
      </c>
      <c r="B266" s="172" t="s">
        <v>164</v>
      </c>
      <c r="C266" s="172" t="s">
        <v>19</v>
      </c>
      <c r="D266" s="172" t="n">
        <v>52630.506124</v>
      </c>
      <c r="E266" s="172" t="n">
        <v>65799.3664423</v>
      </c>
      <c r="F266" s="172" t="n">
        <v>44.4402286209808</v>
      </c>
      <c r="G266" s="172" t="n">
        <v>55.5597713790191</v>
      </c>
    </row>
    <row r="267">
      <c r="A267" s="172" t="s">
        <v>165</v>
      </c>
      <c r="B267" s="172" t="s">
        <v>166</v>
      </c>
      <c r="C267" s="172" t="s">
        <v>18</v>
      </c>
      <c r="D267" s="172" t="n">
        <v>959.5990086</v>
      </c>
      <c r="E267" s="172" t="n">
        <v>1352.812882</v>
      </c>
      <c r="F267" s="172" t="n">
        <v>41.4977544658367</v>
      </c>
      <c r="G267" s="172" t="n">
        <v>58.5022455341633</v>
      </c>
    </row>
    <row r="268">
      <c r="A268" s="172" t="s">
        <v>165</v>
      </c>
      <c r="B268" s="172" t="s">
        <v>166</v>
      </c>
      <c r="C268" s="172" t="s">
        <v>19</v>
      </c>
      <c r="D268" s="172" t="n">
        <v>23051.3187622</v>
      </c>
      <c r="E268" s="172" t="n">
        <v>40737.1509161</v>
      </c>
      <c r="F268" s="172" t="n">
        <v>36.1371245907813</v>
      </c>
      <c r="G268" s="172" t="n">
        <v>63.8628754092187</v>
      </c>
    </row>
    <row r="269">
      <c r="A269" s="172" t="s">
        <v>167</v>
      </c>
      <c r="B269" s="172" t="s">
        <v>168</v>
      </c>
      <c r="C269" s="172" t="s">
        <v>18</v>
      </c>
      <c r="D269" s="172" t="n">
        <v>346.6328057</v>
      </c>
      <c r="E269" s="172" t="n">
        <v>1280.868489</v>
      </c>
      <c r="F269" s="172" t="n">
        <v>21.2984657418595</v>
      </c>
      <c r="G269" s="172" t="n">
        <v>78.7015342581405</v>
      </c>
    </row>
    <row r="270">
      <c r="A270" s="172" t="s">
        <v>167</v>
      </c>
      <c r="B270" s="172" t="s">
        <v>168</v>
      </c>
      <c r="C270" s="172" t="s">
        <v>19</v>
      </c>
      <c r="D270" s="172" t="n">
        <v>21272.0147441</v>
      </c>
      <c r="E270" s="172" t="n">
        <v>49135.2717214</v>
      </c>
      <c r="F270" s="172" t="n">
        <v>30.2128029810145</v>
      </c>
      <c r="G270" s="172" t="n">
        <v>69.7871970189855</v>
      </c>
    </row>
    <row r="271">
      <c r="A271" s="172" t="s">
        <v>169</v>
      </c>
      <c r="B271" s="172" t="s">
        <v>170</v>
      </c>
      <c r="C271" s="172" t="s">
        <v>18</v>
      </c>
      <c r="D271" s="172" t="n">
        <v>1532.207955</v>
      </c>
      <c r="E271" s="172" t="n">
        <v>1527.9113381</v>
      </c>
      <c r="F271" s="172" t="n">
        <v>50.0702034216393</v>
      </c>
      <c r="G271" s="172" t="n">
        <v>49.9297965783607</v>
      </c>
    </row>
    <row r="272">
      <c r="A272" s="172" t="s">
        <v>169</v>
      </c>
      <c r="B272" s="172" t="s">
        <v>170</v>
      </c>
      <c r="C272" s="172" t="s">
        <v>19</v>
      </c>
      <c r="D272" s="172" t="n">
        <v>34500.346505</v>
      </c>
      <c r="E272" s="172" t="n">
        <v>42467.4787153</v>
      </c>
      <c r="F272" s="172" t="n">
        <v>44.824374868657</v>
      </c>
      <c r="G272" s="172" t="n">
        <v>55.175625131343</v>
      </c>
    </row>
    <row r="273">
      <c r="A273" s="172" t="s">
        <v>171</v>
      </c>
      <c r="B273" s="172" t="s">
        <v>172</v>
      </c>
      <c r="C273" s="172" t="s">
        <v>18</v>
      </c>
      <c r="D273" s="172" t="n">
        <v>791.0623656</v>
      </c>
      <c r="E273" s="172" t="n">
        <v>1737.747311</v>
      </c>
      <c r="F273" s="172" t="n">
        <v>31.2820048467858</v>
      </c>
      <c r="G273" s="172" t="n">
        <v>68.7179951532142</v>
      </c>
    </row>
    <row r="274">
      <c r="A274" s="172" t="s">
        <v>171</v>
      </c>
      <c r="B274" s="172" t="s">
        <v>172</v>
      </c>
      <c r="C274" s="172" t="s">
        <v>19</v>
      </c>
      <c r="D274" s="172" t="n">
        <v>30440.2329538</v>
      </c>
      <c r="E274" s="172" t="n">
        <v>51503.1257781</v>
      </c>
      <c r="F274" s="172" t="n">
        <v>37.1478951130054</v>
      </c>
      <c r="G274" s="172" t="n">
        <v>62.8521048869946</v>
      </c>
    </row>
    <row r="275">
      <c r="A275" s="172" t="s">
        <v>173</v>
      </c>
      <c r="B275" s="172" t="s">
        <v>174</v>
      </c>
      <c r="C275" s="172" t="s">
        <v>18</v>
      </c>
      <c r="D275" s="172" t="n">
        <v>991.9954703</v>
      </c>
      <c r="E275" s="172" t="n">
        <v>2625.6164187</v>
      </c>
      <c r="F275" s="172" t="n">
        <v>27.4212795827087</v>
      </c>
      <c r="G275" s="172" t="n">
        <v>72.5787204172913</v>
      </c>
    </row>
    <row r="276">
      <c r="A276" s="172" t="s">
        <v>173</v>
      </c>
      <c r="B276" s="172" t="s">
        <v>174</v>
      </c>
      <c r="C276" s="172" t="s">
        <v>19</v>
      </c>
      <c r="D276" s="172" t="n">
        <v>40017.4717003</v>
      </c>
      <c r="E276" s="172" t="n">
        <v>82056.565764</v>
      </c>
      <c r="F276" s="172" t="n">
        <v>32.7813124981657</v>
      </c>
      <c r="G276" s="172" t="n">
        <v>67.2186875018343</v>
      </c>
    </row>
    <row r="277">
      <c r="A277" s="172" t="s">
        <v>175</v>
      </c>
      <c r="B277" s="172" t="s">
        <v>176</v>
      </c>
      <c r="C277" s="172" t="s">
        <v>18</v>
      </c>
      <c r="D277" s="172" t="n">
        <v>683.9920878</v>
      </c>
      <c r="E277" s="172" t="n">
        <v>1097.5114025</v>
      </c>
      <c r="F277" s="172" t="n">
        <v>38.3940919298911</v>
      </c>
      <c r="G277" s="172" t="n">
        <v>61.6059080701089</v>
      </c>
    </row>
    <row r="278">
      <c r="A278" s="172" t="s">
        <v>175</v>
      </c>
      <c r="B278" s="172" t="s">
        <v>176</v>
      </c>
      <c r="C278" s="172" t="s">
        <v>19</v>
      </c>
      <c r="D278" s="172" t="n">
        <v>10069.662262</v>
      </c>
      <c r="E278" s="172" t="n">
        <v>20375.8328943</v>
      </c>
      <c r="F278" s="172" t="n">
        <v>33.0743914996446</v>
      </c>
      <c r="G278" s="172" t="n">
        <v>66.9256085003554</v>
      </c>
    </row>
    <row r="279">
      <c r="A279" s="172" t="s">
        <v>177</v>
      </c>
      <c r="B279" s="172" t="s">
        <v>178</v>
      </c>
      <c r="C279" s="172" t="s">
        <v>18</v>
      </c>
      <c r="D279" s="172" t="n">
        <v>2113.9733977</v>
      </c>
      <c r="E279" s="172" t="n">
        <v>3044.2544405</v>
      </c>
      <c r="F279" s="172" t="n">
        <v>40.9825518377584</v>
      </c>
      <c r="G279" s="172" t="n">
        <v>59.0174481622416</v>
      </c>
    </row>
    <row r="280">
      <c r="A280" s="172" t="s">
        <v>177</v>
      </c>
      <c r="B280" s="172" t="s">
        <v>178</v>
      </c>
      <c r="C280" s="172" t="s">
        <v>19</v>
      </c>
      <c r="D280" s="172" t="n">
        <v>32898.1662487</v>
      </c>
      <c r="E280" s="172" t="n">
        <v>45087.5468373</v>
      </c>
      <c r="F280" s="172" t="n">
        <v>42.1848630305156</v>
      </c>
      <c r="G280" s="172" t="n">
        <v>57.8151369694844</v>
      </c>
    </row>
    <row r="281">
      <c r="A281" s="172" t="s">
        <v>179</v>
      </c>
      <c r="B281" s="172" t="s">
        <v>180</v>
      </c>
      <c r="C281" s="172" t="s">
        <v>18</v>
      </c>
      <c r="D281" s="172" t="n">
        <v>964.6806977</v>
      </c>
      <c r="E281" s="172" t="n">
        <v>3498.5522053</v>
      </c>
      <c r="F281" s="172" t="n">
        <v>21.6139448392124</v>
      </c>
      <c r="G281" s="172" t="n">
        <v>78.3860551607876</v>
      </c>
    </row>
    <row r="282">
      <c r="A282" s="172" t="s">
        <v>179</v>
      </c>
      <c r="B282" s="172" t="s">
        <v>180</v>
      </c>
      <c r="C282" s="172" t="s">
        <v>19</v>
      </c>
      <c r="D282" s="172" t="n">
        <v>16724.2602716</v>
      </c>
      <c r="E282" s="172" t="n">
        <v>45177.4476461</v>
      </c>
      <c r="F282" s="172" t="n">
        <v>27.0174456152896</v>
      </c>
      <c r="G282" s="172" t="n">
        <v>72.9825543847104</v>
      </c>
    </row>
    <row r="283">
      <c r="A283" s="172" t="s">
        <v>181</v>
      </c>
      <c r="B283" s="172" t="s">
        <v>182</v>
      </c>
      <c r="C283" s="172" t="s">
        <v>18</v>
      </c>
      <c r="D283" s="172" t="n">
        <v>1351.869106</v>
      </c>
      <c r="E283" s="172" t="n">
        <v>1522.2694111</v>
      </c>
      <c r="F283" s="172" t="n">
        <v>47.035628170212</v>
      </c>
      <c r="G283" s="172" t="n">
        <v>52.964371829788</v>
      </c>
    </row>
    <row r="284">
      <c r="A284" s="172" t="s">
        <v>181</v>
      </c>
      <c r="B284" s="172" t="s">
        <v>182</v>
      </c>
      <c r="C284" s="172" t="s">
        <v>19</v>
      </c>
      <c r="D284" s="172" t="n">
        <v>5151.1449383</v>
      </c>
      <c r="E284" s="172" t="n">
        <v>8338.203697</v>
      </c>
      <c r="F284" s="172" t="n">
        <v>38.1867581420505</v>
      </c>
      <c r="G284" s="172" t="n">
        <v>61.8132418579495</v>
      </c>
    </row>
    <row r="285">
      <c r="A285" s="172" t="s">
        <v>183</v>
      </c>
      <c r="B285" s="172" t="s">
        <v>184</v>
      </c>
      <c r="C285" s="172" t="s">
        <v>18</v>
      </c>
      <c r="D285" s="172" t="n">
        <v>983.9213872</v>
      </c>
      <c r="E285" s="172" t="n">
        <v>3204.7923352</v>
      </c>
      <c r="F285" s="172" t="n">
        <v>23.4898217545467</v>
      </c>
      <c r="G285" s="172" t="n">
        <v>76.5101782454533</v>
      </c>
    </row>
    <row r="286">
      <c r="A286" s="172" t="s">
        <v>183</v>
      </c>
      <c r="B286" s="172" t="s">
        <v>184</v>
      </c>
      <c r="C286" s="172" t="s">
        <v>19</v>
      </c>
      <c r="D286" s="172" t="n">
        <v>13733.9398361</v>
      </c>
      <c r="E286" s="172" t="n">
        <v>22794.4503536</v>
      </c>
      <c r="F286" s="172" t="n">
        <v>37.5979882080119</v>
      </c>
      <c r="G286" s="172" t="n">
        <v>62.402011791988</v>
      </c>
    </row>
    <row r="287">
      <c r="A287" s="172" t="s">
        <v>185</v>
      </c>
      <c r="B287" s="172" t="s">
        <v>186</v>
      </c>
      <c r="C287" s="172" t="s">
        <v>18</v>
      </c>
      <c r="D287" s="172" t="n">
        <v>3434.9652222</v>
      </c>
      <c r="E287" s="172" t="n">
        <v>5716.4927929</v>
      </c>
      <c r="F287" s="172" t="n">
        <v>37.5346225326311</v>
      </c>
      <c r="G287" s="172" t="n">
        <v>62.4653774673689</v>
      </c>
    </row>
    <row r="288">
      <c r="A288" s="172" t="s">
        <v>185</v>
      </c>
      <c r="B288" s="172" t="s">
        <v>186</v>
      </c>
      <c r="C288" s="172" t="s">
        <v>19</v>
      </c>
      <c r="D288" s="172" t="n">
        <v>28089.1342396</v>
      </c>
      <c r="E288" s="172" t="n">
        <v>68498.5077613</v>
      </c>
      <c r="F288" s="172" t="n">
        <v>29.0814991004111</v>
      </c>
      <c r="G288" s="172" t="n">
        <v>70.9185008995889</v>
      </c>
    </row>
    <row r="289">
      <c r="A289" s="172" t="s">
        <v>187</v>
      </c>
      <c r="B289" s="172" t="s">
        <v>188</v>
      </c>
      <c r="C289" s="172" t="s">
        <v>18</v>
      </c>
      <c r="D289" s="172" t="n">
        <v>4340.4425344</v>
      </c>
      <c r="E289" s="172" t="n">
        <v>3798.2608419</v>
      </c>
      <c r="F289" s="172" t="n">
        <v>53.3308849544685</v>
      </c>
      <c r="G289" s="172" t="n">
        <v>46.6691150455315</v>
      </c>
    </row>
    <row r="290">
      <c r="A290" s="172" t="s">
        <v>187</v>
      </c>
      <c r="B290" s="172" t="s">
        <v>188</v>
      </c>
      <c r="C290" s="172" t="s">
        <v>19</v>
      </c>
      <c r="D290" s="172" t="n">
        <v>30313.2558741</v>
      </c>
      <c r="E290" s="172" t="n">
        <v>25857.4547537</v>
      </c>
      <c r="F290" s="172" t="n">
        <v>53.966302963412</v>
      </c>
      <c r="G290" s="172" t="n">
        <v>46.033697036588</v>
      </c>
    </row>
    <row r="291">
      <c r="A291" s="172" t="s">
        <v>189</v>
      </c>
      <c r="B291" s="172" t="s">
        <v>190</v>
      </c>
      <c r="C291" s="172" t="s">
        <v>18</v>
      </c>
      <c r="D291" s="172" t="n">
        <v>4282.3898555</v>
      </c>
      <c r="E291" s="172" t="n">
        <v>6395.2896532</v>
      </c>
      <c r="F291" s="172" t="n">
        <v>40.1059973003571</v>
      </c>
      <c r="G291" s="172" t="n">
        <v>59.894002699643</v>
      </c>
    </row>
    <row r="292">
      <c r="A292" s="172" t="s">
        <v>189</v>
      </c>
      <c r="B292" s="172" t="s">
        <v>190</v>
      </c>
      <c r="C292" s="172" t="s">
        <v>19</v>
      </c>
      <c r="D292" s="172" t="n">
        <v>38665.9459693</v>
      </c>
      <c r="E292" s="172" t="n">
        <v>63328.4742096</v>
      </c>
      <c r="F292" s="172" t="n">
        <v>37.909863992049</v>
      </c>
      <c r="G292" s="172" t="n">
        <v>62.090136007951</v>
      </c>
    </row>
    <row r="293">
      <c r="A293" s="172" t="s">
        <v>191</v>
      </c>
      <c r="B293" s="172" t="s">
        <v>192</v>
      </c>
      <c r="C293" s="172" t="s">
        <v>18</v>
      </c>
      <c r="D293" s="172" t="n">
        <v>1630.0694626</v>
      </c>
      <c r="E293" s="172" t="n">
        <v>5117.4084843</v>
      </c>
      <c r="F293" s="172" t="n">
        <v>24.1582036344247</v>
      </c>
      <c r="G293" s="172" t="n">
        <v>75.8417963655753</v>
      </c>
    </row>
    <row r="294">
      <c r="A294" s="172" t="s">
        <v>191</v>
      </c>
      <c r="B294" s="172" t="s">
        <v>192</v>
      </c>
      <c r="C294" s="172" t="s">
        <v>19</v>
      </c>
      <c r="D294" s="172" t="n">
        <v>21656.8207616</v>
      </c>
      <c r="E294" s="172" t="n">
        <v>55898.3513715</v>
      </c>
      <c r="F294" s="172" t="n">
        <v>27.9244055115146</v>
      </c>
      <c r="G294" s="172" t="n">
        <v>72.0755944884854</v>
      </c>
    </row>
    <row r="295">
      <c r="A295" s="172" t="s">
        <v>193</v>
      </c>
      <c r="B295" s="172" t="s">
        <v>194</v>
      </c>
      <c r="C295" s="172" t="s">
        <v>18</v>
      </c>
      <c r="D295" s="172" t="n">
        <v>1289.2799257</v>
      </c>
      <c r="E295" s="172" t="n">
        <v>1612.9679583</v>
      </c>
      <c r="F295" s="172" t="n">
        <v>44.4234943819844</v>
      </c>
      <c r="G295" s="172" t="n">
        <v>55.5765056180156</v>
      </c>
    </row>
    <row r="296">
      <c r="A296" s="172" t="s">
        <v>193</v>
      </c>
      <c r="B296" s="172" t="s">
        <v>194</v>
      </c>
      <c r="C296" s="172" t="s">
        <v>19</v>
      </c>
      <c r="D296" s="172" t="n">
        <v>17486.6999774</v>
      </c>
      <c r="E296" s="172" t="n">
        <v>15260.5951644</v>
      </c>
      <c r="F296" s="172" t="n">
        <v>53.3989140223043</v>
      </c>
      <c r="G296" s="172" t="n">
        <v>46.6010859776957</v>
      </c>
    </row>
    <row r="297">
      <c r="A297" s="172" t="s">
        <v>195</v>
      </c>
      <c r="B297" s="172" t="s">
        <v>196</v>
      </c>
      <c r="C297" s="172" t="s">
        <v>18</v>
      </c>
      <c r="D297" s="172" t="n">
        <v>1144.9788554</v>
      </c>
      <c r="E297" s="172" t="n">
        <v>1064.3678727</v>
      </c>
      <c r="F297" s="172" t="n">
        <v>51.8243171539065</v>
      </c>
      <c r="G297" s="172" t="n">
        <v>48.1756828460935</v>
      </c>
    </row>
    <row r="298">
      <c r="A298" s="172" t="s">
        <v>195</v>
      </c>
      <c r="B298" s="172" t="s">
        <v>196</v>
      </c>
      <c r="C298" s="172" t="s">
        <v>19</v>
      </c>
      <c r="D298" s="172" t="n">
        <v>28309.2979458</v>
      </c>
      <c r="E298" s="172" t="n">
        <v>42454.5953598</v>
      </c>
      <c r="F298" s="172" t="n">
        <v>40.0052860624045</v>
      </c>
      <c r="G298" s="172" t="n">
        <v>59.9947139375955</v>
      </c>
    </row>
    <row r="299">
      <c r="A299" s="172" t="s">
        <v>197</v>
      </c>
      <c r="B299" s="172" t="s">
        <v>198</v>
      </c>
      <c r="C299" s="172" t="s">
        <v>18</v>
      </c>
      <c r="D299" s="172" t="n">
        <v>2909.2175054</v>
      </c>
      <c r="E299" s="172" t="n">
        <v>2724.7313918</v>
      </c>
      <c r="F299" s="172" t="n">
        <v>51.6372718049651</v>
      </c>
      <c r="G299" s="172" t="n">
        <v>48.3627281950349</v>
      </c>
    </row>
    <row r="300">
      <c r="A300" s="172" t="s">
        <v>197</v>
      </c>
      <c r="B300" s="172" t="s">
        <v>198</v>
      </c>
      <c r="C300" s="172" t="s">
        <v>19</v>
      </c>
      <c r="D300" s="172" t="n">
        <v>25729.6458857</v>
      </c>
      <c r="E300" s="172" t="n">
        <v>30082.4028262</v>
      </c>
      <c r="F300" s="172" t="n">
        <v>46.1005221623661</v>
      </c>
      <c r="G300" s="172" t="n">
        <v>53.8994778376339</v>
      </c>
    </row>
    <row r="301">
      <c r="A301" s="172" t="s">
        <v>199</v>
      </c>
      <c r="B301" s="172" t="s">
        <v>200</v>
      </c>
      <c r="C301" s="172" t="s">
        <v>18</v>
      </c>
      <c r="D301" s="172" t="n">
        <v>4451.1893059</v>
      </c>
      <c r="E301" s="172" t="n">
        <v>12065.8462332</v>
      </c>
      <c r="F301" s="172" t="n">
        <v>26.949081119084</v>
      </c>
      <c r="G301" s="172" t="n">
        <v>73.0509188809159</v>
      </c>
    </row>
    <row r="302">
      <c r="A302" s="172" t="s">
        <v>199</v>
      </c>
      <c r="B302" s="172" t="s">
        <v>200</v>
      </c>
      <c r="C302" s="172" t="s">
        <v>19</v>
      </c>
      <c r="D302" s="172" t="n">
        <v>37677.9322584</v>
      </c>
      <c r="E302" s="172" t="n">
        <v>79994.4243213</v>
      </c>
      <c r="F302" s="172" t="n">
        <v>32.0193572675504</v>
      </c>
      <c r="G302" s="172" t="n">
        <v>67.9806427324496</v>
      </c>
    </row>
    <row r="303">
      <c r="A303" s="172" t="s">
        <v>201</v>
      </c>
      <c r="B303" s="172" t="s">
        <v>202</v>
      </c>
      <c r="C303" s="172" t="s">
        <v>18</v>
      </c>
      <c r="D303" s="172" t="n">
        <v>5480.9628075</v>
      </c>
      <c r="E303" s="172" t="n">
        <v>8863.771529</v>
      </c>
      <c r="F303" s="172" t="n">
        <v>38.2088833360529</v>
      </c>
      <c r="G303" s="172" t="n">
        <v>61.7911166639472</v>
      </c>
    </row>
    <row r="304">
      <c r="A304" s="172" t="s">
        <v>201</v>
      </c>
      <c r="B304" s="172" t="s">
        <v>202</v>
      </c>
      <c r="C304" s="172" t="s">
        <v>19</v>
      </c>
      <c r="D304" s="172" t="n">
        <v>52538.4707571</v>
      </c>
      <c r="E304" s="172" t="n">
        <v>74509.7135</v>
      </c>
      <c r="F304" s="172" t="n">
        <v>41.3531850646373</v>
      </c>
      <c r="G304" s="172" t="n">
        <v>58.6468149353627</v>
      </c>
    </row>
    <row r="305">
      <c r="A305" s="172" t="s">
        <v>203</v>
      </c>
      <c r="B305" s="172" t="s">
        <v>204</v>
      </c>
      <c r="C305" s="172" t="s">
        <v>18</v>
      </c>
      <c r="D305" s="172" t="n">
        <v>3194.9687646</v>
      </c>
      <c r="E305" s="172" t="n">
        <v>7040.090909</v>
      </c>
      <c r="F305" s="172" t="n">
        <v>31.2159270828777</v>
      </c>
      <c r="G305" s="172" t="n">
        <v>68.7840729171223</v>
      </c>
    </row>
    <row r="306">
      <c r="A306" s="172" t="s">
        <v>203</v>
      </c>
      <c r="B306" s="172" t="s">
        <v>204</v>
      </c>
      <c r="C306" s="172" t="s">
        <v>19</v>
      </c>
      <c r="D306" s="172" t="n">
        <v>27374.5268509</v>
      </c>
      <c r="E306" s="172" t="n">
        <v>46960.5867314</v>
      </c>
      <c r="F306" s="172" t="n">
        <v>36.8258357748957</v>
      </c>
      <c r="G306" s="172" t="n">
        <v>63.1741642251043</v>
      </c>
    </row>
    <row r="307">
      <c r="A307" s="172" t="s">
        <v>205</v>
      </c>
      <c r="B307" s="172" t="s">
        <v>206</v>
      </c>
      <c r="C307" s="172" t="s">
        <v>18</v>
      </c>
      <c r="D307" s="172" t="n">
        <v>4206.4073837</v>
      </c>
      <c r="E307" s="172" t="n">
        <v>8474.2247512</v>
      </c>
      <c r="F307" s="172" t="n">
        <v>33.1719060923075</v>
      </c>
      <c r="G307" s="172" t="n">
        <v>66.8280939076925</v>
      </c>
    </row>
    <row r="308">
      <c r="A308" s="172" t="s">
        <v>205</v>
      </c>
      <c r="B308" s="172" t="s">
        <v>206</v>
      </c>
      <c r="C308" s="172" t="s">
        <v>19</v>
      </c>
      <c r="D308" s="172" t="n">
        <v>95708.2299186</v>
      </c>
      <c r="E308" s="172" t="n">
        <v>147769.3499975</v>
      </c>
      <c r="F308" s="172" t="n">
        <v>39.3088472259253</v>
      </c>
      <c r="G308" s="172" t="n">
        <v>60.6911527740747</v>
      </c>
    </row>
    <row r="309">
      <c r="A309" s="172" t="s">
        <v>207</v>
      </c>
      <c r="B309" s="172" t="s">
        <v>208</v>
      </c>
      <c r="C309" s="172" t="s">
        <v>18</v>
      </c>
      <c r="D309" s="172" t="n">
        <v>263.1081916</v>
      </c>
      <c r="E309" s="172" t="n">
        <v>629.8455899</v>
      </c>
      <c r="F309" s="172" t="n">
        <v>29.4649283144337</v>
      </c>
      <c r="G309" s="172" t="n">
        <v>70.5350716855663</v>
      </c>
    </row>
    <row r="310">
      <c r="A310" s="172" t="s">
        <v>207</v>
      </c>
      <c r="B310" s="172" t="s">
        <v>208</v>
      </c>
      <c r="C310" s="172" t="s">
        <v>19</v>
      </c>
      <c r="D310" s="172" t="n">
        <v>23437.5584564</v>
      </c>
      <c r="E310" s="172" t="n">
        <v>53241.4578966</v>
      </c>
      <c r="F310" s="172" t="n">
        <v>30.5658047939774</v>
      </c>
      <c r="G310" s="172" t="n">
        <v>69.4341952060226</v>
      </c>
    </row>
    <row r="311">
      <c r="A311" s="172" t="s">
        <v>209</v>
      </c>
      <c r="B311" s="172" t="s">
        <v>210</v>
      </c>
      <c r="C311" s="172" t="s">
        <v>18</v>
      </c>
      <c r="D311" s="172" t="n">
        <v>575.6191113</v>
      </c>
      <c r="E311" s="172" t="n">
        <v>3982.9127161</v>
      </c>
      <c r="F311" s="172" t="n">
        <v>12.6272917047573</v>
      </c>
      <c r="G311" s="172" t="n">
        <v>87.3727082952427</v>
      </c>
    </row>
    <row r="312">
      <c r="A312" s="172" t="s">
        <v>209</v>
      </c>
      <c r="B312" s="172" t="s">
        <v>210</v>
      </c>
      <c r="C312" s="172" t="s">
        <v>19</v>
      </c>
      <c r="D312" s="172" t="n">
        <v>45092.2973332</v>
      </c>
      <c r="E312" s="172" t="n">
        <v>102633.6180876</v>
      </c>
      <c r="F312" s="172" t="n">
        <v>30.5242971111425</v>
      </c>
      <c r="G312" s="172" t="n">
        <v>69.4757028888576</v>
      </c>
    </row>
    <row r="313">
      <c r="A313" s="172" t="s">
        <v>211</v>
      </c>
      <c r="B313" s="172" t="s">
        <v>212</v>
      </c>
      <c r="C313" s="172" t="s">
        <v>18</v>
      </c>
      <c r="D313" s="172" t="n">
        <v>3052.4241147</v>
      </c>
      <c r="E313" s="172" t="n">
        <v>6401.3693502</v>
      </c>
      <c r="F313" s="172" t="n">
        <v>32.2878231477452</v>
      </c>
      <c r="G313" s="172" t="n">
        <v>67.7121768522549</v>
      </c>
    </row>
    <row r="314">
      <c r="A314" s="172" t="s">
        <v>211</v>
      </c>
      <c r="B314" s="172" t="s">
        <v>212</v>
      </c>
      <c r="C314" s="172" t="s">
        <v>19</v>
      </c>
      <c r="D314" s="172" t="n">
        <v>40572.5511075</v>
      </c>
      <c r="E314" s="172" t="n">
        <v>72499.0509353</v>
      </c>
      <c r="F314" s="172" t="n">
        <v>35.8821758730742</v>
      </c>
      <c r="G314" s="172" t="n">
        <v>64.1178241269259</v>
      </c>
    </row>
    <row r="315">
      <c r="A315" s="172" t="s">
        <v>213</v>
      </c>
      <c r="B315" s="172" t="s">
        <v>214</v>
      </c>
      <c r="C315" s="172" t="s">
        <v>18</v>
      </c>
      <c r="D315" s="172" t="n">
        <v>1650.3228032</v>
      </c>
      <c r="E315" s="172" t="n">
        <v>3176.4765697</v>
      </c>
      <c r="F315" s="172" t="n">
        <v>34.1908307286546</v>
      </c>
      <c r="G315" s="172" t="n">
        <v>65.8091692713454</v>
      </c>
    </row>
    <row r="316">
      <c r="A316" s="172" t="s">
        <v>213</v>
      </c>
      <c r="B316" s="172" t="s">
        <v>214</v>
      </c>
      <c r="C316" s="172" t="s">
        <v>19</v>
      </c>
      <c r="D316" s="172" t="n">
        <v>36361.3500124</v>
      </c>
      <c r="E316" s="172" t="n">
        <v>81688.0546333</v>
      </c>
      <c r="F316" s="172" t="n">
        <v>30.8018071938023</v>
      </c>
      <c r="G316" s="172" t="n">
        <v>69.1981928061977</v>
      </c>
    </row>
    <row r="317">
      <c r="A317" s="172" t="s">
        <v>215</v>
      </c>
      <c r="B317" s="172" t="s">
        <v>216</v>
      </c>
      <c r="C317" s="172" t="s">
        <v>18</v>
      </c>
      <c r="D317" s="172" t="n">
        <v>601.7089655</v>
      </c>
      <c r="E317" s="172" t="n">
        <v>1242.1835253</v>
      </c>
      <c r="F317" s="172" t="n">
        <v>32.6325405902022</v>
      </c>
      <c r="G317" s="172" t="n">
        <v>67.3674594097978</v>
      </c>
    </row>
    <row r="318">
      <c r="A318" s="172" t="s">
        <v>215</v>
      </c>
      <c r="B318" s="172" t="s">
        <v>216</v>
      </c>
      <c r="C318" s="172" t="s">
        <v>19</v>
      </c>
      <c r="D318" s="172" t="n">
        <v>10776.2267489</v>
      </c>
      <c r="E318" s="172" t="n">
        <v>17148.9226011</v>
      </c>
      <c r="F318" s="172" t="n">
        <v>38.5896834922389</v>
      </c>
      <c r="G318" s="172" t="n">
        <v>61.4103165077611</v>
      </c>
    </row>
    <row r="319">
      <c r="A319" s="172" t="s">
        <v>217</v>
      </c>
      <c r="B319" s="172" t="s">
        <v>218</v>
      </c>
      <c r="C319" s="172" t="s">
        <v>18</v>
      </c>
      <c r="D319" s="172" t="n">
        <v>530.8908974</v>
      </c>
      <c r="E319" s="172" t="n">
        <v>914.2359046</v>
      </c>
      <c r="F319" s="172" t="n">
        <v>36.7366307693738</v>
      </c>
      <c r="G319" s="172" t="n">
        <v>63.2633692306262</v>
      </c>
    </row>
    <row r="320">
      <c r="A320" s="172" t="s">
        <v>217</v>
      </c>
      <c r="B320" s="172" t="s">
        <v>218</v>
      </c>
      <c r="C320" s="172" t="s">
        <v>19</v>
      </c>
      <c r="D320" s="172" t="n">
        <v>21849.7533861</v>
      </c>
      <c r="E320" s="172" t="n">
        <v>32617.7450027</v>
      </c>
      <c r="F320" s="172" t="n">
        <v>40.1152137190734</v>
      </c>
      <c r="G320" s="172" t="n">
        <v>59.8847862809266</v>
      </c>
    </row>
    <row r="321">
      <c r="A321" s="172" t="s">
        <v>219</v>
      </c>
      <c r="B321" s="172" t="s">
        <v>220</v>
      </c>
      <c r="C321" s="172" t="s">
        <v>18</v>
      </c>
      <c r="D321" s="172" t="n">
        <v>249.9678568</v>
      </c>
      <c r="E321" s="172" t="n">
        <v>276.5758231</v>
      </c>
      <c r="F321" s="172" t="n">
        <v>47.4733372257879</v>
      </c>
      <c r="G321" s="172" t="n">
        <v>52.5266627742121</v>
      </c>
    </row>
    <row r="322">
      <c r="A322" s="172" t="s">
        <v>219</v>
      </c>
      <c r="B322" s="172" t="s">
        <v>220</v>
      </c>
      <c r="C322" s="172" t="s">
        <v>19</v>
      </c>
      <c r="D322" s="172" t="n">
        <v>7868.9217014</v>
      </c>
      <c r="E322" s="172" t="n">
        <v>18000.7703246</v>
      </c>
      <c r="F322" s="172" t="n">
        <v>30.4175314243843</v>
      </c>
      <c r="G322" s="172" t="n">
        <v>69.5824685756157</v>
      </c>
    </row>
    <row r="323">
      <c r="A323" s="172" t="s">
        <v>221</v>
      </c>
      <c r="B323" s="172" t="s">
        <v>222</v>
      </c>
      <c r="C323" s="172" t="s">
        <v>18</v>
      </c>
      <c r="D323" s="172" t="n">
        <v>3090.0286842</v>
      </c>
      <c r="E323" s="172" t="n">
        <v>2493.5503843</v>
      </c>
      <c r="F323" s="172" t="n">
        <v>55.3413616300793</v>
      </c>
      <c r="G323" s="172" t="n">
        <v>44.6586383699207</v>
      </c>
    </row>
    <row r="324">
      <c r="A324" s="172" t="s">
        <v>221</v>
      </c>
      <c r="B324" s="172" t="s">
        <v>222</v>
      </c>
      <c r="C324" s="172" t="s">
        <v>19</v>
      </c>
      <c r="D324" s="172" t="n">
        <v>46248.0396946</v>
      </c>
      <c r="E324" s="172" t="n">
        <v>63628.7854625</v>
      </c>
      <c r="F324" s="172" t="n">
        <v>42.0908045244985</v>
      </c>
      <c r="G324" s="172" t="n">
        <v>57.9091954755015</v>
      </c>
    </row>
    <row r="325">
      <c r="A325" s="172" t="s">
        <v>223</v>
      </c>
      <c r="B325" s="172" t="s">
        <v>224</v>
      </c>
      <c r="C325" s="172" t="s">
        <v>18</v>
      </c>
      <c r="D325" s="172" t="n">
        <v>2122.6139602</v>
      </c>
      <c r="E325" s="172" t="n">
        <v>3542.9235022</v>
      </c>
      <c r="F325" s="172" t="n">
        <v>37.4653591876671</v>
      </c>
      <c r="G325" s="172" t="n">
        <v>62.5346408123329</v>
      </c>
    </row>
    <row r="326">
      <c r="A326" s="172" t="s">
        <v>223</v>
      </c>
      <c r="B326" s="172" t="s">
        <v>224</v>
      </c>
      <c r="C326" s="172" t="s">
        <v>19</v>
      </c>
      <c r="D326" s="172" t="n">
        <v>18086.4091687</v>
      </c>
      <c r="E326" s="172" t="n">
        <v>24562.8179377</v>
      </c>
      <c r="F326" s="172" t="n">
        <v>42.40735505846</v>
      </c>
      <c r="G326" s="172" t="n">
        <v>57.59264494154</v>
      </c>
    </row>
    <row r="327">
      <c r="A327" s="172" t="s">
        <v>225</v>
      </c>
      <c r="B327" s="172" t="s">
        <v>226</v>
      </c>
      <c r="C327" s="172" t="s">
        <v>18</v>
      </c>
      <c r="D327" s="172" t="n">
        <v>818.6030265</v>
      </c>
      <c r="E327" s="172" t="n">
        <v>2805.051667</v>
      </c>
      <c r="F327" s="172" t="n">
        <v>22.5905362331677</v>
      </c>
      <c r="G327" s="172" t="n">
        <v>77.4094637668323</v>
      </c>
    </row>
    <row r="328">
      <c r="A328" s="172" t="s">
        <v>225</v>
      </c>
      <c r="B328" s="172" t="s">
        <v>226</v>
      </c>
      <c r="C328" s="172" t="s">
        <v>19</v>
      </c>
      <c r="D328" s="172" t="n">
        <v>16185.651272</v>
      </c>
      <c r="E328" s="172" t="n">
        <v>35096.9806836</v>
      </c>
      <c r="F328" s="172" t="n">
        <v>31.5616626034588</v>
      </c>
      <c r="G328" s="172" t="n">
        <v>68.4383373965412</v>
      </c>
    </row>
    <row r="329">
      <c r="A329" s="172" t="s">
        <v>227</v>
      </c>
      <c r="B329" s="172" t="s">
        <v>228</v>
      </c>
      <c r="C329" s="172" t="s">
        <v>18</v>
      </c>
      <c r="D329" s="172" t="n">
        <v>6575.5417983</v>
      </c>
      <c r="E329" s="172" t="n">
        <v>8044.4459932</v>
      </c>
      <c r="F329" s="172" t="n">
        <v>44.9763836473447</v>
      </c>
      <c r="G329" s="172" t="n">
        <v>55.0236163526553</v>
      </c>
    </row>
    <row r="330">
      <c r="A330" s="172" t="s">
        <v>227</v>
      </c>
      <c r="B330" s="172" t="s">
        <v>228</v>
      </c>
      <c r="C330" s="172" t="s">
        <v>19</v>
      </c>
      <c r="D330" s="172" t="n">
        <v>42438.0751634</v>
      </c>
      <c r="E330" s="172" t="n">
        <v>61509.2662778</v>
      </c>
      <c r="F330" s="172" t="n">
        <v>40.826513285485</v>
      </c>
      <c r="G330" s="172" t="n">
        <v>59.173486714515</v>
      </c>
    </row>
    <row r="331">
      <c r="A331" s="172" t="s">
        <v>229</v>
      </c>
      <c r="B331" s="172" t="s">
        <v>230</v>
      </c>
      <c r="C331" s="172" t="s">
        <v>18</v>
      </c>
      <c r="D331" s="172" t="n">
        <v>154.1760078</v>
      </c>
      <c r="E331" s="172" t="n">
        <v>566.3960071</v>
      </c>
      <c r="F331" s="172" t="n">
        <v>21.3963357737944</v>
      </c>
      <c r="G331" s="172" t="n">
        <v>78.6036642262056</v>
      </c>
    </row>
    <row r="332">
      <c r="A332" s="172" t="s">
        <v>229</v>
      </c>
      <c r="B332" s="172" t="s">
        <v>230</v>
      </c>
      <c r="C332" s="172" t="s">
        <v>19</v>
      </c>
      <c r="D332" s="172" t="n">
        <v>8888.7715798</v>
      </c>
      <c r="E332" s="172" t="n">
        <v>18220.0511424</v>
      </c>
      <c r="F332" s="172" t="n">
        <v>32.7892202139815</v>
      </c>
      <c r="G332" s="172" t="n">
        <v>67.2107797860185</v>
      </c>
    </row>
    <row r="333">
      <c r="A333" s="172" t="s">
        <v>231</v>
      </c>
      <c r="B333" s="172" t="s">
        <v>232</v>
      </c>
      <c r="C333" s="172" t="s">
        <v>18</v>
      </c>
      <c r="D333" s="172" t="n">
        <v>5875.5747944</v>
      </c>
      <c r="E333" s="172" t="n">
        <v>10589.3233626</v>
      </c>
      <c r="F333" s="172" t="n">
        <v>35.6854609021801</v>
      </c>
      <c r="G333" s="172" t="n">
        <v>64.3145390978199</v>
      </c>
    </row>
    <row r="334">
      <c r="A334" s="172" t="s">
        <v>231</v>
      </c>
      <c r="B334" s="172" t="s">
        <v>232</v>
      </c>
      <c r="C334" s="172" t="s">
        <v>19</v>
      </c>
      <c r="D334" s="172" t="n">
        <v>61400.8264861</v>
      </c>
      <c r="E334" s="172" t="n">
        <v>93960.5616748</v>
      </c>
      <c r="F334" s="172" t="n">
        <v>39.5212911090304</v>
      </c>
      <c r="G334" s="172" t="n">
        <v>60.4787088909696</v>
      </c>
    </row>
    <row r="335">
      <c r="A335" s="172" t="s">
        <v>233</v>
      </c>
      <c r="B335" s="172" t="s">
        <v>234</v>
      </c>
      <c r="C335" s="172" t="s">
        <v>18</v>
      </c>
      <c r="D335" s="172" t="n">
        <v>5094.9018685</v>
      </c>
      <c r="E335" s="172" t="n">
        <v>9514.6192948</v>
      </c>
      <c r="F335" s="172" t="n">
        <v>34.8738457034355</v>
      </c>
      <c r="G335" s="172" t="n">
        <v>65.1261542965645</v>
      </c>
    </row>
    <row r="336">
      <c r="A336" s="172" t="s">
        <v>233</v>
      </c>
      <c r="B336" s="172" t="s">
        <v>234</v>
      </c>
      <c r="C336" s="172" t="s">
        <v>19</v>
      </c>
      <c r="D336" s="172" t="n">
        <v>68135.3994172</v>
      </c>
      <c r="E336" s="172" t="n">
        <v>121645.8405814</v>
      </c>
      <c r="F336" s="172" t="n">
        <v>35.9020730487917</v>
      </c>
      <c r="G336" s="172" t="n">
        <v>64.0979269512083</v>
      </c>
    </row>
    <row r="337">
      <c r="A337" s="172" t="s">
        <v>235</v>
      </c>
      <c r="B337" s="172" t="s">
        <v>236</v>
      </c>
      <c r="C337" s="172" t="s">
        <v>18</v>
      </c>
      <c r="D337" s="172" t="n">
        <v>3819.7572008</v>
      </c>
      <c r="E337" s="172" t="n">
        <v>5261.6771675</v>
      </c>
      <c r="F337" s="172" t="n">
        <v>42.0611661758344</v>
      </c>
      <c r="G337" s="172" t="n">
        <v>57.9388338241656</v>
      </c>
    </row>
    <row r="338">
      <c r="A338" s="172" t="s">
        <v>235</v>
      </c>
      <c r="B338" s="172" t="s">
        <v>236</v>
      </c>
      <c r="C338" s="172" t="s">
        <v>19</v>
      </c>
      <c r="D338" s="172" t="n">
        <v>46687.8621087</v>
      </c>
      <c r="E338" s="172" t="n">
        <v>65788.7150248</v>
      </c>
      <c r="F338" s="172" t="n">
        <v>41.5089641759684</v>
      </c>
      <c r="G338" s="172" t="n">
        <v>58.4910358240316</v>
      </c>
    </row>
    <row r="339">
      <c r="A339" s="172" t="s">
        <v>237</v>
      </c>
      <c r="B339" s="172" t="s">
        <v>238</v>
      </c>
      <c r="C339" s="172" t="s">
        <v>18</v>
      </c>
      <c r="D339" s="172" t="n">
        <v>3124.9869325</v>
      </c>
      <c r="E339" s="172" t="n">
        <v>4000.5625661</v>
      </c>
      <c r="F339" s="172" t="n">
        <v>43.8560834236572</v>
      </c>
      <c r="G339" s="172" t="n">
        <v>56.1439165763428</v>
      </c>
    </row>
    <row r="340">
      <c r="A340" s="172" t="s">
        <v>237</v>
      </c>
      <c r="B340" s="172" t="s">
        <v>238</v>
      </c>
      <c r="C340" s="172" t="s">
        <v>19</v>
      </c>
      <c r="D340" s="172" t="n">
        <v>39304.8394873</v>
      </c>
      <c r="E340" s="172" t="n">
        <v>48592.5349151</v>
      </c>
      <c r="F340" s="172" t="n">
        <v>44.7167389862635</v>
      </c>
      <c r="G340" s="172" t="n">
        <v>55.2832610137365</v>
      </c>
    </row>
    <row r="341">
      <c r="A341" s="172" t="s">
        <v>239</v>
      </c>
      <c r="B341" s="172" t="s">
        <v>240</v>
      </c>
      <c r="C341" s="172" t="s">
        <v>18</v>
      </c>
      <c r="D341" s="172" t="n">
        <v>821.2297165</v>
      </c>
      <c r="E341" s="172" t="n">
        <v>842.8968224</v>
      </c>
      <c r="F341" s="172" t="n">
        <v>49.3489946409267</v>
      </c>
      <c r="G341" s="172" t="n">
        <v>50.6510053590733</v>
      </c>
    </row>
    <row r="342">
      <c r="A342" s="172" t="s">
        <v>239</v>
      </c>
      <c r="B342" s="172" t="s">
        <v>240</v>
      </c>
      <c r="C342" s="172" t="s">
        <v>19</v>
      </c>
      <c r="D342" s="172" t="n">
        <v>5758.793348</v>
      </c>
      <c r="E342" s="172" t="n">
        <v>7242.0473366</v>
      </c>
      <c r="F342" s="172" t="n">
        <v>44.2955458628265</v>
      </c>
      <c r="G342" s="172" t="n">
        <v>55.7044541371735</v>
      </c>
    </row>
    <row r="343">
      <c r="A343" s="172" t="s">
        <v>241</v>
      </c>
      <c r="B343" s="172" t="s">
        <v>242</v>
      </c>
      <c r="C343" s="172" t="s">
        <v>18</v>
      </c>
      <c r="D343" s="172" t="n">
        <v>317.5329301</v>
      </c>
      <c r="E343" s="172" t="n">
        <v>464.8621453</v>
      </c>
      <c r="F343" s="172" t="n">
        <v>40.5847301553708</v>
      </c>
      <c r="G343" s="172" t="n">
        <v>59.4152698446292</v>
      </c>
    </row>
    <row r="344">
      <c r="A344" s="172" t="s">
        <v>241</v>
      </c>
      <c r="B344" s="172" t="s">
        <v>242</v>
      </c>
      <c r="C344" s="172" t="s">
        <v>19</v>
      </c>
      <c r="D344" s="172" t="n">
        <v>3646.318332</v>
      </c>
      <c r="E344" s="172" t="n">
        <v>6890.9344156</v>
      </c>
      <c r="F344" s="172" t="n">
        <v>34.6040701437146</v>
      </c>
      <c r="G344" s="172" t="n">
        <v>65.3959298562854</v>
      </c>
    </row>
    <row r="345">
      <c r="A345" s="172" t="s">
        <v>243</v>
      </c>
      <c r="B345" s="172" t="s">
        <v>244</v>
      </c>
      <c r="C345" s="172" t="s">
        <v>18</v>
      </c>
      <c r="D345" s="172" t="n">
        <v>402.8627645</v>
      </c>
      <c r="E345" s="172" t="n">
        <v>508.6000919</v>
      </c>
      <c r="F345" s="172" t="n">
        <v>44.1995811097761</v>
      </c>
      <c r="G345" s="172" t="n">
        <v>55.8004188902239</v>
      </c>
    </row>
    <row r="346">
      <c r="A346" s="172" t="s">
        <v>243</v>
      </c>
      <c r="B346" s="172" t="s">
        <v>244</v>
      </c>
      <c r="C346" s="172" t="s">
        <v>19</v>
      </c>
      <c r="D346" s="172" t="n">
        <v>6243.0888668</v>
      </c>
      <c r="E346" s="172" t="n">
        <v>9467.9460634</v>
      </c>
      <c r="F346" s="172" t="n">
        <v>39.7369676443112</v>
      </c>
      <c r="G346" s="172" t="n">
        <v>60.2630323556888</v>
      </c>
    </row>
    <row r="347">
      <c r="A347" s="172" t="s">
        <v>245</v>
      </c>
      <c r="B347" s="172" t="s">
        <v>246</v>
      </c>
      <c r="C347" s="172" t="s">
        <v>18</v>
      </c>
      <c r="D347" s="172" t="n">
        <v>614.9937702</v>
      </c>
      <c r="E347" s="172" t="n">
        <v>949.3747233</v>
      </c>
      <c r="F347" s="172" t="n">
        <v>39.3125898888477</v>
      </c>
      <c r="G347" s="172" t="n">
        <v>60.6874101111523</v>
      </c>
    </row>
    <row r="348">
      <c r="A348" s="172" t="s">
        <v>245</v>
      </c>
      <c r="B348" s="172" t="s">
        <v>246</v>
      </c>
      <c r="C348" s="172" t="s">
        <v>19</v>
      </c>
      <c r="D348" s="172" t="n">
        <v>5828.2235184</v>
      </c>
      <c r="E348" s="172" t="n">
        <v>10653.5806566</v>
      </c>
      <c r="F348" s="172" t="n">
        <v>35.361562705862</v>
      </c>
      <c r="G348" s="172" t="n">
        <v>64.638437294138</v>
      </c>
    </row>
    <row r="349">
      <c r="A349" s="172" t="s">
        <v>247</v>
      </c>
      <c r="B349" s="172" t="s">
        <v>248</v>
      </c>
      <c r="C349" s="172" t="s">
        <v>18</v>
      </c>
      <c r="D349" s="172" t="n">
        <v>2049.0367797</v>
      </c>
      <c r="E349" s="172" t="n">
        <v>3496.2347779</v>
      </c>
      <c r="F349" s="172" t="n">
        <v>36.9510628725066</v>
      </c>
      <c r="G349" s="172" t="n">
        <v>63.0489371274934</v>
      </c>
    </row>
    <row r="350">
      <c r="A350" s="172" t="s">
        <v>247</v>
      </c>
      <c r="B350" s="172" t="s">
        <v>248</v>
      </c>
      <c r="C350" s="172" t="s">
        <v>19</v>
      </c>
      <c r="D350" s="172" t="n">
        <v>13666.1251843</v>
      </c>
      <c r="E350" s="172" t="n">
        <v>19862.3041826</v>
      </c>
      <c r="F350" s="172" t="n">
        <v>40.7598132162776</v>
      </c>
      <c r="G350" s="172" t="n">
        <v>59.2401867837224</v>
      </c>
    </row>
    <row r="351">
      <c r="A351" s="172" t="s">
        <v>249</v>
      </c>
      <c r="B351" s="172" t="s">
        <v>250</v>
      </c>
      <c r="C351" s="172" t="s">
        <v>18</v>
      </c>
      <c r="D351" s="172" t="n">
        <v>95.6775278</v>
      </c>
      <c r="E351" s="172" t="n">
        <v>635.7554451</v>
      </c>
      <c r="F351" s="172" t="n">
        <v>13.0808332882035</v>
      </c>
      <c r="G351" s="172" t="n">
        <v>86.9191667117965</v>
      </c>
    </row>
    <row r="352">
      <c r="A352" s="172" t="s">
        <v>249</v>
      </c>
      <c r="B352" s="172" t="s">
        <v>250</v>
      </c>
      <c r="C352" s="172" t="s">
        <v>19</v>
      </c>
      <c r="D352" s="172" t="n">
        <v>12423.7550089</v>
      </c>
      <c r="E352" s="172" t="n">
        <v>26149.6459209</v>
      </c>
      <c r="F352" s="172" t="n">
        <v>32.2080882406767</v>
      </c>
      <c r="G352" s="172" t="n">
        <v>67.7919117593233</v>
      </c>
    </row>
    <row r="353">
      <c r="A353" s="172" t="s">
        <v>251</v>
      </c>
      <c r="B353" s="172" t="s">
        <v>252</v>
      </c>
      <c r="C353" s="172" t="s">
        <v>18</v>
      </c>
      <c r="D353" s="172" t="n">
        <v>258.8177531</v>
      </c>
      <c r="E353" s="172" t="n">
        <v>107.6193291</v>
      </c>
      <c r="F353" s="172" t="n">
        <v>70.6308847199963</v>
      </c>
      <c r="G353" s="172" t="n">
        <v>29.3691152800037</v>
      </c>
    </row>
    <row r="354">
      <c r="A354" s="172" t="s">
        <v>251</v>
      </c>
      <c r="B354" s="172" t="s">
        <v>252</v>
      </c>
      <c r="C354" s="172" t="s">
        <v>19</v>
      </c>
      <c r="D354" s="172" t="n">
        <v>11977.1454905</v>
      </c>
      <c r="E354" s="172" t="n">
        <v>23755.210193</v>
      </c>
      <c r="F354" s="172" t="n">
        <v>33.5190481047144</v>
      </c>
      <c r="G354" s="172" t="n">
        <v>66.4809518952856</v>
      </c>
    </row>
    <row r="355">
      <c r="A355" s="172" t="s">
        <v>253</v>
      </c>
      <c r="B355" s="172" t="s">
        <v>254</v>
      </c>
      <c r="C355" s="172" t="s">
        <v>18</v>
      </c>
      <c r="D355" s="172" t="n">
        <v>48.3338468</v>
      </c>
      <c r="E355" s="172" t="n">
        <v>60.4279341</v>
      </c>
      <c r="F355" s="172" t="n">
        <v>44.4401023963005</v>
      </c>
      <c r="G355" s="172" t="n">
        <v>55.5598976036995</v>
      </c>
    </row>
    <row r="356">
      <c r="A356" s="172" t="s">
        <v>253</v>
      </c>
      <c r="B356" s="172" t="s">
        <v>254</v>
      </c>
      <c r="C356" s="172" t="s">
        <v>19</v>
      </c>
      <c r="D356" s="172" t="n">
        <v>7320.7838897</v>
      </c>
      <c r="E356" s="172" t="n">
        <v>20275.42093</v>
      </c>
      <c r="F356" s="172" t="n">
        <v>26.5282271150341</v>
      </c>
      <c r="G356" s="172" t="n">
        <v>73.4717728849659</v>
      </c>
    </row>
    <row r="357">
      <c r="A357" s="172" t="s">
        <v>255</v>
      </c>
      <c r="B357" s="172" t="s">
        <v>256</v>
      </c>
      <c r="C357" s="172" t="s">
        <v>18</v>
      </c>
      <c r="D357" s="172" t="n">
        <v>1176.4215801</v>
      </c>
      <c r="E357" s="172" t="n">
        <v>2179.0126205</v>
      </c>
      <c r="F357" s="172" t="n">
        <v>35.0601892264685</v>
      </c>
      <c r="G357" s="172" t="n">
        <v>64.9398107735315</v>
      </c>
    </row>
    <row r="358">
      <c r="A358" s="172" t="s">
        <v>255</v>
      </c>
      <c r="B358" s="172" t="s">
        <v>256</v>
      </c>
      <c r="C358" s="172" t="s">
        <v>19</v>
      </c>
      <c r="D358" s="172" t="n">
        <v>12439.047791</v>
      </c>
      <c r="E358" s="172" t="n">
        <v>18981.1651909</v>
      </c>
      <c r="F358" s="172" t="n">
        <v>39.5893172276256</v>
      </c>
      <c r="G358" s="172" t="n">
        <v>60.4106827723744</v>
      </c>
    </row>
    <row r="359">
      <c r="A359" s="172" t="s">
        <v>257</v>
      </c>
      <c r="B359" s="172" t="s">
        <v>258</v>
      </c>
      <c r="C359" s="172" t="s">
        <v>18</v>
      </c>
      <c r="D359" s="172" t="n">
        <v>38.5395292</v>
      </c>
      <c r="E359" s="172" t="n">
        <v>70.8225115</v>
      </c>
      <c r="F359" s="172" t="n">
        <v>35.2403164327566</v>
      </c>
      <c r="G359" s="172" t="n">
        <v>64.7596835672435</v>
      </c>
    </row>
    <row r="360">
      <c r="A360" s="172" t="s">
        <v>257</v>
      </c>
      <c r="B360" s="172" t="s">
        <v>258</v>
      </c>
      <c r="C360" s="172" t="s">
        <v>19</v>
      </c>
      <c r="D360" s="172" t="n">
        <v>6986.0114024</v>
      </c>
      <c r="E360" s="172" t="n">
        <v>20405.0812644</v>
      </c>
      <c r="F360" s="172" t="n">
        <v>25.5046831734009</v>
      </c>
      <c r="G360" s="172" t="n">
        <v>74.4953168265991</v>
      </c>
    </row>
    <row r="361">
      <c r="A361" s="172" t="s">
        <v>259</v>
      </c>
      <c r="B361" s="172" t="s">
        <v>260</v>
      </c>
      <c r="C361" s="172" t="s">
        <v>18</v>
      </c>
      <c r="D361" s="172" t="n">
        <v>0</v>
      </c>
      <c r="E361" s="172" t="n">
        <v>40.2134193</v>
      </c>
      <c r="F361" s="172" t="n">
        <v>0</v>
      </c>
      <c r="G361" s="172" t="n">
        <v>100</v>
      </c>
    </row>
    <row r="362">
      <c r="A362" s="172" t="s">
        <v>259</v>
      </c>
      <c r="B362" s="172" t="s">
        <v>260</v>
      </c>
      <c r="C362" s="172" t="s">
        <v>19</v>
      </c>
      <c r="D362" s="172" t="n">
        <v>4392.5431267</v>
      </c>
      <c r="E362" s="172" t="n">
        <v>19099.8415429</v>
      </c>
      <c r="F362" s="172" t="n">
        <v>18.6977320032739</v>
      </c>
      <c r="G362" s="172" t="n">
        <v>81.3022679967261</v>
      </c>
    </row>
    <row r="363">
      <c r="A363" s="172" t="s">
        <v>261</v>
      </c>
      <c r="B363" s="172" t="s">
        <v>262</v>
      </c>
      <c r="C363" s="172" t="s">
        <v>18</v>
      </c>
      <c r="D363" s="172" t="n">
        <v>0</v>
      </c>
      <c r="E363" s="172" t="n">
        <v>65.972811</v>
      </c>
      <c r="F363" s="172" t="n">
        <v>0</v>
      </c>
      <c r="G363" s="172" t="n">
        <v>100</v>
      </c>
    </row>
    <row r="364">
      <c r="A364" s="172" t="s">
        <v>261</v>
      </c>
      <c r="B364" s="172" t="s">
        <v>262</v>
      </c>
      <c r="C364" s="172" t="s">
        <v>19</v>
      </c>
      <c r="D364" s="172" t="n">
        <v>7107.792862</v>
      </c>
      <c r="E364" s="172" t="n">
        <v>35205.3867899</v>
      </c>
      <c r="F364" s="172" t="n">
        <v>16.798058951074</v>
      </c>
      <c r="G364" s="172" t="n">
        <v>83.201941048926</v>
      </c>
    </row>
    <row r="365">
      <c r="A365" s="172" t="s">
        <v>263</v>
      </c>
      <c r="B365" s="172" t="s">
        <v>264</v>
      </c>
      <c r="C365" s="172" t="s">
        <v>18</v>
      </c>
      <c r="D365" s="172" t="n">
        <v>0</v>
      </c>
      <c r="E365" s="172" t="n">
        <v>51.2065344</v>
      </c>
      <c r="F365" s="172" t="n">
        <v>0</v>
      </c>
      <c r="G365" s="172" t="n">
        <v>100</v>
      </c>
    </row>
    <row r="366">
      <c r="A366" s="172" t="s">
        <v>263</v>
      </c>
      <c r="B366" s="172" t="s">
        <v>264</v>
      </c>
      <c r="C366" s="172" t="s">
        <v>19</v>
      </c>
      <c r="D366" s="172" t="n">
        <v>6962.2498966</v>
      </c>
      <c r="E366" s="172" t="n">
        <v>38883.067292</v>
      </c>
      <c r="F366" s="172" t="n">
        <v>15.1863926864296</v>
      </c>
      <c r="G366" s="172" t="n">
        <v>84.8136073135704</v>
      </c>
    </row>
    <row r="367">
      <c r="A367" s="172" t="s">
        <v>265</v>
      </c>
      <c r="B367" s="172" t="s">
        <v>266</v>
      </c>
      <c r="C367" s="172" t="s">
        <v>18</v>
      </c>
      <c r="D367" s="172" t="n">
        <v>16.4264549</v>
      </c>
      <c r="E367" s="172" t="n">
        <v>69.6257807</v>
      </c>
      <c r="F367" s="172" t="n">
        <v>19.0889345122371</v>
      </c>
      <c r="G367" s="172" t="n">
        <v>80.9110654877629</v>
      </c>
    </row>
    <row r="368">
      <c r="A368" s="172" t="s">
        <v>265</v>
      </c>
      <c r="B368" s="172" t="s">
        <v>266</v>
      </c>
      <c r="C368" s="172" t="s">
        <v>19</v>
      </c>
      <c r="D368" s="172" t="n">
        <v>9009.4967652</v>
      </c>
      <c r="E368" s="172" t="n">
        <v>32303.9914755</v>
      </c>
      <c r="F368" s="172" t="n">
        <v>21.8076399472952</v>
      </c>
      <c r="G368" s="172" t="n">
        <v>78.1923600527048</v>
      </c>
    </row>
    <row r="369">
      <c r="A369" s="172" t="s">
        <v>267</v>
      </c>
      <c r="B369" s="172" t="s">
        <v>268</v>
      </c>
      <c r="C369" s="172" t="s">
        <v>18</v>
      </c>
      <c r="D369" s="172" t="n">
        <v>20.0816196</v>
      </c>
      <c r="E369" s="172" t="n">
        <v>56.9894163</v>
      </c>
      <c r="F369" s="172" t="n">
        <v>26.0559876554092</v>
      </c>
      <c r="G369" s="172" t="n">
        <v>73.9440123445908</v>
      </c>
    </row>
    <row r="370">
      <c r="A370" s="172" t="s">
        <v>267</v>
      </c>
      <c r="B370" s="172" t="s">
        <v>268</v>
      </c>
      <c r="C370" s="172" t="s">
        <v>19</v>
      </c>
      <c r="D370" s="172" t="n">
        <v>3286.2424469</v>
      </c>
      <c r="E370" s="172" t="n">
        <v>7608.7631807</v>
      </c>
      <c r="F370" s="172" t="n">
        <v>30.1628338637573</v>
      </c>
      <c r="G370" s="172" t="n">
        <v>69.8371661362427</v>
      </c>
    </row>
    <row r="371">
      <c r="A371" s="172" t="s">
        <v>269</v>
      </c>
      <c r="B371" s="172" t="s">
        <v>270</v>
      </c>
      <c r="C371" s="172" t="s">
        <v>18</v>
      </c>
      <c r="D371" s="172" t="n">
        <v>1218.7419384</v>
      </c>
      <c r="E371" s="172" t="n">
        <v>1647.8343648</v>
      </c>
      <c r="F371" s="172" t="n">
        <v>42.5155938475979</v>
      </c>
      <c r="G371" s="172" t="n">
        <v>57.4844061524021</v>
      </c>
    </row>
    <row r="372">
      <c r="A372" s="172" t="s">
        <v>269</v>
      </c>
      <c r="B372" s="172" t="s">
        <v>270</v>
      </c>
      <c r="C372" s="172" t="s">
        <v>19</v>
      </c>
      <c r="D372" s="172" t="n">
        <v>53897.6269709</v>
      </c>
      <c r="E372" s="172" t="n">
        <v>106976.5207733</v>
      </c>
      <c r="F372" s="172" t="n">
        <v>33.5029759141914</v>
      </c>
      <c r="G372" s="172" t="n">
        <v>66.4970240858086</v>
      </c>
    </row>
    <row r="373">
      <c r="A373" s="172" t="s">
        <v>271</v>
      </c>
      <c r="B373" s="172" t="s">
        <v>272</v>
      </c>
      <c r="C373" s="172" t="s">
        <v>18</v>
      </c>
      <c r="D373" s="172" t="n">
        <v>0</v>
      </c>
      <c r="E373" s="172" t="n">
        <v>88.9290759</v>
      </c>
      <c r="F373" s="172" t="n">
        <v>0</v>
      </c>
      <c r="G373" s="172" t="n">
        <v>100</v>
      </c>
    </row>
    <row r="374">
      <c r="A374" s="172" t="s">
        <v>271</v>
      </c>
      <c r="B374" s="172" t="s">
        <v>272</v>
      </c>
      <c r="C374" s="172" t="s">
        <v>19</v>
      </c>
      <c r="D374" s="172" t="n">
        <v>17146.422291</v>
      </c>
      <c r="E374" s="172" t="n">
        <v>73589.9624885</v>
      </c>
      <c r="F374" s="172" t="n">
        <v>18.8969643574271</v>
      </c>
      <c r="G374" s="172" t="n">
        <v>81.1030356425729</v>
      </c>
    </row>
    <row r="375">
      <c r="A375" s="172" t="s">
        <v>273</v>
      </c>
      <c r="B375" s="172" t="s">
        <v>274</v>
      </c>
      <c r="C375" s="172" t="s">
        <v>18</v>
      </c>
      <c r="D375" s="172" t="n">
        <v>91.149173</v>
      </c>
      <c r="E375" s="172" t="n">
        <v>418.8016523</v>
      </c>
      <c r="F375" s="172" t="n">
        <v>17.8741103019841</v>
      </c>
      <c r="G375" s="172" t="n">
        <v>82.1258896980159</v>
      </c>
    </row>
    <row r="376">
      <c r="A376" s="172" t="s">
        <v>273</v>
      </c>
      <c r="B376" s="172" t="s">
        <v>274</v>
      </c>
      <c r="C376" s="172" t="s">
        <v>19</v>
      </c>
      <c r="D376" s="172" t="n">
        <v>7437.1237217</v>
      </c>
      <c r="E376" s="172" t="n">
        <v>26457.4583884</v>
      </c>
      <c r="F376" s="172" t="n">
        <v>21.9419248112927</v>
      </c>
      <c r="G376" s="172" t="n">
        <v>78.0580751887073</v>
      </c>
    </row>
    <row r="377">
      <c r="A377" s="172" t="s">
        <v>275</v>
      </c>
      <c r="B377" s="172" t="s">
        <v>276</v>
      </c>
      <c r="C377" s="172" t="s">
        <v>18</v>
      </c>
      <c r="D377" s="172" t="n">
        <v>190.2736892</v>
      </c>
      <c r="E377" s="172" t="n">
        <v>364.7687124</v>
      </c>
      <c r="F377" s="172" t="n">
        <v>34.2809285653682</v>
      </c>
      <c r="G377" s="172" t="n">
        <v>65.7190714346318</v>
      </c>
    </row>
    <row r="378">
      <c r="A378" s="172" t="s">
        <v>275</v>
      </c>
      <c r="B378" s="172" t="s">
        <v>276</v>
      </c>
      <c r="C378" s="172" t="s">
        <v>19</v>
      </c>
      <c r="D378" s="172" t="n">
        <v>17659.8685283</v>
      </c>
      <c r="E378" s="172" t="n">
        <v>35221.5482399</v>
      </c>
      <c r="F378" s="172" t="n">
        <v>33.395225785478</v>
      </c>
      <c r="G378" s="172" t="n">
        <v>66.604774214522</v>
      </c>
    </row>
    <row r="379">
      <c r="A379" s="172" t="s">
        <v>277</v>
      </c>
      <c r="B379" s="172" t="s">
        <v>278</v>
      </c>
      <c r="C379" s="172" t="s">
        <v>18</v>
      </c>
      <c r="D379" s="172" t="n">
        <v>488.5563281</v>
      </c>
      <c r="E379" s="172" t="n">
        <v>723.0720123</v>
      </c>
      <c r="F379" s="172" t="n">
        <v>40.3222928855156</v>
      </c>
      <c r="G379" s="172" t="n">
        <v>59.6777071144844</v>
      </c>
    </row>
    <row r="380">
      <c r="A380" s="172" t="s">
        <v>277</v>
      </c>
      <c r="B380" s="172" t="s">
        <v>278</v>
      </c>
      <c r="C380" s="172" t="s">
        <v>19</v>
      </c>
      <c r="D380" s="172" t="n">
        <v>24502.908185</v>
      </c>
      <c r="E380" s="172" t="n">
        <v>40900.1618316</v>
      </c>
      <c r="F380" s="172" t="n">
        <v>37.4644618039809</v>
      </c>
      <c r="G380" s="172" t="n">
        <v>62.5355381960191</v>
      </c>
    </row>
    <row r="381">
      <c r="A381" s="172" t="s">
        <v>279</v>
      </c>
      <c r="B381" s="172" t="s">
        <v>280</v>
      </c>
      <c r="C381" s="172" t="s">
        <v>18</v>
      </c>
      <c r="D381" s="172" t="n">
        <v>27.1762167</v>
      </c>
      <c r="E381" s="172" t="n">
        <v>84.1642095</v>
      </c>
      <c r="F381" s="172" t="n">
        <v>24.4082204707781</v>
      </c>
      <c r="G381" s="172" t="n">
        <v>75.5917795292219</v>
      </c>
    </row>
    <row r="382">
      <c r="A382" s="172" t="s">
        <v>279</v>
      </c>
      <c r="B382" s="172" t="s">
        <v>280</v>
      </c>
      <c r="C382" s="172" t="s">
        <v>19</v>
      </c>
      <c r="D382" s="172" t="n">
        <v>6306.9214582</v>
      </c>
      <c r="E382" s="172" t="n">
        <v>35453.1474338</v>
      </c>
      <c r="F382" s="172" t="n">
        <v>15.1027563544279</v>
      </c>
      <c r="G382" s="172" t="n">
        <v>84.8972436455721</v>
      </c>
    </row>
    <row r="383">
      <c r="A383" s="172" t="s">
        <v>281</v>
      </c>
      <c r="B383" s="172" t="s">
        <v>282</v>
      </c>
      <c r="C383" s="172" t="s">
        <v>18</v>
      </c>
      <c r="D383" s="172" t="n">
        <v>279.649503</v>
      </c>
      <c r="E383" s="172" t="n">
        <v>548.3494164</v>
      </c>
      <c r="F383" s="172" t="n">
        <v>33.7741386429157</v>
      </c>
      <c r="G383" s="172" t="n">
        <v>66.2258613570843</v>
      </c>
    </row>
    <row r="384">
      <c r="A384" s="172" t="s">
        <v>281</v>
      </c>
      <c r="B384" s="172" t="s">
        <v>282</v>
      </c>
      <c r="C384" s="172" t="s">
        <v>19</v>
      </c>
      <c r="D384" s="172" t="n">
        <v>5895.8360095</v>
      </c>
      <c r="E384" s="172" t="n">
        <v>10573.8953872</v>
      </c>
      <c r="F384" s="172" t="n">
        <v>35.7980094968721</v>
      </c>
      <c r="G384" s="172" t="n">
        <v>64.2019905031278</v>
      </c>
    </row>
    <row r="385">
      <c r="A385" s="172" t="s">
        <v>283</v>
      </c>
      <c r="B385" s="172" t="s">
        <v>284</v>
      </c>
      <c r="C385" s="172" t="s">
        <v>18</v>
      </c>
      <c r="D385" s="172" t="n">
        <v>282.1661623</v>
      </c>
      <c r="E385" s="172" t="n">
        <v>585.3826108</v>
      </c>
      <c r="F385" s="172" t="n">
        <v>32.5245301531278</v>
      </c>
      <c r="G385" s="172" t="n">
        <v>67.4754698468722</v>
      </c>
    </row>
    <row r="386">
      <c r="A386" s="172" t="s">
        <v>283</v>
      </c>
      <c r="B386" s="172" t="s">
        <v>284</v>
      </c>
      <c r="C386" s="172" t="s">
        <v>19</v>
      </c>
      <c r="D386" s="172" t="n">
        <v>18344.3606571</v>
      </c>
      <c r="E386" s="172" t="n">
        <v>44955.0474261</v>
      </c>
      <c r="F386" s="172" t="n">
        <v>28.9803036277818</v>
      </c>
      <c r="G386" s="172" t="n">
        <v>71.0196963722182</v>
      </c>
    </row>
    <row r="387">
      <c r="A387" s="172" t="s">
        <v>285</v>
      </c>
      <c r="B387" s="172" t="s">
        <v>286</v>
      </c>
      <c r="C387" s="172" t="s">
        <v>18</v>
      </c>
      <c r="D387" s="172" t="n">
        <v>5591.4704605</v>
      </c>
      <c r="E387" s="172" t="n">
        <v>8471.8822339</v>
      </c>
      <c r="F387" s="172" t="n">
        <v>39.7591568810367</v>
      </c>
      <c r="G387" s="172" t="n">
        <v>60.2408431189633</v>
      </c>
    </row>
    <row r="388">
      <c r="A388" s="172" t="s">
        <v>285</v>
      </c>
      <c r="B388" s="172" t="s">
        <v>286</v>
      </c>
      <c r="C388" s="172" t="s">
        <v>19</v>
      </c>
      <c r="D388" s="172" t="n">
        <v>17331.3617588</v>
      </c>
      <c r="E388" s="172" t="n">
        <v>35520.0839073</v>
      </c>
      <c r="F388" s="172" t="n">
        <v>32.7925973270334</v>
      </c>
      <c r="G388" s="172" t="n">
        <v>67.2074026729666</v>
      </c>
    </row>
    <row r="389">
      <c r="A389" s="172" t="s">
        <v>287</v>
      </c>
      <c r="B389" s="172" t="s">
        <v>288</v>
      </c>
      <c r="C389" s="172" t="s">
        <v>18</v>
      </c>
      <c r="D389" s="172" t="n">
        <v>2014.5025873</v>
      </c>
      <c r="E389" s="172" t="n">
        <v>3964.6146209</v>
      </c>
      <c r="F389" s="172" t="n">
        <v>33.6923080306442</v>
      </c>
      <c r="G389" s="172" t="n">
        <v>66.3076919693558</v>
      </c>
    </row>
    <row r="390">
      <c r="A390" s="172" t="s">
        <v>287</v>
      </c>
      <c r="B390" s="172" t="s">
        <v>288</v>
      </c>
      <c r="C390" s="172" t="s">
        <v>19</v>
      </c>
      <c r="D390" s="172" t="n">
        <v>12461.7197805</v>
      </c>
      <c r="E390" s="172" t="n">
        <v>29692.8085603</v>
      </c>
      <c r="F390" s="172" t="n">
        <v>29.561995522172</v>
      </c>
      <c r="G390" s="172" t="n">
        <v>70.4380044778281</v>
      </c>
    </row>
    <row r="391">
      <c r="A391" s="172" t="s">
        <v>289</v>
      </c>
      <c r="B391" s="172" t="s">
        <v>290</v>
      </c>
      <c r="C391" s="172" t="s">
        <v>18</v>
      </c>
      <c r="D391" s="172" t="n">
        <v>63.1819433</v>
      </c>
      <c r="E391" s="172" t="n">
        <v>136.4827916</v>
      </c>
      <c r="F391" s="172" t="n">
        <v>31.6440173231613</v>
      </c>
      <c r="G391" s="172" t="n">
        <v>68.3559826768387</v>
      </c>
    </row>
    <row r="392">
      <c r="A392" s="172" t="s">
        <v>289</v>
      </c>
      <c r="B392" s="172" t="s">
        <v>290</v>
      </c>
      <c r="C392" s="172" t="s">
        <v>19</v>
      </c>
      <c r="D392" s="172" t="n">
        <v>5289.8353381</v>
      </c>
      <c r="E392" s="172" t="n">
        <v>11948.6910152</v>
      </c>
      <c r="F392" s="172" t="n">
        <v>30.6861226399863</v>
      </c>
      <c r="G392" s="172" t="n">
        <v>69.3138773600137</v>
      </c>
    </row>
    <row r="393">
      <c r="A393" s="172" t="s">
        <v>291</v>
      </c>
      <c r="B393" s="172" t="s">
        <v>292</v>
      </c>
      <c r="C393" s="172" t="s">
        <v>18</v>
      </c>
      <c r="D393" s="172" t="n">
        <v>377.5422255</v>
      </c>
      <c r="E393" s="172" t="n">
        <v>396.77553</v>
      </c>
      <c r="F393" s="172" t="n">
        <v>48.7580483358812</v>
      </c>
      <c r="G393" s="172" t="n">
        <v>51.2419516641189</v>
      </c>
    </row>
    <row r="394">
      <c r="A394" s="172" t="s">
        <v>291</v>
      </c>
      <c r="B394" s="172" t="s">
        <v>292</v>
      </c>
      <c r="C394" s="172" t="s">
        <v>19</v>
      </c>
      <c r="D394" s="172" t="n">
        <v>6556.5773137</v>
      </c>
      <c r="E394" s="172" t="n">
        <v>18455.0364293</v>
      </c>
      <c r="F394" s="172" t="n">
        <v>26.2141314873575</v>
      </c>
      <c r="G394" s="172" t="n">
        <v>73.7858685126425</v>
      </c>
    </row>
    <row r="395">
      <c r="A395" s="172" t="s">
        <v>293</v>
      </c>
      <c r="B395" s="172" t="s">
        <v>294</v>
      </c>
      <c r="C395" s="172" t="s">
        <v>18</v>
      </c>
      <c r="D395" s="172" t="n">
        <v>1717.1425145</v>
      </c>
      <c r="E395" s="172" t="n">
        <v>5446.1124401</v>
      </c>
      <c r="F395" s="172" t="n">
        <v>23.9715398290732</v>
      </c>
      <c r="G395" s="172" t="n">
        <v>76.0284601709268</v>
      </c>
    </row>
    <row r="396">
      <c r="A396" s="172" t="s">
        <v>293</v>
      </c>
      <c r="B396" s="172" t="s">
        <v>294</v>
      </c>
      <c r="C396" s="172" t="s">
        <v>19</v>
      </c>
      <c r="D396" s="172" t="n">
        <v>14879.4421148</v>
      </c>
      <c r="E396" s="172" t="n">
        <v>27786.5749119</v>
      </c>
      <c r="F396" s="172" t="n">
        <v>34.8742234492819</v>
      </c>
      <c r="G396" s="172" t="n">
        <v>65.1257765507181</v>
      </c>
    </row>
    <row r="397">
      <c r="A397" s="172" t="s">
        <v>295</v>
      </c>
      <c r="B397" s="172" t="s">
        <v>296</v>
      </c>
      <c r="C397" s="172" t="s">
        <v>18</v>
      </c>
      <c r="D397" s="172" t="n">
        <v>222.1764033</v>
      </c>
      <c r="E397" s="172" t="n">
        <v>467.2855368</v>
      </c>
      <c r="F397" s="172" t="n">
        <v>32.2246073898982</v>
      </c>
      <c r="G397" s="172" t="n">
        <v>67.7753926101018</v>
      </c>
    </row>
    <row r="398">
      <c r="A398" s="172" t="s">
        <v>295</v>
      </c>
      <c r="B398" s="172" t="s">
        <v>296</v>
      </c>
      <c r="C398" s="172" t="s">
        <v>19</v>
      </c>
      <c r="D398" s="172" t="n">
        <v>19220.7866963</v>
      </c>
      <c r="E398" s="172" t="n">
        <v>51964.1751047</v>
      </c>
      <c r="F398" s="172" t="n">
        <v>27.0011898721423</v>
      </c>
      <c r="G398" s="172" t="n">
        <v>72.9988101278577</v>
      </c>
    </row>
    <row r="399">
      <c r="A399" s="172" t="s">
        <v>297</v>
      </c>
      <c r="B399" s="172" t="s">
        <v>298</v>
      </c>
      <c r="C399" s="172" t="s">
        <v>18</v>
      </c>
      <c r="D399" s="172" t="n">
        <v>0</v>
      </c>
      <c r="E399" s="172" t="n">
        <v>380.1632032</v>
      </c>
      <c r="F399" s="172" t="n">
        <v>0</v>
      </c>
      <c r="G399" s="172" t="n">
        <v>100</v>
      </c>
    </row>
    <row r="400">
      <c r="A400" s="172" t="s">
        <v>297</v>
      </c>
      <c r="B400" s="172" t="s">
        <v>298</v>
      </c>
      <c r="C400" s="172" t="s">
        <v>19</v>
      </c>
      <c r="D400" s="172" t="n">
        <v>15163.4107424</v>
      </c>
      <c r="E400" s="172" t="n">
        <v>55617.3035794</v>
      </c>
      <c r="F400" s="172" t="n">
        <v>21.423082385776</v>
      </c>
      <c r="G400" s="172" t="n">
        <v>78.576917614224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517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73" t="s">
        <v>74</v>
      </c>
      <c r="B411" s="173" t="s">
        <v>75</v>
      </c>
      <c r="C411" s="173" t="s">
        <v>18</v>
      </c>
      <c r="D411" s="173" t="n">
        <v>10.62963</v>
      </c>
      <c r="E411" s="173" t="n">
        <v>18.8971196</v>
      </c>
      <c r="F411" s="173" t="n">
        <v>36.0000004876934</v>
      </c>
      <c r="G411" s="173" t="n">
        <v>63.9999995123066</v>
      </c>
    </row>
    <row r="412">
      <c r="A412" s="173" t="s">
        <v>74</v>
      </c>
      <c r="B412" s="173" t="s">
        <v>75</v>
      </c>
      <c r="C412" s="173" t="s">
        <v>19</v>
      </c>
      <c r="D412" s="173" t="n">
        <v>93.5587585</v>
      </c>
      <c r="E412" s="173" t="n">
        <v>308.3182486</v>
      </c>
      <c r="F412" s="173" t="n">
        <v>23.2804457202299</v>
      </c>
      <c r="G412" s="173" t="n">
        <v>76.7195542797701</v>
      </c>
    </row>
    <row r="413">
      <c r="A413" s="173" t="s">
        <v>76</v>
      </c>
      <c r="B413" s="173" t="s">
        <v>77</v>
      </c>
      <c r="C413" s="173" t="s">
        <v>18</v>
      </c>
      <c r="D413" s="173" t="n">
        <v>13.58794</v>
      </c>
      <c r="E413" s="173" t="n">
        <v>118.894475</v>
      </c>
      <c r="F413" s="173" t="n">
        <v>10.2564102564103</v>
      </c>
      <c r="G413" s="173" t="n">
        <v>89.7435897435897</v>
      </c>
    </row>
    <row r="414">
      <c r="A414" s="173" t="s">
        <v>76</v>
      </c>
      <c r="B414" s="173" t="s">
        <v>77</v>
      </c>
      <c r="C414" s="173" t="s">
        <v>19</v>
      </c>
      <c r="D414" s="173" t="n">
        <v>140.9748775</v>
      </c>
      <c r="E414" s="173" t="n">
        <v>636.9346875</v>
      </c>
      <c r="F414" s="173" t="n">
        <v>18.1222707423581</v>
      </c>
      <c r="G414" s="173" t="n">
        <v>81.8777292576419</v>
      </c>
    </row>
    <row r="415">
      <c r="A415" s="173" t="s">
        <v>78</v>
      </c>
      <c r="B415" s="173" t="s">
        <v>79</v>
      </c>
      <c r="C415" s="173" t="s">
        <v>18</v>
      </c>
      <c r="D415" s="173" t="n">
        <v>18.3958926</v>
      </c>
      <c r="E415" s="173" t="n">
        <v>230.6929276</v>
      </c>
      <c r="F415" s="173" t="n">
        <v>7.38527429100569</v>
      </c>
      <c r="G415" s="173" t="n">
        <v>92.6147257089943</v>
      </c>
    </row>
    <row r="416">
      <c r="A416" s="173" t="s">
        <v>78</v>
      </c>
      <c r="B416" s="173" t="s">
        <v>79</v>
      </c>
      <c r="C416" s="173" t="s">
        <v>19</v>
      </c>
      <c r="D416" s="173" t="n">
        <v>40.7623148</v>
      </c>
      <c r="E416" s="173" t="n">
        <v>490.9244455</v>
      </c>
      <c r="F416" s="173" t="n">
        <v>7.66660331677249</v>
      </c>
      <c r="G416" s="173" t="n">
        <v>92.3333966832275</v>
      </c>
    </row>
    <row r="417">
      <c r="A417" s="173" t="s">
        <v>80</v>
      </c>
      <c r="B417" s="173" t="s">
        <v>81</v>
      </c>
      <c r="C417" s="173" t="s">
        <v>18</v>
      </c>
      <c r="D417" s="173" t="n">
        <v>4.7560977</v>
      </c>
      <c r="E417" s="173" t="n">
        <v>15.853659</v>
      </c>
      <c r="F417" s="173" t="n">
        <v>23.0769230769231</v>
      </c>
      <c r="G417" s="173" t="n">
        <v>76.9230769230769</v>
      </c>
    </row>
    <row r="418">
      <c r="A418" s="173" t="s">
        <v>80</v>
      </c>
      <c r="B418" s="173" t="s">
        <v>81</v>
      </c>
      <c r="C418" s="173" t="s">
        <v>19</v>
      </c>
      <c r="D418" s="173" t="n">
        <v>4.7560977</v>
      </c>
      <c r="E418" s="173" t="n">
        <v>22.1951226</v>
      </c>
      <c r="F418" s="173" t="n">
        <v>17.6470588235294</v>
      </c>
      <c r="G418" s="173" t="n">
        <v>82.3529411764706</v>
      </c>
    </row>
    <row r="419">
      <c r="A419" s="173" t="s">
        <v>82</v>
      </c>
      <c r="B419" s="173" t="s">
        <v>83</v>
      </c>
      <c r="C419" s="173" t="s">
        <v>18</v>
      </c>
      <c r="D419" s="173" t="n">
        <v>244.2846321</v>
      </c>
      <c r="E419" s="173" t="n">
        <v>1007.0640557</v>
      </c>
      <c r="F419" s="173" t="n">
        <v>19.5217076168816</v>
      </c>
      <c r="G419" s="173" t="n">
        <v>80.4782923831184</v>
      </c>
    </row>
    <row r="420">
      <c r="A420" s="173" t="s">
        <v>82</v>
      </c>
      <c r="B420" s="173" t="s">
        <v>83</v>
      </c>
      <c r="C420" s="173" t="s">
        <v>19</v>
      </c>
      <c r="D420" s="173" t="n">
        <v>1596.2460946</v>
      </c>
      <c r="E420" s="173" t="n">
        <v>4810.0609507</v>
      </c>
      <c r="F420" s="173" t="n">
        <v>24.9167903335368</v>
      </c>
      <c r="G420" s="173" t="n">
        <v>75.0832096664632</v>
      </c>
    </row>
    <row r="421">
      <c r="A421" s="173" t="s">
        <v>94</v>
      </c>
      <c r="B421" s="173" t="s">
        <v>95</v>
      </c>
      <c r="C421" s="173" t="s">
        <v>18</v>
      </c>
      <c r="D421" s="173" t="n">
        <v>53.1074223</v>
      </c>
      <c r="E421" s="173" t="n">
        <v>169.3059934</v>
      </c>
      <c r="F421" s="173" t="n">
        <v>23.8777962798941</v>
      </c>
      <c r="G421" s="173" t="n">
        <v>76.1222037201059</v>
      </c>
    </row>
    <row r="422">
      <c r="A422" s="173" t="s">
        <v>94</v>
      </c>
      <c r="B422" s="173" t="s">
        <v>95</v>
      </c>
      <c r="C422" s="173" t="s">
        <v>19</v>
      </c>
      <c r="D422" s="173" t="n">
        <v>746.7872236</v>
      </c>
      <c r="E422" s="173" t="n">
        <v>2328.1571554</v>
      </c>
      <c r="F422" s="173" t="n">
        <v>24.2862026610986</v>
      </c>
      <c r="G422" s="173" t="n">
        <v>75.7137973389014</v>
      </c>
    </row>
    <row r="423">
      <c r="A423" s="173" t="s">
        <v>110</v>
      </c>
      <c r="B423" s="173" t="s">
        <v>111</v>
      </c>
      <c r="C423" s="173" t="s">
        <v>18</v>
      </c>
      <c r="D423" s="173" t="n">
        <v>243.6086173</v>
      </c>
      <c r="E423" s="173" t="n">
        <v>923.7969923</v>
      </c>
      <c r="F423" s="173" t="n">
        <v>20.8675215620619</v>
      </c>
      <c r="G423" s="173" t="n">
        <v>79.1324784379381</v>
      </c>
    </row>
    <row r="424">
      <c r="A424" s="173" t="s">
        <v>110</v>
      </c>
      <c r="B424" s="173" t="s">
        <v>111</v>
      </c>
      <c r="C424" s="173" t="s">
        <v>19</v>
      </c>
      <c r="D424" s="173" t="n">
        <v>1875.6097355</v>
      </c>
      <c r="E424" s="173" t="n">
        <v>4931.6550987</v>
      </c>
      <c r="F424" s="173" t="n">
        <v>27.5530595794783</v>
      </c>
      <c r="G424" s="173" t="n">
        <v>72.4469404205217</v>
      </c>
    </row>
    <row r="425">
      <c r="A425" s="173" t="s">
        <v>112</v>
      </c>
      <c r="B425" s="173" t="s">
        <v>113</v>
      </c>
      <c r="C425" s="173" t="s">
        <v>18</v>
      </c>
      <c r="D425" s="173" t="n">
        <v>93.8408848</v>
      </c>
      <c r="E425" s="173" t="n">
        <v>424.088614</v>
      </c>
      <c r="F425" s="173" t="n">
        <v>18.1184668989547</v>
      </c>
      <c r="G425" s="173" t="n">
        <v>81.8815331010453</v>
      </c>
    </row>
    <row r="426">
      <c r="A426" s="173" t="s">
        <v>112</v>
      </c>
      <c r="B426" s="173" t="s">
        <v>113</v>
      </c>
      <c r="C426" s="173" t="s">
        <v>19</v>
      </c>
      <c r="D426" s="173" t="n">
        <v>368.1450096</v>
      </c>
      <c r="E426" s="173" t="n">
        <v>2194.4329984</v>
      </c>
      <c r="F426" s="173" t="n">
        <v>14.3661971830986</v>
      </c>
      <c r="G426" s="173" t="n">
        <v>85.6338028169014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518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74" t="s">
        <v>16</v>
      </c>
      <c r="B437" s="174" t="s">
        <v>17</v>
      </c>
      <c r="C437" s="174" t="s">
        <v>18</v>
      </c>
      <c r="D437" s="174" t="n">
        <v>682.2111168</v>
      </c>
      <c r="E437" s="174" t="n">
        <v>2908.5938366</v>
      </c>
      <c r="F437" s="174" t="n">
        <v>18.9988352375987</v>
      </c>
      <c r="G437" s="174" t="n">
        <v>81.0011647624013</v>
      </c>
    </row>
    <row r="438">
      <c r="A438" s="174" t="s">
        <v>16</v>
      </c>
      <c r="B438" s="174" t="s">
        <v>17</v>
      </c>
      <c r="C438" s="174" t="s">
        <v>19</v>
      </c>
      <c r="D438" s="174" t="n">
        <v>4866.8401118</v>
      </c>
      <c r="E438" s="174" t="n">
        <v>15722.6787074</v>
      </c>
      <c r="F438" s="174" t="n">
        <v>23.637464063811</v>
      </c>
      <c r="G438" s="174" t="n">
        <v>76.362535936189</v>
      </c>
    </row>
    <row r="439">
      <c r="A439" s="174" t="s">
        <v>29</v>
      </c>
      <c r="B439" s="174" t="s">
        <v>30</v>
      </c>
      <c r="C439" s="174" t="s">
        <v>18</v>
      </c>
      <c r="D439" s="174" t="n">
        <v>371.0964635</v>
      </c>
      <c r="E439" s="174" t="n">
        <v>1093.0603598</v>
      </c>
      <c r="F439" s="174" t="n">
        <v>25.3454040984218</v>
      </c>
      <c r="G439" s="174" t="n">
        <v>74.6545959015782</v>
      </c>
    </row>
    <row r="440">
      <c r="A440" s="174" t="s">
        <v>29</v>
      </c>
      <c r="B440" s="174" t="s">
        <v>30</v>
      </c>
      <c r="C440" s="174" t="s">
        <v>19</v>
      </c>
      <c r="D440" s="174" t="n">
        <v>7021.0210678</v>
      </c>
      <c r="E440" s="174" t="n">
        <v>12716.5888129</v>
      </c>
      <c r="F440" s="174" t="n">
        <v>35.5717896454391</v>
      </c>
      <c r="G440" s="174" t="n">
        <v>64.4282103545609</v>
      </c>
    </row>
    <row r="441">
      <c r="A441" s="174" t="s">
        <v>31</v>
      </c>
      <c r="B441" s="174" t="s">
        <v>32</v>
      </c>
      <c r="C441" s="174" t="s">
        <v>18</v>
      </c>
      <c r="D441" s="174" t="n">
        <v>160.2605472</v>
      </c>
      <c r="E441" s="174" t="n">
        <v>374.482108</v>
      </c>
      <c r="F441" s="174" t="n">
        <v>29.9696584219676</v>
      </c>
      <c r="G441" s="174" t="n">
        <v>70.0303415780324</v>
      </c>
    </row>
    <row r="442">
      <c r="A442" s="174" t="s">
        <v>31</v>
      </c>
      <c r="B442" s="174" t="s">
        <v>32</v>
      </c>
      <c r="C442" s="174" t="s">
        <v>19</v>
      </c>
      <c r="D442" s="174" t="n">
        <v>3471.0103309</v>
      </c>
      <c r="E442" s="174" t="n">
        <v>6683.7782275</v>
      </c>
      <c r="F442" s="174" t="n">
        <v>34.1810202244811</v>
      </c>
      <c r="G442" s="174" t="n">
        <v>65.8189797755189</v>
      </c>
    </row>
    <row r="443">
      <c r="A443" s="174" t="s">
        <v>33</v>
      </c>
      <c r="B443" s="174" t="s">
        <v>34</v>
      </c>
      <c r="C443" s="174" t="s">
        <v>18</v>
      </c>
      <c r="D443" s="174" t="n">
        <v>44.135403</v>
      </c>
      <c r="E443" s="174" t="n">
        <v>110.904346</v>
      </c>
      <c r="F443" s="174" t="n">
        <v>28.4671532846715</v>
      </c>
      <c r="G443" s="174" t="n">
        <v>71.5328467153285</v>
      </c>
    </row>
    <row r="444">
      <c r="A444" s="174" t="s">
        <v>33</v>
      </c>
      <c r="B444" s="174" t="s">
        <v>34</v>
      </c>
      <c r="C444" s="174" t="s">
        <v>19</v>
      </c>
      <c r="D444" s="174" t="n">
        <v>407.40372</v>
      </c>
      <c r="E444" s="174" t="n">
        <v>991.349052</v>
      </c>
      <c r="F444" s="174" t="n">
        <v>29.126213592233</v>
      </c>
      <c r="G444" s="174" t="n">
        <v>70.873786407767</v>
      </c>
    </row>
    <row r="445">
      <c r="A445" s="174" t="s">
        <v>35</v>
      </c>
      <c r="B445" s="174" t="s">
        <v>36</v>
      </c>
      <c r="C445" s="174" t="s">
        <v>18</v>
      </c>
      <c r="D445" s="174" t="n">
        <v>439.5119701</v>
      </c>
      <c r="E445" s="174" t="n">
        <v>629.2996254</v>
      </c>
      <c r="F445" s="174" t="n">
        <v>41.1215570593049</v>
      </c>
      <c r="G445" s="174" t="n">
        <v>58.8784429406951</v>
      </c>
    </row>
    <row r="446">
      <c r="A446" s="174" t="s">
        <v>35</v>
      </c>
      <c r="B446" s="174" t="s">
        <v>36</v>
      </c>
      <c r="C446" s="174" t="s">
        <v>19</v>
      </c>
      <c r="D446" s="174" t="n">
        <v>4508.4744225</v>
      </c>
      <c r="E446" s="174" t="n">
        <v>9287.182366</v>
      </c>
      <c r="F446" s="174" t="n">
        <v>32.6803898619618</v>
      </c>
      <c r="G446" s="174" t="n">
        <v>67.3196101380382</v>
      </c>
    </row>
    <row r="447">
      <c r="A447" s="174" t="s">
        <v>37</v>
      </c>
      <c r="B447" s="174" t="s">
        <v>38</v>
      </c>
      <c r="C447" s="174" t="s">
        <v>18</v>
      </c>
      <c r="D447" s="174" t="n">
        <v>61.0729935</v>
      </c>
      <c r="E447" s="174" t="n">
        <v>262.7229314</v>
      </c>
      <c r="F447" s="174" t="n">
        <v>18.8615695268128</v>
      </c>
      <c r="G447" s="174" t="n">
        <v>81.1384304731872</v>
      </c>
    </row>
    <row r="448">
      <c r="A448" s="174" t="s">
        <v>37</v>
      </c>
      <c r="B448" s="174" t="s">
        <v>38</v>
      </c>
      <c r="C448" s="174" t="s">
        <v>19</v>
      </c>
      <c r="D448" s="174" t="n">
        <v>335.4496508</v>
      </c>
      <c r="E448" s="174" t="n">
        <v>964.9797875</v>
      </c>
      <c r="F448" s="174" t="n">
        <v>25.7952981469352</v>
      </c>
      <c r="G448" s="174" t="n">
        <v>74.2047018530648</v>
      </c>
    </row>
    <row r="449">
      <c r="A449" s="174" t="s">
        <v>39</v>
      </c>
      <c r="B449" s="174" t="s">
        <v>40</v>
      </c>
      <c r="C449" s="174" t="s">
        <v>18</v>
      </c>
      <c r="D449" s="174" t="n">
        <v>230.4385434</v>
      </c>
      <c r="E449" s="174" t="n">
        <v>432.4722045</v>
      </c>
      <c r="F449" s="174" t="n">
        <v>34.7616242654074</v>
      </c>
      <c r="G449" s="174" t="n">
        <v>65.2383757345926</v>
      </c>
    </row>
    <row r="450">
      <c r="A450" s="174" t="s">
        <v>39</v>
      </c>
      <c r="B450" s="174" t="s">
        <v>40</v>
      </c>
      <c r="C450" s="174" t="s">
        <v>19</v>
      </c>
      <c r="D450" s="174" t="n">
        <v>1121.1619026</v>
      </c>
      <c r="E450" s="174" t="n">
        <v>1898.092942</v>
      </c>
      <c r="F450" s="174" t="n">
        <v>37.133728694854</v>
      </c>
      <c r="G450" s="174" t="n">
        <v>62.866271305146</v>
      </c>
    </row>
    <row r="451">
      <c r="A451" s="174" t="s">
        <v>41</v>
      </c>
      <c r="B451" s="174" t="s">
        <v>42</v>
      </c>
      <c r="C451" s="174" t="s">
        <v>18</v>
      </c>
      <c r="D451" s="174" t="n">
        <v>53.3747585</v>
      </c>
      <c r="E451" s="174" t="n">
        <v>284.2540748</v>
      </c>
      <c r="F451" s="174" t="n">
        <v>15.8087086278481</v>
      </c>
      <c r="G451" s="174" t="n">
        <v>84.1912913721519</v>
      </c>
    </row>
    <row r="452">
      <c r="A452" s="174" t="s">
        <v>41</v>
      </c>
      <c r="B452" s="174" t="s">
        <v>42</v>
      </c>
      <c r="C452" s="174" t="s">
        <v>19</v>
      </c>
      <c r="D452" s="174" t="n">
        <v>1067.5500299</v>
      </c>
      <c r="E452" s="174" t="n">
        <v>5586.9531182</v>
      </c>
      <c r="F452" s="174" t="n">
        <v>16.0425204728441</v>
      </c>
      <c r="G452" s="174" t="n">
        <v>83.9574795271559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467</v>
      </c>
    </row>
    <row r="9">
      <c r="A9" t="s">
        <v>468</v>
      </c>
    </row>
    <row r="10">
      <c r="A10" t="s">
        <v>519</v>
      </c>
    </row>
    <row r="11">
      <c r="A11" t="s">
        <v>520</v>
      </c>
    </row>
    <row r="12">
      <c r="A12" s="3" t="s">
        <v>6</v>
      </c>
    </row>
    <row r="13">
      <c r="A13" s="3" t="s">
        <v>7</v>
      </c>
    </row>
    <row r="15">
      <c r="A15" s="4" t="s">
        <v>521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75" t="s">
        <v>16</v>
      </c>
      <c r="B17" s="175" t="s">
        <v>17</v>
      </c>
      <c r="C17" s="175" t="s">
        <v>18</v>
      </c>
      <c r="D17" s="175" t="n">
        <v>2020.9669819</v>
      </c>
      <c r="E17" s="175" t="n">
        <v>356761.4104048</v>
      </c>
      <c r="F17" s="175" t="n">
        <v>0.563284907307969</v>
      </c>
      <c r="G17" s="175" t="n">
        <v>99.436715092692</v>
      </c>
    </row>
    <row r="18">
      <c r="A18" s="175" t="s">
        <v>16</v>
      </c>
      <c r="B18" s="175" t="s">
        <v>17</v>
      </c>
      <c r="C18" s="175" t="s">
        <v>19</v>
      </c>
      <c r="D18" s="175" t="n">
        <v>35476.2869687</v>
      </c>
      <c r="E18" s="175" t="n">
        <v>6550450.3717904</v>
      </c>
      <c r="F18" s="175" t="n">
        <v>0.538668114706645</v>
      </c>
      <c r="G18" s="175" t="n">
        <v>99.4613318852934</v>
      </c>
    </row>
    <row r="19">
      <c r="A19" s="175" t="s">
        <v>16</v>
      </c>
      <c r="B19" s="175" t="s">
        <v>20</v>
      </c>
      <c r="C19" s="175" t="s">
        <v>18</v>
      </c>
      <c r="D19" s="175" t="n">
        <v>16.9599288</v>
      </c>
      <c r="E19" s="175" t="n">
        <v>3573.8450246</v>
      </c>
      <c r="F19" s="175" t="n">
        <v>0.472315511984055</v>
      </c>
      <c r="G19" s="175" t="n">
        <v>99.527684488016</v>
      </c>
    </row>
    <row r="20">
      <c r="A20" s="175" t="s">
        <v>16</v>
      </c>
      <c r="B20" s="175" t="s">
        <v>20</v>
      </c>
      <c r="C20" s="175" t="s">
        <v>19</v>
      </c>
      <c r="D20" s="175" t="n">
        <v>98.0536115</v>
      </c>
      <c r="E20" s="175" t="n">
        <v>20491.4652077</v>
      </c>
      <c r="F20" s="175" t="n">
        <v>0.476230709231358</v>
      </c>
      <c r="G20" s="175" t="n">
        <v>99.5237692907686</v>
      </c>
    </row>
    <row r="21">
      <c r="A21" s="175" t="s">
        <v>16</v>
      </c>
      <c r="B21" s="175" t="s">
        <v>21</v>
      </c>
      <c r="C21" s="175" t="s">
        <v>18</v>
      </c>
      <c r="D21" s="175" t="n">
        <v>2004.0070531</v>
      </c>
      <c r="E21" s="175" t="n">
        <v>353187.5653802</v>
      </c>
      <c r="F21" s="175" t="n">
        <v>0.564204561321996</v>
      </c>
      <c r="G21" s="175" t="n">
        <v>99.435795438678</v>
      </c>
    </row>
    <row r="22">
      <c r="A22" s="175" t="s">
        <v>16</v>
      </c>
      <c r="B22" s="175" t="s">
        <v>21</v>
      </c>
      <c r="C22" s="175" t="s">
        <v>19</v>
      </c>
      <c r="D22" s="175" t="n">
        <v>35378.2333572</v>
      </c>
      <c r="E22" s="175" t="n">
        <v>6529958.9065827</v>
      </c>
      <c r="F22" s="175" t="n">
        <v>0.53886392432124</v>
      </c>
      <c r="G22" s="175" t="n">
        <v>99.4611360756788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522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76" t="s">
        <v>16</v>
      </c>
      <c r="B33" s="176" t="s">
        <v>17</v>
      </c>
      <c r="C33" s="176" t="s">
        <v>18</v>
      </c>
      <c r="D33" s="176" t="n">
        <v>2020.9669819</v>
      </c>
      <c r="E33" s="176" t="n">
        <v>356761.4104048</v>
      </c>
      <c r="F33" s="176" t="n">
        <v>0.563284907307969</v>
      </c>
      <c r="G33" s="176" t="n">
        <v>99.436715092692</v>
      </c>
    </row>
    <row r="34">
      <c r="A34" s="176" t="s">
        <v>16</v>
      </c>
      <c r="B34" s="176" t="s">
        <v>17</v>
      </c>
      <c r="C34" s="176" t="s">
        <v>19</v>
      </c>
      <c r="D34" s="176" t="n">
        <v>35476.2869687</v>
      </c>
      <c r="E34" s="176" t="n">
        <v>6550450.3717904</v>
      </c>
      <c r="F34" s="176" t="n">
        <v>0.538668114706645</v>
      </c>
      <c r="G34" s="176" t="n">
        <v>99.4613318852934</v>
      </c>
    </row>
    <row r="35">
      <c r="A35" s="176" t="s">
        <v>29</v>
      </c>
      <c r="B35" s="176" t="s">
        <v>30</v>
      </c>
      <c r="C35" s="176" t="s">
        <v>18</v>
      </c>
      <c r="D35" s="176" t="n">
        <v>0</v>
      </c>
      <c r="E35" s="176" t="n">
        <v>5481.9263566</v>
      </c>
      <c r="F35" s="176" t="n">
        <v>0</v>
      </c>
      <c r="G35" s="176" t="n">
        <v>100</v>
      </c>
    </row>
    <row r="36">
      <c r="A36" s="176" t="s">
        <v>29</v>
      </c>
      <c r="B36" s="176" t="s">
        <v>30</v>
      </c>
      <c r="C36" s="176" t="s">
        <v>19</v>
      </c>
      <c r="D36" s="176" t="n">
        <v>209.976002</v>
      </c>
      <c r="E36" s="176" t="n">
        <v>132975.2128324</v>
      </c>
      <c r="F36" s="176" t="n">
        <v>0.157657171820419</v>
      </c>
      <c r="G36" s="176" t="n">
        <v>99.8423428281796</v>
      </c>
    </row>
    <row r="37">
      <c r="A37" s="176" t="s">
        <v>31</v>
      </c>
      <c r="B37" s="176" t="s">
        <v>32</v>
      </c>
      <c r="C37" s="176" t="s">
        <v>18</v>
      </c>
      <c r="D37" s="176" t="n">
        <v>0</v>
      </c>
      <c r="E37" s="176" t="n">
        <v>1051.0580519</v>
      </c>
      <c r="F37" s="176" t="n">
        <v>0</v>
      </c>
      <c r="G37" s="176" t="n">
        <v>100</v>
      </c>
    </row>
    <row r="38">
      <c r="A38" s="176" t="s">
        <v>31</v>
      </c>
      <c r="B38" s="176" t="s">
        <v>32</v>
      </c>
      <c r="C38" s="176" t="s">
        <v>19</v>
      </c>
      <c r="D38" s="176" t="n">
        <v>101.86025</v>
      </c>
      <c r="E38" s="176" t="n">
        <v>32454.4658225</v>
      </c>
      <c r="F38" s="176" t="n">
        <v>0.312873908969846</v>
      </c>
      <c r="G38" s="176" t="n">
        <v>99.6871260910302</v>
      </c>
    </row>
    <row r="39">
      <c r="A39" s="176" t="s">
        <v>33</v>
      </c>
      <c r="B39" s="176" t="s">
        <v>34</v>
      </c>
      <c r="C39" s="176" t="s">
        <v>18</v>
      </c>
      <c r="D39" s="176" t="n">
        <v>1.131677</v>
      </c>
      <c r="E39" s="176" t="n">
        <v>2478.5922165</v>
      </c>
      <c r="F39" s="176" t="n">
        <v>0.0456372180373153</v>
      </c>
      <c r="G39" s="176" t="n">
        <v>99.9543627819627</v>
      </c>
    </row>
    <row r="40">
      <c r="A40" s="176" t="s">
        <v>33</v>
      </c>
      <c r="B40" s="176" t="s">
        <v>34</v>
      </c>
      <c r="C40" s="176" t="s">
        <v>19</v>
      </c>
      <c r="D40" s="176" t="n">
        <v>96.6268046</v>
      </c>
      <c r="E40" s="176" t="n">
        <v>92265.2410203</v>
      </c>
      <c r="F40" s="176" t="n">
        <v>0.104617638074606</v>
      </c>
      <c r="G40" s="176" t="n">
        <v>99.8953823619254</v>
      </c>
    </row>
    <row r="41">
      <c r="A41" s="176" t="s">
        <v>35</v>
      </c>
      <c r="B41" s="176" t="s">
        <v>36</v>
      </c>
      <c r="C41" s="176" t="s">
        <v>18</v>
      </c>
      <c r="D41" s="176" t="n">
        <v>15.7248465</v>
      </c>
      <c r="E41" s="176" t="n">
        <v>1859.1092169</v>
      </c>
      <c r="F41" s="176" t="n">
        <v>0.838732707442017</v>
      </c>
      <c r="G41" s="176" t="n">
        <v>99.161267292558</v>
      </c>
    </row>
    <row r="42">
      <c r="A42" s="176" t="s">
        <v>35</v>
      </c>
      <c r="B42" s="176" t="s">
        <v>36</v>
      </c>
      <c r="C42" s="176" t="s">
        <v>19</v>
      </c>
      <c r="D42" s="176" t="n">
        <v>109.2363593</v>
      </c>
      <c r="E42" s="176" t="n">
        <v>28209.0094514</v>
      </c>
      <c r="F42" s="176" t="n">
        <v>0.385745501434715</v>
      </c>
      <c r="G42" s="176" t="n">
        <v>99.6142544985653</v>
      </c>
    </row>
    <row r="43">
      <c r="A43" s="176" t="s">
        <v>37</v>
      </c>
      <c r="B43" s="176" t="s">
        <v>38</v>
      </c>
      <c r="C43" s="176" t="s">
        <v>18</v>
      </c>
      <c r="D43" s="176" t="n">
        <v>0</v>
      </c>
      <c r="E43" s="176" t="n">
        <v>5738.4940785</v>
      </c>
      <c r="F43" s="176" t="n">
        <v>0</v>
      </c>
      <c r="G43" s="176" t="n">
        <v>100</v>
      </c>
    </row>
    <row r="44">
      <c r="A44" s="176" t="s">
        <v>37</v>
      </c>
      <c r="B44" s="176" t="s">
        <v>38</v>
      </c>
      <c r="C44" s="176" t="s">
        <v>19</v>
      </c>
      <c r="D44" s="176" t="n">
        <v>262.7303868</v>
      </c>
      <c r="E44" s="176" t="n">
        <v>129890.1199948</v>
      </c>
      <c r="F44" s="176" t="n">
        <v>0.201862952697302</v>
      </c>
      <c r="G44" s="176" t="n">
        <v>99.7981370473027</v>
      </c>
    </row>
    <row r="45">
      <c r="A45" s="176" t="s">
        <v>39</v>
      </c>
      <c r="B45" s="176" t="s">
        <v>40</v>
      </c>
      <c r="C45" s="176" t="s">
        <v>18</v>
      </c>
      <c r="D45" s="176" t="n">
        <v>870.277497</v>
      </c>
      <c r="E45" s="176" t="n">
        <v>52852.6353546</v>
      </c>
      <c r="F45" s="176" t="n">
        <v>1.61993728710129</v>
      </c>
      <c r="G45" s="176" t="n">
        <v>98.3800627128987</v>
      </c>
    </row>
    <row r="46">
      <c r="A46" s="176" t="s">
        <v>39</v>
      </c>
      <c r="B46" s="176" t="s">
        <v>40</v>
      </c>
      <c r="C46" s="176" t="s">
        <v>19</v>
      </c>
      <c r="D46" s="176" t="n">
        <v>2593.7435987</v>
      </c>
      <c r="E46" s="176" t="n">
        <v>621651.6796205</v>
      </c>
      <c r="F46" s="176" t="n">
        <v>0.41550061918343</v>
      </c>
      <c r="G46" s="176" t="n">
        <v>99.5844993808166</v>
      </c>
    </row>
    <row r="47">
      <c r="A47" s="176" t="s">
        <v>41</v>
      </c>
      <c r="B47" s="176" t="s">
        <v>42</v>
      </c>
      <c r="C47" s="176" t="s">
        <v>18</v>
      </c>
      <c r="D47" s="176" t="n">
        <v>14.0001029</v>
      </c>
      <c r="E47" s="176" t="n">
        <v>735.8960025</v>
      </c>
      <c r="F47" s="176" t="n">
        <v>1.86693900650841</v>
      </c>
      <c r="G47" s="176" t="n">
        <v>98.1330609934916</v>
      </c>
    </row>
    <row r="48">
      <c r="A48" s="176" t="s">
        <v>41</v>
      </c>
      <c r="B48" s="176" t="s">
        <v>42</v>
      </c>
      <c r="C48" s="176" t="s">
        <v>19</v>
      </c>
      <c r="D48" s="176" t="n">
        <v>293.7890977</v>
      </c>
      <c r="E48" s="176" t="n">
        <v>25805.0789223</v>
      </c>
      <c r="F48" s="176" t="n">
        <v>1.12567754844718</v>
      </c>
      <c r="G48" s="176" t="n">
        <v>98.8743224515528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523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77" t="s">
        <v>16</v>
      </c>
      <c r="B59" s="177" t="s">
        <v>17</v>
      </c>
      <c r="C59" s="177" t="s">
        <v>18</v>
      </c>
      <c r="D59" s="177" t="n">
        <v>2004.0070531</v>
      </c>
      <c r="E59" s="177" t="n">
        <v>353187.5653802</v>
      </c>
      <c r="F59" s="177" t="n">
        <v>0.564204561321996</v>
      </c>
      <c r="G59" s="177" t="n">
        <v>99.435795438678</v>
      </c>
    </row>
    <row r="60">
      <c r="A60" s="177" t="s">
        <v>16</v>
      </c>
      <c r="B60" s="177" t="s">
        <v>17</v>
      </c>
      <c r="C60" s="177" t="s">
        <v>19</v>
      </c>
      <c r="D60" s="177" t="n">
        <v>35378.2333572</v>
      </c>
      <c r="E60" s="177" t="n">
        <v>6529958.9065827</v>
      </c>
      <c r="F60" s="177" t="n">
        <v>0.53886392432124</v>
      </c>
      <c r="G60" s="177" t="n">
        <v>99.4611360756788</v>
      </c>
    </row>
    <row r="61">
      <c r="A61" s="177" t="s">
        <v>44</v>
      </c>
      <c r="B61" s="177" t="s">
        <v>45</v>
      </c>
      <c r="C61" s="177" t="s">
        <v>18</v>
      </c>
      <c r="D61" s="177" t="n">
        <v>0</v>
      </c>
      <c r="E61" s="177" t="n">
        <v>602.6387796</v>
      </c>
      <c r="F61" s="177" t="n">
        <v>0</v>
      </c>
      <c r="G61" s="177" t="n">
        <v>100</v>
      </c>
    </row>
    <row r="62">
      <c r="A62" s="177" t="s">
        <v>44</v>
      </c>
      <c r="B62" s="177" t="s">
        <v>45</v>
      </c>
      <c r="C62" s="177" t="s">
        <v>19</v>
      </c>
      <c r="D62" s="177" t="n">
        <v>26.893202</v>
      </c>
      <c r="E62" s="177" t="n">
        <v>7566.1391988</v>
      </c>
      <c r="F62" s="177" t="n">
        <v>0.354182631924059</v>
      </c>
      <c r="G62" s="177" t="n">
        <v>99.6458173680759</v>
      </c>
    </row>
    <row r="63">
      <c r="A63" s="177" t="s">
        <v>46</v>
      </c>
      <c r="B63" s="177" t="s">
        <v>47</v>
      </c>
      <c r="C63" s="177" t="s">
        <v>18</v>
      </c>
      <c r="D63" s="177" t="n">
        <v>0</v>
      </c>
      <c r="E63" s="177" t="n">
        <v>2789.6695564</v>
      </c>
      <c r="F63" s="177" t="n">
        <v>0</v>
      </c>
      <c r="G63" s="177" t="n">
        <v>100</v>
      </c>
    </row>
    <row r="64">
      <c r="A64" s="177" t="s">
        <v>46</v>
      </c>
      <c r="B64" s="177" t="s">
        <v>47</v>
      </c>
      <c r="C64" s="177" t="s">
        <v>19</v>
      </c>
      <c r="D64" s="177" t="n">
        <v>425.0934039</v>
      </c>
      <c r="E64" s="177" t="n">
        <v>56614.7238336</v>
      </c>
      <c r="F64" s="177" t="n">
        <v>0.745257303560448</v>
      </c>
      <c r="G64" s="177" t="n">
        <v>99.2547426964396</v>
      </c>
    </row>
    <row r="65">
      <c r="A65" s="177" t="s">
        <v>29</v>
      </c>
      <c r="B65" s="177" t="s">
        <v>30</v>
      </c>
      <c r="C65" s="177" t="s">
        <v>18</v>
      </c>
      <c r="D65" s="177" t="n">
        <v>0</v>
      </c>
      <c r="E65" s="177" t="n">
        <v>4017.7695333</v>
      </c>
      <c r="F65" s="177" t="n">
        <v>0</v>
      </c>
      <c r="G65" s="177" t="n">
        <v>100</v>
      </c>
    </row>
    <row r="66">
      <c r="A66" s="177" t="s">
        <v>29</v>
      </c>
      <c r="B66" s="177" t="s">
        <v>30</v>
      </c>
      <c r="C66" s="177" t="s">
        <v>19</v>
      </c>
      <c r="D66" s="177" t="n">
        <v>63.7591993</v>
      </c>
      <c r="E66" s="177" t="n">
        <v>113383.8197544</v>
      </c>
      <c r="F66" s="177" t="n">
        <v>0.0562014631674258</v>
      </c>
      <c r="G66" s="177" t="n">
        <v>99.9437985368326</v>
      </c>
    </row>
    <row r="67">
      <c r="A67" s="177" t="s">
        <v>31</v>
      </c>
      <c r="B67" s="177" t="s">
        <v>32</v>
      </c>
      <c r="C67" s="177" t="s">
        <v>18</v>
      </c>
      <c r="D67" s="177" t="n">
        <v>0</v>
      </c>
      <c r="E67" s="177" t="n">
        <v>516.3153967</v>
      </c>
      <c r="F67" s="177" t="n">
        <v>0</v>
      </c>
      <c r="G67" s="177" t="n">
        <v>100</v>
      </c>
    </row>
    <row r="68">
      <c r="A68" s="177" t="s">
        <v>31</v>
      </c>
      <c r="B68" s="177" t="s">
        <v>32</v>
      </c>
      <c r="C68" s="177" t="s">
        <v>19</v>
      </c>
      <c r="D68" s="177" t="n">
        <v>83.1943056</v>
      </c>
      <c r="E68" s="177" t="n">
        <v>22318.3432085</v>
      </c>
      <c r="F68" s="177" t="n">
        <v>0.371377659000574</v>
      </c>
      <c r="G68" s="177" t="n">
        <v>99.6286223409994</v>
      </c>
    </row>
    <row r="69">
      <c r="A69" s="177" t="s">
        <v>48</v>
      </c>
      <c r="B69" s="177" t="s">
        <v>49</v>
      </c>
      <c r="C69" s="177" t="s">
        <v>18</v>
      </c>
      <c r="D69" s="177" t="n">
        <v>44.3851853</v>
      </c>
      <c r="E69" s="177" t="n">
        <v>2430.6588818</v>
      </c>
      <c r="F69" s="177" t="n">
        <v>1.79330889053648</v>
      </c>
      <c r="G69" s="177" t="n">
        <v>98.2066911094635</v>
      </c>
    </row>
    <row r="70">
      <c r="A70" s="177" t="s">
        <v>48</v>
      </c>
      <c r="B70" s="177" t="s">
        <v>49</v>
      </c>
      <c r="C70" s="177" t="s">
        <v>19</v>
      </c>
      <c r="D70" s="177" t="n">
        <v>95.296815</v>
      </c>
      <c r="E70" s="177" t="n">
        <v>16949.962961</v>
      </c>
      <c r="F70" s="177" t="n">
        <v>0.559081036325298</v>
      </c>
      <c r="G70" s="177" t="n">
        <v>99.4409189636747</v>
      </c>
    </row>
    <row r="71">
      <c r="A71" s="177" t="s">
        <v>50</v>
      </c>
      <c r="B71" s="177" t="s">
        <v>51</v>
      </c>
      <c r="C71" s="177" t="s">
        <v>18</v>
      </c>
      <c r="D71" s="177" t="n">
        <v>0</v>
      </c>
      <c r="E71" s="177" t="n">
        <v>6225.6918831</v>
      </c>
      <c r="F71" s="177" t="n">
        <v>0</v>
      </c>
      <c r="G71" s="177" t="n">
        <v>100</v>
      </c>
    </row>
    <row r="72">
      <c r="A72" s="177" t="s">
        <v>50</v>
      </c>
      <c r="B72" s="177" t="s">
        <v>51</v>
      </c>
      <c r="C72" s="177" t="s">
        <v>19</v>
      </c>
      <c r="D72" s="177" t="n">
        <v>0</v>
      </c>
      <c r="E72" s="177" t="n">
        <v>126149.6890957</v>
      </c>
      <c r="F72" s="177" t="n">
        <v>0</v>
      </c>
      <c r="G72" s="177" t="n">
        <v>100</v>
      </c>
    </row>
    <row r="73">
      <c r="A73" s="177" t="s">
        <v>33</v>
      </c>
      <c r="B73" s="177" t="s">
        <v>34</v>
      </c>
      <c r="C73" s="177" t="s">
        <v>18</v>
      </c>
      <c r="D73" s="177" t="n">
        <v>0</v>
      </c>
      <c r="E73" s="177" t="n">
        <v>2324.6841445</v>
      </c>
      <c r="F73" s="177" t="n">
        <v>0</v>
      </c>
      <c r="G73" s="177" t="n">
        <v>100</v>
      </c>
    </row>
    <row r="74">
      <c r="A74" s="177" t="s">
        <v>33</v>
      </c>
      <c r="B74" s="177" t="s">
        <v>34</v>
      </c>
      <c r="C74" s="177" t="s">
        <v>19</v>
      </c>
      <c r="D74" s="177" t="n">
        <v>83.0466806</v>
      </c>
      <c r="E74" s="177" t="n">
        <v>90880.0683723</v>
      </c>
      <c r="F74" s="177" t="n">
        <v>0.0912970939393444</v>
      </c>
      <c r="G74" s="177" t="n">
        <v>99.9087029060606</v>
      </c>
    </row>
    <row r="75">
      <c r="A75" s="177" t="s">
        <v>52</v>
      </c>
      <c r="B75" s="177" t="s">
        <v>53</v>
      </c>
      <c r="C75" s="177" t="s">
        <v>18</v>
      </c>
      <c r="D75" s="177" t="n">
        <v>171.2705726</v>
      </c>
      <c r="E75" s="177" t="n">
        <v>10958.2748083</v>
      </c>
      <c r="F75" s="177" t="n">
        <v>1.5388820184329</v>
      </c>
      <c r="G75" s="177" t="n">
        <v>98.4611179815671</v>
      </c>
    </row>
    <row r="76">
      <c r="A76" s="177" t="s">
        <v>52</v>
      </c>
      <c r="B76" s="177" t="s">
        <v>53</v>
      </c>
      <c r="C76" s="177" t="s">
        <v>19</v>
      </c>
      <c r="D76" s="177" t="n">
        <v>961.2026248</v>
      </c>
      <c r="E76" s="177" t="n">
        <v>111880.6269563</v>
      </c>
      <c r="F76" s="177" t="n">
        <v>0.851814108622883</v>
      </c>
      <c r="G76" s="177" t="n">
        <v>99.1481858913771</v>
      </c>
    </row>
    <row r="77">
      <c r="A77" s="177" t="s">
        <v>54</v>
      </c>
      <c r="B77" s="177" t="s">
        <v>55</v>
      </c>
      <c r="C77" s="177" t="s">
        <v>18</v>
      </c>
      <c r="D77" s="177" t="n">
        <v>0</v>
      </c>
      <c r="E77" s="177" t="n">
        <v>658.4302409</v>
      </c>
      <c r="F77" s="177" t="n">
        <v>0</v>
      </c>
      <c r="G77" s="177" t="n">
        <v>100</v>
      </c>
    </row>
    <row r="78">
      <c r="A78" s="177" t="s">
        <v>54</v>
      </c>
      <c r="B78" s="177" t="s">
        <v>55</v>
      </c>
      <c r="C78" s="177" t="s">
        <v>19</v>
      </c>
      <c r="D78" s="177" t="n">
        <v>102.1974824</v>
      </c>
      <c r="E78" s="177" t="n">
        <v>11371.0173082</v>
      </c>
      <c r="F78" s="177" t="n">
        <v>0.890748445533595</v>
      </c>
      <c r="G78" s="177" t="n">
        <v>99.1092515544664</v>
      </c>
    </row>
    <row r="79">
      <c r="A79" s="177" t="s">
        <v>35</v>
      </c>
      <c r="B79" s="177" t="s">
        <v>36</v>
      </c>
      <c r="C79" s="177" t="s">
        <v>18</v>
      </c>
      <c r="D79" s="177" t="n">
        <v>0</v>
      </c>
      <c r="E79" s="177" t="n">
        <v>806.0224679</v>
      </c>
      <c r="F79" s="177" t="n">
        <v>0</v>
      </c>
      <c r="G79" s="177" t="n">
        <v>100</v>
      </c>
    </row>
    <row r="80">
      <c r="A80" s="177" t="s">
        <v>35</v>
      </c>
      <c r="B80" s="177" t="s">
        <v>36</v>
      </c>
      <c r="C80" s="177" t="s">
        <v>19</v>
      </c>
      <c r="D80" s="177" t="n">
        <v>29.3868941</v>
      </c>
      <c r="E80" s="177" t="n">
        <v>14493.2021281</v>
      </c>
      <c r="F80" s="177" t="n">
        <v>0.202352996804341</v>
      </c>
      <c r="G80" s="177" t="n">
        <v>99.7976470031956</v>
      </c>
    </row>
    <row r="81">
      <c r="A81" s="177" t="s">
        <v>56</v>
      </c>
      <c r="B81" s="177" t="s">
        <v>57</v>
      </c>
      <c r="C81" s="177" t="s">
        <v>18</v>
      </c>
      <c r="D81" s="177" t="n">
        <v>0</v>
      </c>
      <c r="E81" s="177" t="n">
        <v>6671.0116668</v>
      </c>
      <c r="F81" s="177" t="n">
        <v>0</v>
      </c>
      <c r="G81" s="177" t="n">
        <v>100</v>
      </c>
    </row>
    <row r="82">
      <c r="A82" s="177" t="s">
        <v>56</v>
      </c>
      <c r="B82" s="177" t="s">
        <v>57</v>
      </c>
      <c r="C82" s="177" t="s">
        <v>19</v>
      </c>
      <c r="D82" s="177" t="n">
        <v>194.0623651</v>
      </c>
      <c r="E82" s="177" t="n">
        <v>100979.1042246</v>
      </c>
      <c r="F82" s="177" t="n">
        <v>0.19181208974807</v>
      </c>
      <c r="G82" s="177" t="n">
        <v>99.8081879102519</v>
      </c>
    </row>
    <row r="83">
      <c r="A83" s="177" t="s">
        <v>37</v>
      </c>
      <c r="B83" s="177" t="s">
        <v>38</v>
      </c>
      <c r="C83" s="177" t="s">
        <v>18</v>
      </c>
      <c r="D83" s="177" t="n">
        <v>0</v>
      </c>
      <c r="E83" s="177" t="n">
        <v>5414.6981536</v>
      </c>
      <c r="F83" s="177" t="n">
        <v>0</v>
      </c>
      <c r="G83" s="177" t="n">
        <v>100</v>
      </c>
    </row>
    <row r="84">
      <c r="A84" s="177" t="s">
        <v>37</v>
      </c>
      <c r="B84" s="177" t="s">
        <v>38</v>
      </c>
      <c r="C84" s="177" t="s">
        <v>19</v>
      </c>
      <c r="D84" s="177" t="n">
        <v>257.4519352</v>
      </c>
      <c r="E84" s="177" t="n">
        <v>128594.9690081</v>
      </c>
      <c r="F84" s="177" t="n">
        <v>0.199803723760292</v>
      </c>
      <c r="G84" s="177" t="n">
        <v>99.8001962762397</v>
      </c>
    </row>
    <row r="85">
      <c r="A85" s="177" t="s">
        <v>58</v>
      </c>
      <c r="B85" s="177" t="s">
        <v>59</v>
      </c>
      <c r="C85" s="177" t="s">
        <v>18</v>
      </c>
      <c r="D85" s="177" t="n">
        <v>0</v>
      </c>
      <c r="E85" s="177" t="n">
        <v>1227.8006574</v>
      </c>
      <c r="F85" s="177" t="n">
        <v>0</v>
      </c>
      <c r="G85" s="177" t="n">
        <v>100</v>
      </c>
    </row>
    <row r="86">
      <c r="A86" s="177" t="s">
        <v>58</v>
      </c>
      <c r="B86" s="177" t="s">
        <v>59</v>
      </c>
      <c r="C86" s="177" t="s">
        <v>19</v>
      </c>
      <c r="D86" s="177" t="n">
        <v>53.5869601</v>
      </c>
      <c r="E86" s="177" t="n">
        <v>23189.8659905</v>
      </c>
      <c r="F86" s="177" t="n">
        <v>0.230546469209588</v>
      </c>
      <c r="G86" s="177" t="n">
        <v>99.7694535307904</v>
      </c>
    </row>
    <row r="87">
      <c r="A87" s="177" t="s">
        <v>39</v>
      </c>
      <c r="B87" s="177" t="s">
        <v>40</v>
      </c>
      <c r="C87" s="177" t="s">
        <v>18</v>
      </c>
      <c r="D87" s="177" t="n">
        <v>870.277497</v>
      </c>
      <c r="E87" s="177" t="n">
        <v>52189.7246067</v>
      </c>
      <c r="F87" s="177" t="n">
        <v>1.640176144922</v>
      </c>
      <c r="G87" s="177" t="n">
        <v>98.359823855078</v>
      </c>
    </row>
    <row r="88">
      <c r="A88" s="177" t="s">
        <v>39</v>
      </c>
      <c r="B88" s="177" t="s">
        <v>40</v>
      </c>
      <c r="C88" s="177" t="s">
        <v>19</v>
      </c>
      <c r="D88" s="177" t="n">
        <v>2593.7435987</v>
      </c>
      <c r="E88" s="177" t="n">
        <v>618632.4247759</v>
      </c>
      <c r="F88" s="177" t="n">
        <v>0.417520016178064</v>
      </c>
      <c r="G88" s="177" t="n">
        <v>99.5824799838219</v>
      </c>
    </row>
    <row r="89">
      <c r="A89" s="177" t="s">
        <v>41</v>
      </c>
      <c r="B89" s="177" t="s">
        <v>42</v>
      </c>
      <c r="C89" s="177" t="s">
        <v>18</v>
      </c>
      <c r="D89" s="177" t="n">
        <v>14.0001029</v>
      </c>
      <c r="E89" s="177" t="n">
        <v>398.2671692</v>
      </c>
      <c r="F89" s="177" t="n">
        <v>3.39588025716582</v>
      </c>
      <c r="G89" s="177" t="n">
        <v>96.6041197428342</v>
      </c>
    </row>
    <row r="90">
      <c r="A90" s="177" t="s">
        <v>41</v>
      </c>
      <c r="B90" s="177" t="s">
        <v>42</v>
      </c>
      <c r="C90" s="177" t="s">
        <v>19</v>
      </c>
      <c r="D90" s="177" t="n">
        <v>289.2408494</v>
      </c>
      <c r="E90" s="177" t="n">
        <v>19155.1240225</v>
      </c>
      <c r="F90" s="177" t="n">
        <v>1.48753045576714</v>
      </c>
      <c r="G90" s="177" t="n">
        <v>98.5124695442329</v>
      </c>
    </row>
    <row r="91">
      <c r="A91" s="177" t="s">
        <v>60</v>
      </c>
      <c r="B91" s="177" t="s">
        <v>61</v>
      </c>
      <c r="C91" s="177" t="s">
        <v>18</v>
      </c>
      <c r="D91" s="177" t="n">
        <v>0</v>
      </c>
      <c r="E91" s="177" t="n">
        <v>415.4496218</v>
      </c>
      <c r="F91" s="177" t="n">
        <v>0</v>
      </c>
      <c r="G91" s="177" t="n">
        <v>100</v>
      </c>
    </row>
    <row r="92">
      <c r="A92" s="177" t="s">
        <v>60</v>
      </c>
      <c r="B92" s="177" t="s">
        <v>61</v>
      </c>
      <c r="C92" s="177" t="s">
        <v>19</v>
      </c>
      <c r="D92" s="177" t="n">
        <v>6.4007164</v>
      </c>
      <c r="E92" s="177" t="n">
        <v>7694.0720646</v>
      </c>
      <c r="F92" s="177" t="n">
        <v>0.0831210833676733</v>
      </c>
      <c r="G92" s="177" t="n">
        <v>99.9168789166323</v>
      </c>
    </row>
    <row r="93">
      <c r="A93" s="177" t="s">
        <v>62</v>
      </c>
      <c r="B93" s="177" t="s">
        <v>63</v>
      </c>
      <c r="C93" s="177" t="s">
        <v>18</v>
      </c>
      <c r="D93" s="177" t="n">
        <v>11.2221547</v>
      </c>
      <c r="E93" s="177" t="n">
        <v>317.0157671</v>
      </c>
      <c r="F93" s="177" t="n">
        <v>3.41890864969521</v>
      </c>
      <c r="G93" s="177" t="n">
        <v>96.5810913503048</v>
      </c>
    </row>
    <row r="94">
      <c r="A94" s="177" t="s">
        <v>62</v>
      </c>
      <c r="B94" s="177" t="s">
        <v>63</v>
      </c>
      <c r="C94" s="177" t="s">
        <v>19</v>
      </c>
      <c r="D94" s="177" t="n">
        <v>237.7779128</v>
      </c>
      <c r="E94" s="177" t="n">
        <v>6907.1815491</v>
      </c>
      <c r="F94" s="177" t="n">
        <v>3.32791129282026</v>
      </c>
      <c r="G94" s="177" t="n">
        <v>96.6720887071797</v>
      </c>
    </row>
    <row r="95">
      <c r="A95" s="177" t="s">
        <v>64</v>
      </c>
      <c r="B95" s="177" t="s">
        <v>65</v>
      </c>
      <c r="C95" s="177" t="s">
        <v>18</v>
      </c>
      <c r="D95" s="177" t="n">
        <v>0</v>
      </c>
      <c r="E95" s="177" t="n">
        <v>681.4601878</v>
      </c>
      <c r="F95" s="177" t="n">
        <v>0</v>
      </c>
      <c r="G95" s="177" t="n">
        <v>100</v>
      </c>
    </row>
    <row r="96">
      <c r="A96" s="177" t="s">
        <v>64</v>
      </c>
      <c r="B96" s="177" t="s">
        <v>65</v>
      </c>
      <c r="C96" s="177" t="s">
        <v>19</v>
      </c>
      <c r="D96" s="177" t="n">
        <v>0</v>
      </c>
      <c r="E96" s="177" t="n">
        <v>9318.3041613</v>
      </c>
      <c r="F96" s="177" t="n">
        <v>0</v>
      </c>
      <c r="G96" s="177" t="n">
        <v>100</v>
      </c>
    </row>
    <row r="97">
      <c r="A97" s="177" t="s">
        <v>66</v>
      </c>
      <c r="B97" s="177" t="s">
        <v>67</v>
      </c>
      <c r="C97" s="177" t="s">
        <v>18</v>
      </c>
      <c r="D97" s="177" t="n">
        <v>16.3978638</v>
      </c>
      <c r="E97" s="177" t="n">
        <v>1182.7639507</v>
      </c>
      <c r="F97" s="177" t="n">
        <v>1.36744379296611</v>
      </c>
      <c r="G97" s="177" t="n">
        <v>98.6325562070339</v>
      </c>
    </row>
    <row r="98">
      <c r="A98" s="177" t="s">
        <v>66</v>
      </c>
      <c r="B98" s="177" t="s">
        <v>67</v>
      </c>
      <c r="C98" s="177" t="s">
        <v>19</v>
      </c>
      <c r="D98" s="177" t="n">
        <v>127.1411382</v>
      </c>
      <c r="E98" s="177" t="n">
        <v>16491.4668486</v>
      </c>
      <c r="F98" s="177" t="n">
        <v>0.76505287507225</v>
      </c>
      <c r="G98" s="177" t="n">
        <v>99.2349471249277</v>
      </c>
    </row>
    <row r="99">
      <c r="A99" s="177" t="s">
        <v>68</v>
      </c>
      <c r="B99" s="177" t="s">
        <v>69</v>
      </c>
      <c r="C99" s="177" t="s">
        <v>18</v>
      </c>
      <c r="D99" s="177" t="n">
        <v>0</v>
      </c>
      <c r="E99" s="177" t="n">
        <v>113.2165165</v>
      </c>
      <c r="F99" s="177" t="n">
        <v>0</v>
      </c>
      <c r="G99" s="177" t="n">
        <v>100</v>
      </c>
    </row>
    <row r="100">
      <c r="A100" s="177" t="s">
        <v>68</v>
      </c>
      <c r="B100" s="177" t="s">
        <v>69</v>
      </c>
      <c r="C100" s="177" t="s">
        <v>19</v>
      </c>
      <c r="D100" s="177" t="n">
        <v>14.2029295</v>
      </c>
      <c r="E100" s="177" t="n">
        <v>1288.9329035</v>
      </c>
      <c r="F100" s="177" t="n">
        <v>1.08990399468203</v>
      </c>
      <c r="G100" s="177" t="n">
        <v>98.910096005318</v>
      </c>
    </row>
    <row r="101">
      <c r="A101" s="177" t="s">
        <v>70</v>
      </c>
      <c r="B101" s="177" t="s">
        <v>71</v>
      </c>
      <c r="C101" s="177" t="s">
        <v>18</v>
      </c>
      <c r="D101" s="177" t="n">
        <v>0</v>
      </c>
      <c r="E101" s="177" t="n">
        <v>3178.883633</v>
      </c>
      <c r="F101" s="177" t="n">
        <v>0</v>
      </c>
      <c r="G101" s="177" t="n">
        <v>100</v>
      </c>
    </row>
    <row r="102">
      <c r="A102" s="177" t="s">
        <v>70</v>
      </c>
      <c r="B102" s="177" t="s">
        <v>71</v>
      </c>
      <c r="C102" s="177" t="s">
        <v>19</v>
      </c>
      <c r="D102" s="177" t="n">
        <v>0</v>
      </c>
      <c r="E102" s="177" t="n">
        <v>108533.2346473</v>
      </c>
      <c r="F102" s="177" t="n">
        <v>0</v>
      </c>
      <c r="G102" s="177" t="n">
        <v>100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524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78" t="s">
        <v>74</v>
      </c>
      <c r="B113" s="178" t="s">
        <v>75</v>
      </c>
      <c r="C113" s="178" t="s">
        <v>18</v>
      </c>
      <c r="D113" s="178" t="n">
        <v>136.3177022</v>
      </c>
      <c r="E113" s="178" t="n">
        <v>9666.8903647</v>
      </c>
      <c r="F113" s="178" t="n">
        <v>1.39054176214284</v>
      </c>
      <c r="G113" s="178" t="n">
        <v>98.6094582378572</v>
      </c>
    </row>
    <row r="114">
      <c r="A114" s="178" t="s">
        <v>74</v>
      </c>
      <c r="B114" s="178" t="s">
        <v>75</v>
      </c>
      <c r="C114" s="178" t="s">
        <v>19</v>
      </c>
      <c r="D114" s="178" t="n">
        <v>3939.6540155</v>
      </c>
      <c r="E114" s="178" t="n">
        <v>503978.5404514</v>
      </c>
      <c r="F114" s="178" t="n">
        <v>0.775647349990086</v>
      </c>
      <c r="G114" s="178" t="n">
        <v>99.2243526500099</v>
      </c>
    </row>
    <row r="115">
      <c r="A115" s="178" t="s">
        <v>76</v>
      </c>
      <c r="B115" s="178" t="s">
        <v>77</v>
      </c>
      <c r="C115" s="178" t="s">
        <v>18</v>
      </c>
      <c r="D115" s="178" t="n">
        <v>10.1692033</v>
      </c>
      <c r="E115" s="178" t="n">
        <v>2856.0648939</v>
      </c>
      <c r="F115" s="178" t="n">
        <v>0.354793186988258</v>
      </c>
      <c r="G115" s="178" t="n">
        <v>99.6452068130118</v>
      </c>
    </row>
    <row r="116">
      <c r="A116" s="178" t="s">
        <v>76</v>
      </c>
      <c r="B116" s="178" t="s">
        <v>77</v>
      </c>
      <c r="C116" s="178" t="s">
        <v>19</v>
      </c>
      <c r="D116" s="178" t="n">
        <v>183.2457418</v>
      </c>
      <c r="E116" s="178" t="n">
        <v>155561.1806306</v>
      </c>
      <c r="F116" s="178" t="n">
        <v>0.117657977282501</v>
      </c>
      <c r="G116" s="178" t="n">
        <v>99.8823420227175</v>
      </c>
    </row>
    <row r="117">
      <c r="A117" s="178" t="s">
        <v>78</v>
      </c>
      <c r="B117" s="178" t="s">
        <v>79</v>
      </c>
      <c r="C117" s="178" t="s">
        <v>18</v>
      </c>
      <c r="D117" s="178" t="n">
        <v>13.1543544</v>
      </c>
      <c r="E117" s="178" t="n">
        <v>8902.2873478</v>
      </c>
      <c r="F117" s="178" t="n">
        <v>0.147545739621111</v>
      </c>
      <c r="G117" s="178" t="n">
        <v>99.8524542603789</v>
      </c>
    </row>
    <row r="118">
      <c r="A118" s="178" t="s">
        <v>78</v>
      </c>
      <c r="B118" s="178" t="s">
        <v>79</v>
      </c>
      <c r="C118" s="178" t="s">
        <v>19</v>
      </c>
      <c r="D118" s="178" t="n">
        <v>174.1782867</v>
      </c>
      <c r="E118" s="178" t="n">
        <v>85916.6085061</v>
      </c>
      <c r="F118" s="178" t="n">
        <v>0.202319311030582</v>
      </c>
      <c r="G118" s="178" t="n">
        <v>99.7976806889694</v>
      </c>
    </row>
    <row r="119">
      <c r="A119" s="178" t="s">
        <v>80</v>
      </c>
      <c r="B119" s="178" t="s">
        <v>81</v>
      </c>
      <c r="C119" s="178" t="s">
        <v>18</v>
      </c>
      <c r="D119" s="178" t="n">
        <v>0</v>
      </c>
      <c r="E119" s="178" t="n">
        <v>20908.3548566</v>
      </c>
      <c r="F119" s="178" t="n">
        <v>0</v>
      </c>
      <c r="G119" s="178" t="n">
        <v>100</v>
      </c>
    </row>
    <row r="120">
      <c r="A120" s="178" t="s">
        <v>80</v>
      </c>
      <c r="B120" s="178" t="s">
        <v>81</v>
      </c>
      <c r="C120" s="178" t="s">
        <v>19</v>
      </c>
      <c r="D120" s="178" t="n">
        <v>502.8709684</v>
      </c>
      <c r="E120" s="178" t="n">
        <v>328452.0672218</v>
      </c>
      <c r="F120" s="178" t="n">
        <v>0.152869256551255</v>
      </c>
      <c r="G120" s="178" t="n">
        <v>99.8471307434487</v>
      </c>
    </row>
    <row r="121">
      <c r="A121" s="178" t="s">
        <v>82</v>
      </c>
      <c r="B121" s="178" t="s">
        <v>83</v>
      </c>
      <c r="C121" s="178" t="s">
        <v>18</v>
      </c>
      <c r="D121" s="178" t="n">
        <v>39.2759267</v>
      </c>
      <c r="E121" s="178" t="n">
        <v>41553.8386364</v>
      </c>
      <c r="F121" s="178" t="n">
        <v>0.0944289147676483</v>
      </c>
      <c r="G121" s="178" t="n">
        <v>99.9055710852324</v>
      </c>
    </row>
    <row r="122">
      <c r="A122" s="178" t="s">
        <v>82</v>
      </c>
      <c r="B122" s="178" t="s">
        <v>83</v>
      </c>
      <c r="C122" s="178" t="s">
        <v>19</v>
      </c>
      <c r="D122" s="178" t="n">
        <v>461.1596837</v>
      </c>
      <c r="E122" s="178" t="n">
        <v>293990.0623158</v>
      </c>
      <c r="F122" s="178" t="n">
        <v>0.156616664915992</v>
      </c>
      <c r="G122" s="178" t="n">
        <v>99.843383335084</v>
      </c>
    </row>
    <row r="123">
      <c r="A123" s="178" t="s">
        <v>84</v>
      </c>
      <c r="B123" s="178" t="s">
        <v>85</v>
      </c>
      <c r="C123" s="178" t="s">
        <v>18</v>
      </c>
      <c r="D123" s="178" t="n">
        <v>0</v>
      </c>
      <c r="E123" s="178" t="n">
        <v>7130.3534697</v>
      </c>
      <c r="F123" s="178" t="n">
        <v>0</v>
      </c>
      <c r="G123" s="178" t="n">
        <v>100</v>
      </c>
    </row>
    <row r="124">
      <c r="A124" s="178" t="s">
        <v>84</v>
      </c>
      <c r="B124" s="178" t="s">
        <v>85</v>
      </c>
      <c r="C124" s="178" t="s">
        <v>19</v>
      </c>
      <c r="D124" s="178" t="n">
        <v>389.791132</v>
      </c>
      <c r="E124" s="178" t="n">
        <v>150787.3765761</v>
      </c>
      <c r="F124" s="178" t="n">
        <v>0.257837303019611</v>
      </c>
      <c r="G124" s="178" t="n">
        <v>99.7421626969804</v>
      </c>
    </row>
    <row r="125">
      <c r="A125" s="178" t="s">
        <v>86</v>
      </c>
      <c r="B125" s="178" t="s">
        <v>87</v>
      </c>
      <c r="C125" s="178" t="s">
        <v>18</v>
      </c>
      <c r="D125" s="178" t="n">
        <v>129.8082451</v>
      </c>
      <c r="E125" s="178" t="n">
        <v>48933.0984324</v>
      </c>
      <c r="F125" s="178" t="n">
        <v>0.264575121798744</v>
      </c>
      <c r="G125" s="178" t="n">
        <v>99.7354248782013</v>
      </c>
    </row>
    <row r="126">
      <c r="A126" s="178" t="s">
        <v>86</v>
      </c>
      <c r="B126" s="178" t="s">
        <v>87</v>
      </c>
      <c r="C126" s="178" t="s">
        <v>19</v>
      </c>
      <c r="D126" s="178" t="n">
        <v>1858.8715705</v>
      </c>
      <c r="E126" s="178" t="n">
        <v>574103.2032812</v>
      </c>
      <c r="F126" s="178" t="n">
        <v>0.322742008834284</v>
      </c>
      <c r="G126" s="178" t="n">
        <v>99.6772579911657</v>
      </c>
    </row>
    <row r="127">
      <c r="A127" s="178" t="s">
        <v>88</v>
      </c>
      <c r="B127" s="178" t="s">
        <v>89</v>
      </c>
      <c r="C127" s="178" t="s">
        <v>18</v>
      </c>
      <c r="D127" s="178" t="n">
        <v>412.1016662</v>
      </c>
      <c r="E127" s="178" t="n">
        <v>44028.3915011</v>
      </c>
      <c r="F127" s="178" t="n">
        <v>0.927311190379028</v>
      </c>
      <c r="G127" s="178" t="n">
        <v>99.072688809621</v>
      </c>
    </row>
    <row r="128">
      <c r="A128" s="178" t="s">
        <v>88</v>
      </c>
      <c r="B128" s="178" t="s">
        <v>89</v>
      </c>
      <c r="C128" s="178" t="s">
        <v>19</v>
      </c>
      <c r="D128" s="178" t="n">
        <v>5945.0133955</v>
      </c>
      <c r="E128" s="178" t="n">
        <v>867056.1826392</v>
      </c>
      <c r="F128" s="178" t="n">
        <v>0.680985710272005</v>
      </c>
      <c r="G128" s="178" t="n">
        <v>99.319014289728</v>
      </c>
    </row>
    <row r="129">
      <c r="A129" s="178" t="s">
        <v>90</v>
      </c>
      <c r="B129" s="178" t="s">
        <v>91</v>
      </c>
      <c r="C129" s="178" t="s">
        <v>18</v>
      </c>
      <c r="D129" s="178" t="n">
        <v>127.502468</v>
      </c>
      <c r="E129" s="178" t="n">
        <v>8391.2125136</v>
      </c>
      <c r="F129" s="178" t="n">
        <v>1.49673358335616</v>
      </c>
      <c r="G129" s="178" t="n">
        <v>98.5032664166438</v>
      </c>
    </row>
    <row r="130">
      <c r="A130" s="178" t="s">
        <v>90</v>
      </c>
      <c r="B130" s="178" t="s">
        <v>91</v>
      </c>
      <c r="C130" s="178" t="s">
        <v>19</v>
      </c>
      <c r="D130" s="178" t="n">
        <v>1283.3612149</v>
      </c>
      <c r="E130" s="178" t="n">
        <v>345869.2026041</v>
      </c>
      <c r="F130" s="178" t="n">
        <v>0.369682194128667</v>
      </c>
      <c r="G130" s="178" t="n">
        <v>99.6303178058713</v>
      </c>
    </row>
    <row r="131">
      <c r="A131" s="178" t="s">
        <v>92</v>
      </c>
      <c r="B131" s="178" t="s">
        <v>93</v>
      </c>
      <c r="C131" s="178" t="s">
        <v>18</v>
      </c>
      <c r="D131" s="178" t="n">
        <v>240.971785</v>
      </c>
      <c r="E131" s="178" t="n">
        <v>24325.3076685</v>
      </c>
      <c r="F131" s="178" t="n">
        <v>0.980904680564758</v>
      </c>
      <c r="G131" s="178" t="n">
        <v>99.0190953194352</v>
      </c>
    </row>
    <row r="132">
      <c r="A132" s="178" t="s">
        <v>92</v>
      </c>
      <c r="B132" s="178" t="s">
        <v>93</v>
      </c>
      <c r="C132" s="178" t="s">
        <v>19</v>
      </c>
      <c r="D132" s="178" t="n">
        <v>8910.5289853</v>
      </c>
      <c r="E132" s="178" t="n">
        <v>702205.3542758</v>
      </c>
      <c r="F132" s="178" t="n">
        <v>1.25303472964734</v>
      </c>
      <c r="G132" s="178" t="n">
        <v>98.7469652703527</v>
      </c>
    </row>
    <row r="133">
      <c r="A133" s="178" t="s">
        <v>94</v>
      </c>
      <c r="B133" s="178" t="s">
        <v>95</v>
      </c>
      <c r="C133" s="178" t="s">
        <v>18</v>
      </c>
      <c r="D133" s="178" t="n">
        <v>319.4410976</v>
      </c>
      <c r="E133" s="178" t="n">
        <v>36847.0936966</v>
      </c>
      <c r="F133" s="178" t="n">
        <v>0.85948582338607</v>
      </c>
      <c r="G133" s="178" t="n">
        <v>99.1405141766139</v>
      </c>
    </row>
    <row r="134">
      <c r="A134" s="178" t="s">
        <v>94</v>
      </c>
      <c r="B134" s="178" t="s">
        <v>95</v>
      </c>
      <c r="C134" s="178" t="s">
        <v>19</v>
      </c>
      <c r="D134" s="178" t="n">
        <v>5497.0472474</v>
      </c>
      <c r="E134" s="178" t="n">
        <v>1075565.5120599</v>
      </c>
      <c r="F134" s="178" t="n">
        <v>0.508485582085303</v>
      </c>
      <c r="G134" s="178" t="n">
        <v>99.4915144179147</v>
      </c>
    </row>
    <row r="135">
      <c r="A135" s="178" t="s">
        <v>96</v>
      </c>
      <c r="B135" s="178" t="s">
        <v>97</v>
      </c>
      <c r="C135" s="178" t="s">
        <v>18</v>
      </c>
      <c r="D135" s="178" t="n">
        <v>0</v>
      </c>
      <c r="E135" s="178" t="n">
        <v>2393.7566303</v>
      </c>
      <c r="F135" s="178" t="n">
        <v>0</v>
      </c>
      <c r="G135" s="178" t="n">
        <v>100</v>
      </c>
    </row>
    <row r="136">
      <c r="A136" s="178" t="s">
        <v>96</v>
      </c>
      <c r="B136" s="178" t="s">
        <v>97</v>
      </c>
      <c r="C136" s="178" t="s">
        <v>19</v>
      </c>
      <c r="D136" s="178" t="n">
        <v>219.2455628</v>
      </c>
      <c r="E136" s="178" t="n">
        <v>131860.3137086</v>
      </c>
      <c r="F136" s="178" t="n">
        <v>0.165995074491042</v>
      </c>
      <c r="G136" s="178" t="n">
        <v>99.834004925509</v>
      </c>
    </row>
    <row r="137">
      <c r="A137" s="178" t="s">
        <v>98</v>
      </c>
      <c r="B137" s="178" t="s">
        <v>99</v>
      </c>
      <c r="C137" s="178" t="s">
        <v>18</v>
      </c>
      <c r="D137" s="178" t="n">
        <v>24.1669234</v>
      </c>
      <c r="E137" s="178" t="n">
        <v>711.9478259</v>
      </c>
      <c r="F137" s="178" t="n">
        <v>3.28303751867236</v>
      </c>
      <c r="G137" s="178" t="n">
        <v>96.7169624813276</v>
      </c>
    </row>
    <row r="138">
      <c r="A138" s="178" t="s">
        <v>98</v>
      </c>
      <c r="B138" s="178" t="s">
        <v>99</v>
      </c>
      <c r="C138" s="178" t="s">
        <v>19</v>
      </c>
      <c r="D138" s="178" t="n">
        <v>356.7287314</v>
      </c>
      <c r="E138" s="178" t="n">
        <v>155615.3780002</v>
      </c>
      <c r="F138" s="178" t="n">
        <v>0.228713158317382</v>
      </c>
      <c r="G138" s="178" t="n">
        <v>99.7712868416826</v>
      </c>
    </row>
    <row r="139">
      <c r="A139" s="178" t="s">
        <v>100</v>
      </c>
      <c r="B139" s="178" t="s">
        <v>101</v>
      </c>
      <c r="C139" s="178" t="s">
        <v>18</v>
      </c>
      <c r="D139" s="178" t="n">
        <v>0</v>
      </c>
      <c r="E139" s="178" t="n">
        <v>4939.1732903</v>
      </c>
      <c r="F139" s="178" t="n">
        <v>0</v>
      </c>
      <c r="G139" s="178" t="n">
        <v>100</v>
      </c>
    </row>
    <row r="140">
      <c r="A140" s="178" t="s">
        <v>100</v>
      </c>
      <c r="B140" s="178" t="s">
        <v>101</v>
      </c>
      <c r="C140" s="178" t="s">
        <v>19</v>
      </c>
      <c r="D140" s="178" t="n">
        <v>74.5106189</v>
      </c>
      <c r="E140" s="178" t="n">
        <v>68727.3636833</v>
      </c>
      <c r="F140" s="178" t="n">
        <v>0.108297367848913</v>
      </c>
      <c r="G140" s="178" t="n">
        <v>99.8917026321511</v>
      </c>
    </row>
    <row r="141">
      <c r="A141" s="178" t="s">
        <v>102</v>
      </c>
      <c r="B141" s="178" t="s">
        <v>103</v>
      </c>
      <c r="C141" s="178" t="s">
        <v>18</v>
      </c>
      <c r="D141" s="178" t="n">
        <v>49.8173935</v>
      </c>
      <c r="E141" s="178" t="n">
        <v>2985.8744613</v>
      </c>
      <c r="F141" s="178" t="n">
        <v>1.64105567636021</v>
      </c>
      <c r="G141" s="178" t="n">
        <v>98.3589443236398</v>
      </c>
    </row>
    <row r="142">
      <c r="A142" s="178" t="s">
        <v>102</v>
      </c>
      <c r="B142" s="178" t="s">
        <v>103</v>
      </c>
      <c r="C142" s="178" t="s">
        <v>19</v>
      </c>
      <c r="D142" s="178" t="n">
        <v>429.1173426</v>
      </c>
      <c r="E142" s="178" t="n">
        <v>70378.4029342</v>
      </c>
      <c r="F142" s="178" t="n">
        <v>0.606033569488804</v>
      </c>
      <c r="G142" s="178" t="n">
        <v>99.3939664305112</v>
      </c>
    </row>
    <row r="143">
      <c r="A143" s="178" t="s">
        <v>104</v>
      </c>
      <c r="B143" s="178" t="s">
        <v>105</v>
      </c>
      <c r="C143" s="178" t="s">
        <v>18</v>
      </c>
      <c r="D143" s="178" t="n">
        <v>57.5913238</v>
      </c>
      <c r="E143" s="178" t="n">
        <v>6997.6211122</v>
      </c>
      <c r="F143" s="178" t="n">
        <v>0.816294680315137</v>
      </c>
      <c r="G143" s="178" t="n">
        <v>99.1837053196849</v>
      </c>
    </row>
    <row r="144">
      <c r="A144" s="178" t="s">
        <v>104</v>
      </c>
      <c r="B144" s="178" t="s">
        <v>105</v>
      </c>
      <c r="C144" s="178" t="s">
        <v>19</v>
      </c>
      <c r="D144" s="178" t="n">
        <v>407.9186724</v>
      </c>
      <c r="E144" s="178" t="n">
        <v>222940.8161161</v>
      </c>
      <c r="F144" s="178" t="n">
        <v>0.18263755681727</v>
      </c>
      <c r="G144" s="178" t="n">
        <v>99.8173624431827</v>
      </c>
    </row>
    <row r="145">
      <c r="A145" s="178" t="s">
        <v>106</v>
      </c>
      <c r="B145" s="178" t="s">
        <v>107</v>
      </c>
      <c r="C145" s="178" t="s">
        <v>18</v>
      </c>
      <c r="D145" s="178" t="n">
        <v>0</v>
      </c>
      <c r="E145" s="178" t="n">
        <v>911.4628564</v>
      </c>
      <c r="F145" s="178" t="n">
        <v>0</v>
      </c>
      <c r="G145" s="178" t="n">
        <v>100</v>
      </c>
    </row>
    <row r="146">
      <c r="A146" s="178" t="s">
        <v>106</v>
      </c>
      <c r="B146" s="178" t="s">
        <v>107</v>
      </c>
      <c r="C146" s="178" t="s">
        <v>19</v>
      </c>
      <c r="D146" s="178" t="n">
        <v>34.4691449</v>
      </c>
      <c r="E146" s="178" t="n">
        <v>15676.5657853</v>
      </c>
      <c r="F146" s="178" t="n">
        <v>0.219394489625523</v>
      </c>
      <c r="G146" s="178" t="n">
        <v>99.7806055103745</v>
      </c>
    </row>
    <row r="147">
      <c r="A147" s="178" t="s">
        <v>108</v>
      </c>
      <c r="B147" s="178" t="s">
        <v>109</v>
      </c>
      <c r="C147" s="178" t="s">
        <v>18</v>
      </c>
      <c r="D147" s="178" t="n">
        <v>230.718904</v>
      </c>
      <c r="E147" s="178" t="n">
        <v>26719.8955983</v>
      </c>
      <c r="F147" s="178" t="n">
        <v>0.85608030933881</v>
      </c>
      <c r="G147" s="178" t="n">
        <v>99.1439196906612</v>
      </c>
    </row>
    <row r="148">
      <c r="A148" s="178" t="s">
        <v>108</v>
      </c>
      <c r="B148" s="178" t="s">
        <v>109</v>
      </c>
      <c r="C148" s="178" t="s">
        <v>19</v>
      </c>
      <c r="D148" s="178" t="n">
        <v>1835.7416923</v>
      </c>
      <c r="E148" s="178" t="n">
        <v>307071.6176569</v>
      </c>
      <c r="F148" s="178" t="n">
        <v>0.594269329214916</v>
      </c>
      <c r="G148" s="178" t="n">
        <v>99.4057306707851</v>
      </c>
    </row>
    <row r="149">
      <c r="A149" s="178" t="s">
        <v>110</v>
      </c>
      <c r="B149" s="178" t="s">
        <v>111</v>
      </c>
      <c r="C149" s="178" t="s">
        <v>18</v>
      </c>
      <c r="D149" s="178" t="n">
        <v>228.1253563</v>
      </c>
      <c r="E149" s="178" t="n">
        <v>57042.6603824</v>
      </c>
      <c r="F149" s="178" t="n">
        <v>0.398327617401357</v>
      </c>
      <c r="G149" s="178" t="n">
        <v>99.6016723825986</v>
      </c>
    </row>
    <row r="150">
      <c r="A150" s="178" t="s">
        <v>110</v>
      </c>
      <c r="B150" s="178" t="s">
        <v>111</v>
      </c>
      <c r="C150" s="178" t="s">
        <v>19</v>
      </c>
      <c r="D150" s="178" t="n">
        <v>2965.6144321</v>
      </c>
      <c r="E150" s="178" t="n">
        <v>492139.2638654</v>
      </c>
      <c r="F150" s="178" t="n">
        <v>0.598987116082911</v>
      </c>
      <c r="G150" s="178" t="n">
        <v>99.4010128839171</v>
      </c>
    </row>
    <row r="151">
      <c r="A151" s="178" t="s">
        <v>112</v>
      </c>
      <c r="B151" s="178" t="s">
        <v>113</v>
      </c>
      <c r="C151" s="178" t="s">
        <v>18</v>
      </c>
      <c r="D151" s="178" t="n">
        <v>1.8046324</v>
      </c>
      <c r="E151" s="178" t="n">
        <v>516.1248664</v>
      </c>
      <c r="F151" s="178" t="n">
        <v>0.348432055749129</v>
      </c>
      <c r="G151" s="178" t="n">
        <v>99.6515679442509</v>
      </c>
    </row>
    <row r="152">
      <c r="A152" s="178" t="s">
        <v>112</v>
      </c>
      <c r="B152" s="178" t="s">
        <v>113</v>
      </c>
      <c r="C152" s="178" t="s">
        <v>19</v>
      </c>
      <c r="D152" s="178" t="n">
        <v>7.2185296</v>
      </c>
      <c r="E152" s="178" t="n">
        <v>2555.3594784</v>
      </c>
      <c r="F152" s="178" t="n">
        <v>0.28169014084507</v>
      </c>
      <c r="G152" s="178" t="n">
        <v>99.7183098591549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525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79" t="s">
        <v>74</v>
      </c>
      <c r="B163" s="179" t="s">
        <v>75</v>
      </c>
      <c r="C163" s="179" t="s">
        <v>18</v>
      </c>
      <c r="D163" s="179" t="n">
        <v>136.3177022</v>
      </c>
      <c r="E163" s="179" t="n">
        <v>9637.3636151</v>
      </c>
      <c r="F163" s="179" t="n">
        <v>1.39474265401625</v>
      </c>
      <c r="G163" s="179" t="n">
        <v>98.6052573459838</v>
      </c>
    </row>
    <row r="164">
      <c r="A164" s="179" t="s">
        <v>74</v>
      </c>
      <c r="B164" s="179" t="s">
        <v>75</v>
      </c>
      <c r="C164" s="179" t="s">
        <v>19</v>
      </c>
      <c r="D164" s="179" t="n">
        <v>3939.6540155</v>
      </c>
      <c r="E164" s="179" t="n">
        <v>503576.6634443</v>
      </c>
      <c r="F164" s="179" t="n">
        <v>0.776261546666833</v>
      </c>
      <c r="G164" s="179" t="n">
        <v>99.2237384533332</v>
      </c>
    </row>
    <row r="165">
      <c r="A165" s="179" t="s">
        <v>76</v>
      </c>
      <c r="B165" s="179" t="s">
        <v>77</v>
      </c>
      <c r="C165" s="179" t="s">
        <v>18</v>
      </c>
      <c r="D165" s="179" t="n">
        <v>10.1692033</v>
      </c>
      <c r="E165" s="179" t="n">
        <v>2723.5824789</v>
      </c>
      <c r="F165" s="179" t="n">
        <v>0.371987088886445</v>
      </c>
      <c r="G165" s="179" t="n">
        <v>99.6280129111136</v>
      </c>
    </row>
    <row r="166">
      <c r="A166" s="179" t="s">
        <v>76</v>
      </c>
      <c r="B166" s="179" t="s">
        <v>77</v>
      </c>
      <c r="C166" s="179" t="s">
        <v>19</v>
      </c>
      <c r="D166" s="179" t="n">
        <v>181.5472493</v>
      </c>
      <c r="E166" s="179" t="n">
        <v>154784.9695581</v>
      </c>
      <c r="F166" s="179" t="n">
        <v>0.117152564979979</v>
      </c>
      <c r="G166" s="179" t="n">
        <v>99.88284743502</v>
      </c>
    </row>
    <row r="167">
      <c r="A167" s="179" t="s">
        <v>78</v>
      </c>
      <c r="B167" s="179" t="s">
        <v>79</v>
      </c>
      <c r="C167" s="179" t="s">
        <v>18</v>
      </c>
      <c r="D167" s="179" t="n">
        <v>13.1543544</v>
      </c>
      <c r="E167" s="179" t="n">
        <v>8653.1985276</v>
      </c>
      <c r="F167" s="179" t="n">
        <v>0.151786507878321</v>
      </c>
      <c r="G167" s="179" t="n">
        <v>99.8482134921217</v>
      </c>
    </row>
    <row r="168">
      <c r="A168" s="179" t="s">
        <v>78</v>
      </c>
      <c r="B168" s="179" t="s">
        <v>79</v>
      </c>
      <c r="C168" s="179" t="s">
        <v>19</v>
      </c>
      <c r="D168" s="179" t="n">
        <v>174.1782867</v>
      </c>
      <c r="E168" s="179" t="n">
        <v>85384.9217458</v>
      </c>
      <c r="F168" s="179" t="n">
        <v>0.2035765764645</v>
      </c>
      <c r="G168" s="179" t="n">
        <v>99.7964234235355</v>
      </c>
    </row>
    <row r="169">
      <c r="A169" s="179" t="s">
        <v>80</v>
      </c>
      <c r="B169" s="179" t="s">
        <v>81</v>
      </c>
      <c r="C169" s="179" t="s">
        <v>18</v>
      </c>
      <c r="D169" s="179" t="n">
        <v>0</v>
      </c>
      <c r="E169" s="179" t="n">
        <v>20887.7450999</v>
      </c>
      <c r="F169" s="179" t="n">
        <v>0</v>
      </c>
      <c r="G169" s="179" t="n">
        <v>100</v>
      </c>
    </row>
    <row r="170">
      <c r="A170" s="179" t="s">
        <v>80</v>
      </c>
      <c r="B170" s="179" t="s">
        <v>81</v>
      </c>
      <c r="C170" s="179" t="s">
        <v>19</v>
      </c>
      <c r="D170" s="179" t="n">
        <v>502.8709684</v>
      </c>
      <c r="E170" s="179" t="n">
        <v>328425.1160015</v>
      </c>
      <c r="F170" s="179" t="n">
        <v>0.152881782128809</v>
      </c>
      <c r="G170" s="179" t="n">
        <v>99.8471182178712</v>
      </c>
    </row>
    <row r="171">
      <c r="A171" s="179" t="s">
        <v>82</v>
      </c>
      <c r="B171" s="179" t="s">
        <v>83</v>
      </c>
      <c r="C171" s="179" t="s">
        <v>18</v>
      </c>
      <c r="D171" s="179" t="n">
        <v>39.2759267</v>
      </c>
      <c r="E171" s="179" t="n">
        <v>40302.4899486</v>
      </c>
      <c r="F171" s="179" t="n">
        <v>0.0973579759036959</v>
      </c>
      <c r="G171" s="179" t="n">
        <v>99.9026420240963</v>
      </c>
    </row>
    <row r="172">
      <c r="A172" s="179" t="s">
        <v>82</v>
      </c>
      <c r="B172" s="179" t="s">
        <v>83</v>
      </c>
      <c r="C172" s="179" t="s">
        <v>19</v>
      </c>
      <c r="D172" s="179" t="n">
        <v>442.3904267</v>
      </c>
      <c r="E172" s="179" t="n">
        <v>287602.5245275</v>
      </c>
      <c r="F172" s="179" t="n">
        <v>0.15358383492739</v>
      </c>
      <c r="G172" s="179" t="n">
        <v>99.8464161650726</v>
      </c>
    </row>
    <row r="173">
      <c r="A173" s="179" t="s">
        <v>84</v>
      </c>
      <c r="B173" s="179" t="s">
        <v>85</v>
      </c>
      <c r="C173" s="179" t="s">
        <v>18</v>
      </c>
      <c r="D173" s="179" t="n">
        <v>0</v>
      </c>
      <c r="E173" s="179" t="n">
        <v>7130.3534697</v>
      </c>
      <c r="F173" s="179" t="n">
        <v>0</v>
      </c>
      <c r="G173" s="179" t="n">
        <v>100</v>
      </c>
    </row>
    <row r="174">
      <c r="A174" s="179" t="s">
        <v>84</v>
      </c>
      <c r="B174" s="179" t="s">
        <v>85</v>
      </c>
      <c r="C174" s="179" t="s">
        <v>19</v>
      </c>
      <c r="D174" s="179" t="n">
        <v>389.791132</v>
      </c>
      <c r="E174" s="179" t="n">
        <v>150787.3765761</v>
      </c>
      <c r="F174" s="179" t="n">
        <v>0.257837303019611</v>
      </c>
      <c r="G174" s="179" t="n">
        <v>99.7421626969804</v>
      </c>
    </row>
    <row r="175">
      <c r="A175" s="179" t="s">
        <v>86</v>
      </c>
      <c r="B175" s="179" t="s">
        <v>87</v>
      </c>
      <c r="C175" s="179" t="s">
        <v>18</v>
      </c>
      <c r="D175" s="179" t="n">
        <v>129.8082451</v>
      </c>
      <c r="E175" s="179" t="n">
        <v>48933.0984324</v>
      </c>
      <c r="F175" s="179" t="n">
        <v>0.264575121798744</v>
      </c>
      <c r="G175" s="179" t="n">
        <v>99.7354248782013</v>
      </c>
    </row>
    <row r="176">
      <c r="A176" s="179" t="s">
        <v>86</v>
      </c>
      <c r="B176" s="179" t="s">
        <v>87</v>
      </c>
      <c r="C176" s="179" t="s">
        <v>19</v>
      </c>
      <c r="D176" s="179" t="n">
        <v>1858.8715705</v>
      </c>
      <c r="E176" s="179" t="n">
        <v>574103.2032812</v>
      </c>
      <c r="F176" s="179" t="n">
        <v>0.322742008834284</v>
      </c>
      <c r="G176" s="179" t="n">
        <v>99.6772579911657</v>
      </c>
    </row>
    <row r="177">
      <c r="A177" s="179" t="s">
        <v>88</v>
      </c>
      <c r="B177" s="179" t="s">
        <v>89</v>
      </c>
      <c r="C177" s="179" t="s">
        <v>18</v>
      </c>
      <c r="D177" s="179" t="n">
        <v>412.1016662</v>
      </c>
      <c r="E177" s="179" t="n">
        <v>44028.3915011</v>
      </c>
      <c r="F177" s="179" t="n">
        <v>0.927311190379028</v>
      </c>
      <c r="G177" s="179" t="n">
        <v>99.072688809621</v>
      </c>
    </row>
    <row r="178">
      <c r="A178" s="179" t="s">
        <v>88</v>
      </c>
      <c r="B178" s="179" t="s">
        <v>89</v>
      </c>
      <c r="C178" s="179" t="s">
        <v>19</v>
      </c>
      <c r="D178" s="179" t="n">
        <v>5945.0133955</v>
      </c>
      <c r="E178" s="179" t="n">
        <v>867056.1826392</v>
      </c>
      <c r="F178" s="179" t="n">
        <v>0.680985710272005</v>
      </c>
      <c r="G178" s="179" t="n">
        <v>99.319014289728</v>
      </c>
    </row>
    <row r="179">
      <c r="A179" s="179" t="s">
        <v>90</v>
      </c>
      <c r="B179" s="179" t="s">
        <v>91</v>
      </c>
      <c r="C179" s="179" t="s">
        <v>18</v>
      </c>
      <c r="D179" s="179" t="n">
        <v>127.502468</v>
      </c>
      <c r="E179" s="179" t="n">
        <v>8391.2125136</v>
      </c>
      <c r="F179" s="179" t="n">
        <v>1.49673358335616</v>
      </c>
      <c r="G179" s="179" t="n">
        <v>98.5032664166438</v>
      </c>
    </row>
    <row r="180">
      <c r="A180" s="179" t="s">
        <v>90</v>
      </c>
      <c r="B180" s="179" t="s">
        <v>91</v>
      </c>
      <c r="C180" s="179" t="s">
        <v>19</v>
      </c>
      <c r="D180" s="179" t="n">
        <v>1283.3612149</v>
      </c>
      <c r="E180" s="179" t="n">
        <v>345869.2026041</v>
      </c>
      <c r="F180" s="179" t="n">
        <v>0.369682194128667</v>
      </c>
      <c r="G180" s="179" t="n">
        <v>99.6303178058713</v>
      </c>
    </row>
    <row r="181">
      <c r="A181" s="179" t="s">
        <v>92</v>
      </c>
      <c r="B181" s="179" t="s">
        <v>93</v>
      </c>
      <c r="C181" s="179" t="s">
        <v>18</v>
      </c>
      <c r="D181" s="179" t="n">
        <v>240.971785</v>
      </c>
      <c r="E181" s="179" t="n">
        <v>24325.3076685</v>
      </c>
      <c r="F181" s="179" t="n">
        <v>0.980904680564758</v>
      </c>
      <c r="G181" s="179" t="n">
        <v>99.0190953194352</v>
      </c>
    </row>
    <row r="182">
      <c r="A182" s="179" t="s">
        <v>92</v>
      </c>
      <c r="B182" s="179" t="s">
        <v>93</v>
      </c>
      <c r="C182" s="179" t="s">
        <v>19</v>
      </c>
      <c r="D182" s="179" t="n">
        <v>8910.5289853</v>
      </c>
      <c r="E182" s="179" t="n">
        <v>702205.3542758</v>
      </c>
      <c r="F182" s="179" t="n">
        <v>1.25303472964734</v>
      </c>
      <c r="G182" s="179" t="n">
        <v>98.7469652703527</v>
      </c>
    </row>
    <row r="183">
      <c r="A183" s="179" t="s">
        <v>94</v>
      </c>
      <c r="B183" s="179" t="s">
        <v>95</v>
      </c>
      <c r="C183" s="179" t="s">
        <v>18</v>
      </c>
      <c r="D183" s="179" t="n">
        <v>319.4410976</v>
      </c>
      <c r="E183" s="179" t="n">
        <v>36624.6802809</v>
      </c>
      <c r="F183" s="179" t="n">
        <v>0.864660156151127</v>
      </c>
      <c r="G183" s="179" t="n">
        <v>99.1353398438489</v>
      </c>
    </row>
    <row r="184">
      <c r="A184" s="179" t="s">
        <v>94</v>
      </c>
      <c r="B184" s="179" t="s">
        <v>95</v>
      </c>
      <c r="C184" s="179" t="s">
        <v>19</v>
      </c>
      <c r="D184" s="179" t="n">
        <v>5484.8221452</v>
      </c>
      <c r="E184" s="179" t="n">
        <v>1072502.7927831</v>
      </c>
      <c r="F184" s="179" t="n">
        <v>0.508801962958063</v>
      </c>
      <c r="G184" s="179" t="n">
        <v>99.4911980370419</v>
      </c>
    </row>
    <row r="185">
      <c r="A185" s="179" t="s">
        <v>96</v>
      </c>
      <c r="B185" s="179" t="s">
        <v>97</v>
      </c>
      <c r="C185" s="179" t="s">
        <v>18</v>
      </c>
      <c r="D185" s="179" t="n">
        <v>0</v>
      </c>
      <c r="E185" s="179" t="n">
        <v>2393.7566303</v>
      </c>
      <c r="F185" s="179" t="n">
        <v>0</v>
      </c>
      <c r="G185" s="179" t="n">
        <v>100</v>
      </c>
    </row>
    <row r="186">
      <c r="A186" s="179" t="s">
        <v>96</v>
      </c>
      <c r="B186" s="179" t="s">
        <v>97</v>
      </c>
      <c r="C186" s="179" t="s">
        <v>19</v>
      </c>
      <c r="D186" s="179" t="n">
        <v>219.2455628</v>
      </c>
      <c r="E186" s="179" t="n">
        <v>131860.3137086</v>
      </c>
      <c r="F186" s="179" t="n">
        <v>0.165995074491042</v>
      </c>
      <c r="G186" s="179" t="n">
        <v>99.834004925509</v>
      </c>
    </row>
    <row r="187">
      <c r="A187" s="179" t="s">
        <v>98</v>
      </c>
      <c r="B187" s="179" t="s">
        <v>99</v>
      </c>
      <c r="C187" s="179" t="s">
        <v>18</v>
      </c>
      <c r="D187" s="179" t="n">
        <v>24.1669234</v>
      </c>
      <c r="E187" s="179" t="n">
        <v>711.9478259</v>
      </c>
      <c r="F187" s="179" t="n">
        <v>3.28303751867236</v>
      </c>
      <c r="G187" s="179" t="n">
        <v>96.7169624813276</v>
      </c>
    </row>
    <row r="188">
      <c r="A188" s="179" t="s">
        <v>98</v>
      </c>
      <c r="B188" s="179" t="s">
        <v>99</v>
      </c>
      <c r="C188" s="179" t="s">
        <v>19</v>
      </c>
      <c r="D188" s="179" t="n">
        <v>356.7287314</v>
      </c>
      <c r="E188" s="179" t="n">
        <v>155615.3780002</v>
      </c>
      <c r="F188" s="179" t="n">
        <v>0.228713158317382</v>
      </c>
      <c r="G188" s="179" t="n">
        <v>99.7712868416826</v>
      </c>
    </row>
    <row r="189">
      <c r="A189" s="179" t="s">
        <v>100</v>
      </c>
      <c r="B189" s="179" t="s">
        <v>101</v>
      </c>
      <c r="C189" s="179" t="s">
        <v>18</v>
      </c>
      <c r="D189" s="179" t="n">
        <v>0</v>
      </c>
      <c r="E189" s="179" t="n">
        <v>4939.1732903</v>
      </c>
      <c r="F189" s="179" t="n">
        <v>0</v>
      </c>
      <c r="G189" s="179" t="n">
        <v>100</v>
      </c>
    </row>
    <row r="190">
      <c r="A190" s="179" t="s">
        <v>100</v>
      </c>
      <c r="B190" s="179" t="s">
        <v>101</v>
      </c>
      <c r="C190" s="179" t="s">
        <v>19</v>
      </c>
      <c r="D190" s="179" t="n">
        <v>74.5106189</v>
      </c>
      <c r="E190" s="179" t="n">
        <v>68727.3636833</v>
      </c>
      <c r="F190" s="179" t="n">
        <v>0.108297367848913</v>
      </c>
      <c r="G190" s="179" t="n">
        <v>99.8917026321511</v>
      </c>
    </row>
    <row r="191">
      <c r="A191" s="179" t="s">
        <v>102</v>
      </c>
      <c r="B191" s="179" t="s">
        <v>103</v>
      </c>
      <c r="C191" s="179" t="s">
        <v>18</v>
      </c>
      <c r="D191" s="179" t="n">
        <v>49.8173935</v>
      </c>
      <c r="E191" s="179" t="n">
        <v>2985.8744613</v>
      </c>
      <c r="F191" s="179" t="n">
        <v>1.64105567636021</v>
      </c>
      <c r="G191" s="179" t="n">
        <v>98.3589443236398</v>
      </c>
    </row>
    <row r="192">
      <c r="A192" s="179" t="s">
        <v>102</v>
      </c>
      <c r="B192" s="179" t="s">
        <v>103</v>
      </c>
      <c r="C192" s="179" t="s">
        <v>19</v>
      </c>
      <c r="D192" s="179" t="n">
        <v>429.1173426</v>
      </c>
      <c r="E192" s="179" t="n">
        <v>70378.4029342</v>
      </c>
      <c r="F192" s="179" t="n">
        <v>0.606033569488804</v>
      </c>
      <c r="G192" s="179" t="n">
        <v>99.3939664305112</v>
      </c>
    </row>
    <row r="193">
      <c r="A193" s="179" t="s">
        <v>104</v>
      </c>
      <c r="B193" s="179" t="s">
        <v>105</v>
      </c>
      <c r="C193" s="179" t="s">
        <v>18</v>
      </c>
      <c r="D193" s="179" t="n">
        <v>57.5913238</v>
      </c>
      <c r="E193" s="179" t="n">
        <v>6997.6211122</v>
      </c>
      <c r="F193" s="179" t="n">
        <v>0.816294680315137</v>
      </c>
      <c r="G193" s="179" t="n">
        <v>99.1837053196849</v>
      </c>
    </row>
    <row r="194">
      <c r="A194" s="179" t="s">
        <v>104</v>
      </c>
      <c r="B194" s="179" t="s">
        <v>105</v>
      </c>
      <c r="C194" s="179" t="s">
        <v>19</v>
      </c>
      <c r="D194" s="179" t="n">
        <v>407.9186724</v>
      </c>
      <c r="E194" s="179" t="n">
        <v>222940.8161161</v>
      </c>
      <c r="F194" s="179" t="n">
        <v>0.18263755681727</v>
      </c>
      <c r="G194" s="179" t="n">
        <v>99.8173624431827</v>
      </c>
    </row>
    <row r="195">
      <c r="A195" s="179" t="s">
        <v>106</v>
      </c>
      <c r="B195" s="179" t="s">
        <v>107</v>
      </c>
      <c r="C195" s="179" t="s">
        <v>18</v>
      </c>
      <c r="D195" s="179" t="n">
        <v>0</v>
      </c>
      <c r="E195" s="179" t="n">
        <v>911.4628564</v>
      </c>
      <c r="F195" s="179" t="n">
        <v>0</v>
      </c>
      <c r="G195" s="179" t="n">
        <v>100</v>
      </c>
    </row>
    <row r="196">
      <c r="A196" s="179" t="s">
        <v>106</v>
      </c>
      <c r="B196" s="179" t="s">
        <v>107</v>
      </c>
      <c r="C196" s="179" t="s">
        <v>19</v>
      </c>
      <c r="D196" s="179" t="n">
        <v>34.4691449</v>
      </c>
      <c r="E196" s="179" t="n">
        <v>15676.5657853</v>
      </c>
      <c r="F196" s="179" t="n">
        <v>0.219394489625523</v>
      </c>
      <c r="G196" s="179" t="n">
        <v>99.7806055103745</v>
      </c>
    </row>
    <row r="197">
      <c r="A197" s="179" t="s">
        <v>108</v>
      </c>
      <c r="B197" s="179" t="s">
        <v>109</v>
      </c>
      <c r="C197" s="179" t="s">
        <v>18</v>
      </c>
      <c r="D197" s="179" t="n">
        <v>230.718904</v>
      </c>
      <c r="E197" s="179" t="n">
        <v>26719.8955983</v>
      </c>
      <c r="F197" s="179" t="n">
        <v>0.85608030933881</v>
      </c>
      <c r="G197" s="179" t="n">
        <v>99.1439196906612</v>
      </c>
    </row>
    <row r="198">
      <c r="A198" s="179" t="s">
        <v>108</v>
      </c>
      <c r="B198" s="179" t="s">
        <v>109</v>
      </c>
      <c r="C198" s="179" t="s">
        <v>19</v>
      </c>
      <c r="D198" s="179" t="n">
        <v>1835.7416923</v>
      </c>
      <c r="E198" s="179" t="n">
        <v>307071.6176569</v>
      </c>
      <c r="F198" s="179" t="n">
        <v>0.594269329214916</v>
      </c>
      <c r="G198" s="179" t="n">
        <v>99.4057306707851</v>
      </c>
    </row>
    <row r="199">
      <c r="A199" s="179" t="s">
        <v>110</v>
      </c>
      <c r="B199" s="179" t="s">
        <v>111</v>
      </c>
      <c r="C199" s="179" t="s">
        <v>18</v>
      </c>
      <c r="D199" s="179" t="n">
        <v>212.9700599</v>
      </c>
      <c r="E199" s="179" t="n">
        <v>55890.4100692</v>
      </c>
      <c r="F199" s="179" t="n">
        <v>0.379602903443487</v>
      </c>
      <c r="G199" s="179" t="n">
        <v>99.6203970965565</v>
      </c>
    </row>
    <row r="200">
      <c r="A200" s="179" t="s">
        <v>110</v>
      </c>
      <c r="B200" s="179" t="s">
        <v>111</v>
      </c>
      <c r="C200" s="179" t="s">
        <v>19</v>
      </c>
      <c r="D200" s="179" t="n">
        <v>2907.4722019</v>
      </c>
      <c r="E200" s="179" t="n">
        <v>485390.1412614</v>
      </c>
      <c r="F200" s="179" t="n">
        <v>0.595430352665142</v>
      </c>
      <c r="G200" s="179" t="n">
        <v>99.4045696473349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526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80" t="s">
        <v>90</v>
      </c>
      <c r="B211" s="180" t="s">
        <v>117</v>
      </c>
      <c r="C211" s="180" t="s">
        <v>18</v>
      </c>
      <c r="D211" s="180" t="n">
        <v>136.3177022</v>
      </c>
      <c r="E211" s="180" t="n">
        <v>4098.8075972</v>
      </c>
      <c r="F211" s="180" t="n">
        <v>3.21874071162222</v>
      </c>
      <c r="G211" s="180" t="n">
        <v>96.7812592883778</v>
      </c>
    </row>
    <row r="212">
      <c r="A212" s="180" t="s">
        <v>90</v>
      </c>
      <c r="B212" s="180" t="s">
        <v>117</v>
      </c>
      <c r="C212" s="180" t="s">
        <v>19</v>
      </c>
      <c r="D212" s="180" t="n">
        <v>2935.502009</v>
      </c>
      <c r="E212" s="180" t="n">
        <v>104752.7184098</v>
      </c>
      <c r="F212" s="180" t="n">
        <v>2.72592675186183</v>
      </c>
      <c r="G212" s="180" t="n">
        <v>97.2740732481382</v>
      </c>
    </row>
    <row r="213">
      <c r="A213" s="180" t="s">
        <v>94</v>
      </c>
      <c r="B213" s="180" t="s">
        <v>118</v>
      </c>
      <c r="C213" s="180" t="s">
        <v>18</v>
      </c>
      <c r="D213" s="180" t="n">
        <v>0</v>
      </c>
      <c r="E213" s="180" t="n">
        <v>3654.4627973</v>
      </c>
      <c r="F213" s="180" t="n">
        <v>0</v>
      </c>
      <c r="G213" s="180" t="n">
        <v>100</v>
      </c>
    </row>
    <row r="214">
      <c r="A214" s="180" t="s">
        <v>94</v>
      </c>
      <c r="B214" s="180" t="s">
        <v>118</v>
      </c>
      <c r="C214" s="180" t="s">
        <v>19</v>
      </c>
      <c r="D214" s="180" t="n">
        <v>212.2162978</v>
      </c>
      <c r="E214" s="180" t="n">
        <v>58985.1566134</v>
      </c>
      <c r="F214" s="180" t="n">
        <v>0.358489384517686</v>
      </c>
      <c r="G214" s="180" t="n">
        <v>99.6415106154823</v>
      </c>
    </row>
    <row r="215">
      <c r="A215" s="180" t="s">
        <v>96</v>
      </c>
      <c r="B215" s="180" t="s">
        <v>119</v>
      </c>
      <c r="C215" s="180" t="s">
        <v>18</v>
      </c>
      <c r="D215" s="180" t="n">
        <v>0</v>
      </c>
      <c r="E215" s="180" t="n">
        <v>427.8203095</v>
      </c>
      <c r="F215" s="180" t="n">
        <v>0</v>
      </c>
      <c r="G215" s="180" t="n">
        <v>100</v>
      </c>
    </row>
    <row r="216">
      <c r="A216" s="180" t="s">
        <v>96</v>
      </c>
      <c r="B216" s="180" t="s">
        <v>119</v>
      </c>
      <c r="C216" s="180" t="s">
        <v>19</v>
      </c>
      <c r="D216" s="180" t="n">
        <v>137.2206626</v>
      </c>
      <c r="E216" s="180" t="n">
        <v>55459.5514702</v>
      </c>
      <c r="F216" s="180" t="n">
        <v>0.246814081710051</v>
      </c>
      <c r="G216" s="180" t="n">
        <v>99.75318591829</v>
      </c>
    </row>
    <row r="217">
      <c r="A217" s="180" t="s">
        <v>98</v>
      </c>
      <c r="B217" s="180" t="s">
        <v>120</v>
      </c>
      <c r="C217" s="180" t="s">
        <v>18</v>
      </c>
      <c r="D217" s="180" t="n">
        <v>0</v>
      </c>
      <c r="E217" s="180" t="n">
        <v>396.0361418</v>
      </c>
      <c r="F217" s="180" t="n">
        <v>0</v>
      </c>
      <c r="G217" s="180" t="n">
        <v>100</v>
      </c>
    </row>
    <row r="218">
      <c r="A218" s="180" t="s">
        <v>98</v>
      </c>
      <c r="B218" s="180" t="s">
        <v>120</v>
      </c>
      <c r="C218" s="180" t="s">
        <v>19</v>
      </c>
      <c r="D218" s="180" t="n">
        <v>384.4456734</v>
      </c>
      <c r="E218" s="180" t="n">
        <v>121977.2429351</v>
      </c>
      <c r="F218" s="180" t="n">
        <v>0.31418794376894</v>
      </c>
      <c r="G218" s="180" t="n">
        <v>99.6858120562311</v>
      </c>
    </row>
    <row r="219">
      <c r="A219" s="180" t="s">
        <v>100</v>
      </c>
      <c r="B219" s="180" t="s">
        <v>121</v>
      </c>
      <c r="C219" s="180" t="s">
        <v>18</v>
      </c>
      <c r="D219" s="180" t="n">
        <v>0</v>
      </c>
      <c r="E219" s="180" t="n">
        <v>461.3568681</v>
      </c>
      <c r="F219" s="180" t="n">
        <v>0</v>
      </c>
      <c r="G219" s="180" t="n">
        <v>100</v>
      </c>
    </row>
    <row r="220">
      <c r="A220" s="180" t="s">
        <v>100</v>
      </c>
      <c r="B220" s="180" t="s">
        <v>121</v>
      </c>
      <c r="C220" s="180" t="s">
        <v>19</v>
      </c>
      <c r="D220" s="180" t="n">
        <v>41.8358826</v>
      </c>
      <c r="E220" s="180" t="n">
        <v>37999.4606163</v>
      </c>
      <c r="F220" s="180" t="n">
        <v>0.109974912661585</v>
      </c>
      <c r="G220" s="180" t="n">
        <v>99.8900250873384</v>
      </c>
    </row>
    <row r="221">
      <c r="A221" s="180" t="s">
        <v>108</v>
      </c>
      <c r="B221" s="180" t="s">
        <v>122</v>
      </c>
      <c r="C221" s="180" t="s">
        <v>18</v>
      </c>
      <c r="D221" s="180" t="n">
        <v>0</v>
      </c>
      <c r="E221" s="180" t="n">
        <v>1427.0142175</v>
      </c>
      <c r="F221" s="180" t="n">
        <v>0</v>
      </c>
      <c r="G221" s="180" t="n">
        <v>100</v>
      </c>
    </row>
    <row r="222">
      <c r="A222" s="180" t="s">
        <v>108</v>
      </c>
      <c r="B222" s="180" t="s">
        <v>122</v>
      </c>
      <c r="C222" s="180" t="s">
        <v>19</v>
      </c>
      <c r="D222" s="180" t="n">
        <v>372.5591256</v>
      </c>
      <c r="E222" s="180" t="n">
        <v>82221.8850608</v>
      </c>
      <c r="F222" s="180" t="n">
        <v>0.451070443381403</v>
      </c>
      <c r="G222" s="180" t="n">
        <v>99.5489295566186</v>
      </c>
    </row>
    <row r="223">
      <c r="A223" s="180" t="s">
        <v>110</v>
      </c>
      <c r="B223" s="180" t="s">
        <v>123</v>
      </c>
      <c r="C223" s="180" t="s">
        <v>18</v>
      </c>
      <c r="D223" s="180" t="n">
        <v>0</v>
      </c>
      <c r="E223" s="180" t="n">
        <v>1228.5978714</v>
      </c>
      <c r="F223" s="180" t="n">
        <v>0</v>
      </c>
      <c r="G223" s="180" t="n">
        <v>100</v>
      </c>
    </row>
    <row r="224">
      <c r="A224" s="180" t="s">
        <v>110</v>
      </c>
      <c r="B224" s="180" t="s">
        <v>123</v>
      </c>
      <c r="C224" s="180" t="s">
        <v>19</v>
      </c>
      <c r="D224" s="180" t="n">
        <v>178.4312632</v>
      </c>
      <c r="E224" s="180" t="n">
        <v>94600.202714</v>
      </c>
      <c r="F224" s="180" t="n">
        <v>0.188261062343358</v>
      </c>
      <c r="G224" s="180" t="n">
        <v>99.8117389376566</v>
      </c>
    </row>
    <row r="225">
      <c r="A225" s="180" t="s">
        <v>112</v>
      </c>
      <c r="B225" s="180" t="s">
        <v>124</v>
      </c>
      <c r="C225" s="180" t="s">
        <v>18</v>
      </c>
      <c r="D225" s="180" t="n">
        <v>0</v>
      </c>
      <c r="E225" s="180" t="n">
        <v>84.6071878</v>
      </c>
      <c r="F225" s="180" t="n">
        <v>0</v>
      </c>
      <c r="G225" s="180" t="n">
        <v>100</v>
      </c>
    </row>
    <row r="226">
      <c r="A226" s="180" t="s">
        <v>112</v>
      </c>
      <c r="B226" s="180" t="s">
        <v>124</v>
      </c>
      <c r="C226" s="180" t="s">
        <v>19</v>
      </c>
      <c r="D226" s="180" t="n">
        <v>424.9035925</v>
      </c>
      <c r="E226" s="180" t="n">
        <v>39474.3996452</v>
      </c>
      <c r="F226" s="180" t="n">
        <v>1.06493988120203</v>
      </c>
      <c r="G226" s="180" t="n">
        <v>98.935060118798</v>
      </c>
    </row>
    <row r="227">
      <c r="A227" s="180" t="s">
        <v>125</v>
      </c>
      <c r="B227" s="180" t="s">
        <v>126</v>
      </c>
      <c r="C227" s="180" t="s">
        <v>18</v>
      </c>
      <c r="D227" s="180" t="n">
        <v>0</v>
      </c>
      <c r="E227" s="180" t="n">
        <v>450.695317</v>
      </c>
      <c r="F227" s="180" t="n">
        <v>0</v>
      </c>
      <c r="G227" s="180" t="n">
        <v>100</v>
      </c>
    </row>
    <row r="228">
      <c r="A228" s="180" t="s">
        <v>125</v>
      </c>
      <c r="B228" s="180" t="s">
        <v>126</v>
      </c>
      <c r="C228" s="180" t="s">
        <v>19</v>
      </c>
      <c r="D228" s="180" t="n">
        <v>72.6586296</v>
      </c>
      <c r="E228" s="180" t="n">
        <v>28030.4296954</v>
      </c>
      <c r="F228" s="180" t="n">
        <v>0.25854322044515</v>
      </c>
      <c r="G228" s="180" t="n">
        <v>99.7414567795549</v>
      </c>
    </row>
    <row r="229">
      <c r="A229" s="180" t="s">
        <v>127</v>
      </c>
      <c r="B229" s="180" t="s">
        <v>128</v>
      </c>
      <c r="C229" s="180" t="s">
        <v>18</v>
      </c>
      <c r="D229" s="180" t="n">
        <v>0</v>
      </c>
      <c r="E229" s="180" t="n">
        <v>562.4828552</v>
      </c>
      <c r="F229" s="180" t="n">
        <v>0</v>
      </c>
      <c r="G229" s="180" t="n">
        <v>100</v>
      </c>
    </row>
    <row r="230">
      <c r="A230" s="180" t="s">
        <v>127</v>
      </c>
      <c r="B230" s="180" t="s">
        <v>128</v>
      </c>
      <c r="C230" s="180" t="s">
        <v>19</v>
      </c>
      <c r="D230" s="180" t="n">
        <v>123.6455838</v>
      </c>
      <c r="E230" s="180" t="n">
        <v>54085.594761</v>
      </c>
      <c r="F230" s="180" t="n">
        <v>0.228089497313645</v>
      </c>
      <c r="G230" s="180" t="n">
        <v>99.7719105026864</v>
      </c>
    </row>
    <row r="231">
      <c r="A231" s="180" t="s">
        <v>129</v>
      </c>
      <c r="B231" s="180" t="s">
        <v>130</v>
      </c>
      <c r="C231" s="180" t="s">
        <v>18</v>
      </c>
      <c r="D231" s="180" t="n">
        <v>38.4828851</v>
      </c>
      <c r="E231" s="180" t="n">
        <v>897.5059938</v>
      </c>
      <c r="F231" s="180" t="n">
        <v>4.11146819877028</v>
      </c>
      <c r="G231" s="180" t="n">
        <v>95.8885318012297</v>
      </c>
    </row>
    <row r="232">
      <c r="A232" s="180" t="s">
        <v>129</v>
      </c>
      <c r="B232" s="180" t="s">
        <v>130</v>
      </c>
      <c r="C232" s="180" t="s">
        <v>19</v>
      </c>
      <c r="D232" s="180" t="n">
        <v>1687.4143576</v>
      </c>
      <c r="E232" s="180" t="n">
        <v>73935.3189995</v>
      </c>
      <c r="F232" s="180" t="n">
        <v>2.23135859111548</v>
      </c>
      <c r="G232" s="180" t="n">
        <v>97.7686414088845</v>
      </c>
    </row>
    <row r="233">
      <c r="A233" s="180" t="s">
        <v>131</v>
      </c>
      <c r="B233" s="180" t="s">
        <v>132</v>
      </c>
      <c r="C233" s="180" t="s">
        <v>18</v>
      </c>
      <c r="D233" s="180" t="n">
        <v>17.733399</v>
      </c>
      <c r="E233" s="180" t="n">
        <v>440.1363319</v>
      </c>
      <c r="F233" s="180" t="n">
        <v>3.87302278426285</v>
      </c>
      <c r="G233" s="180" t="n">
        <v>96.1269772157371</v>
      </c>
    </row>
    <row r="234">
      <c r="A234" s="180" t="s">
        <v>131</v>
      </c>
      <c r="B234" s="180" t="s">
        <v>132</v>
      </c>
      <c r="C234" s="180" t="s">
        <v>19</v>
      </c>
      <c r="D234" s="180" t="n">
        <v>524.4355231</v>
      </c>
      <c r="E234" s="180" t="n">
        <v>40186.9907226</v>
      </c>
      <c r="F234" s="180" t="n">
        <v>1.28817772174069</v>
      </c>
      <c r="G234" s="180" t="n">
        <v>98.7118222782593</v>
      </c>
    </row>
    <row r="235">
      <c r="A235" s="180" t="s">
        <v>133</v>
      </c>
      <c r="B235" s="180" t="s">
        <v>134</v>
      </c>
      <c r="C235" s="180" t="s">
        <v>18</v>
      </c>
      <c r="D235" s="180" t="n">
        <v>0</v>
      </c>
      <c r="E235" s="180" t="n">
        <v>3218.9031541</v>
      </c>
      <c r="F235" s="180" t="n">
        <v>0</v>
      </c>
      <c r="G235" s="180" t="n">
        <v>100</v>
      </c>
    </row>
    <row r="236">
      <c r="A236" s="180" t="s">
        <v>133</v>
      </c>
      <c r="B236" s="180" t="s">
        <v>134</v>
      </c>
      <c r="C236" s="180" t="s">
        <v>19</v>
      </c>
      <c r="D236" s="180" t="n">
        <v>91.8753319</v>
      </c>
      <c r="E236" s="180" t="n">
        <v>88170.5453169</v>
      </c>
      <c r="F236" s="180" t="n">
        <v>0.104093374308842</v>
      </c>
      <c r="G236" s="180" t="n">
        <v>99.8959066256912</v>
      </c>
    </row>
    <row r="237">
      <c r="A237" s="180" t="s">
        <v>135</v>
      </c>
      <c r="B237" s="180" t="s">
        <v>136</v>
      </c>
      <c r="C237" s="180" t="s">
        <v>18</v>
      </c>
      <c r="D237" s="180" t="n">
        <v>0</v>
      </c>
      <c r="E237" s="180" t="n">
        <v>4964.0898229</v>
      </c>
      <c r="F237" s="180" t="n">
        <v>0</v>
      </c>
      <c r="G237" s="180" t="n">
        <v>100</v>
      </c>
    </row>
    <row r="238">
      <c r="A238" s="180" t="s">
        <v>135</v>
      </c>
      <c r="B238" s="180" t="s">
        <v>136</v>
      </c>
      <c r="C238" s="180" t="s">
        <v>19</v>
      </c>
      <c r="D238" s="180" t="n">
        <v>71.6824752</v>
      </c>
      <c r="E238" s="180" t="n">
        <v>156341.8081397</v>
      </c>
      <c r="F238" s="180" t="n">
        <v>0.0458288315913151</v>
      </c>
      <c r="G238" s="180" t="n">
        <v>99.9541711684087</v>
      </c>
    </row>
    <row r="239">
      <c r="A239" s="180" t="s">
        <v>137</v>
      </c>
      <c r="B239" s="180" t="s">
        <v>138</v>
      </c>
      <c r="C239" s="180" t="s">
        <v>18</v>
      </c>
      <c r="D239" s="180" t="n">
        <v>263.2248135</v>
      </c>
      <c r="E239" s="180" t="n">
        <v>13784.5714639</v>
      </c>
      <c r="F239" s="180" t="n">
        <v>1.87378011683921</v>
      </c>
      <c r="G239" s="180" t="n">
        <v>98.1262198831608</v>
      </c>
    </row>
    <row r="240">
      <c r="A240" s="180" t="s">
        <v>137</v>
      </c>
      <c r="B240" s="180" t="s">
        <v>138</v>
      </c>
      <c r="C240" s="180" t="s">
        <v>19</v>
      </c>
      <c r="D240" s="180" t="n">
        <v>1658.2449696</v>
      </c>
      <c r="E240" s="180" t="n">
        <v>235741.1013106</v>
      </c>
      <c r="F240" s="180" t="n">
        <v>0.698504438020984</v>
      </c>
      <c r="G240" s="180" t="n">
        <v>99.301495561979</v>
      </c>
    </row>
    <row r="241">
      <c r="A241" s="180" t="s">
        <v>139</v>
      </c>
      <c r="B241" s="180" t="s">
        <v>140</v>
      </c>
      <c r="C241" s="180" t="s">
        <v>18</v>
      </c>
      <c r="D241" s="180" t="n">
        <v>0</v>
      </c>
      <c r="E241" s="180" t="n">
        <v>3396.2991214</v>
      </c>
      <c r="F241" s="180" t="n">
        <v>0</v>
      </c>
      <c r="G241" s="180" t="n">
        <v>100</v>
      </c>
    </row>
    <row r="242">
      <c r="A242" s="180" t="s">
        <v>139</v>
      </c>
      <c r="B242" s="180" t="s">
        <v>140</v>
      </c>
      <c r="C242" s="180" t="s">
        <v>19</v>
      </c>
      <c r="D242" s="180" t="n">
        <v>1981.3756827</v>
      </c>
      <c r="E242" s="180" t="n">
        <v>95230.875284</v>
      </c>
      <c r="F242" s="180" t="n">
        <v>2.03819545684496</v>
      </c>
      <c r="G242" s="180" t="n">
        <v>97.961804543155</v>
      </c>
    </row>
    <row r="243">
      <c r="A243" s="180" t="s">
        <v>141</v>
      </c>
      <c r="B243" s="180" t="s">
        <v>142</v>
      </c>
      <c r="C243" s="180" t="s">
        <v>18</v>
      </c>
      <c r="D243" s="180" t="n">
        <v>92.4659621</v>
      </c>
      <c r="E243" s="180" t="n">
        <v>2008.7123331</v>
      </c>
      <c r="F243" s="180" t="n">
        <v>4.40067186641097</v>
      </c>
      <c r="G243" s="180" t="n">
        <v>95.599328133589</v>
      </c>
    </row>
    <row r="244">
      <c r="A244" s="180" t="s">
        <v>141</v>
      </c>
      <c r="B244" s="180" t="s">
        <v>142</v>
      </c>
      <c r="C244" s="180" t="s">
        <v>19</v>
      </c>
      <c r="D244" s="180" t="n">
        <v>2598.7325048</v>
      </c>
      <c r="E244" s="180" t="n">
        <v>111371.5316134</v>
      </c>
      <c r="F244" s="180" t="n">
        <v>2.28018468229996</v>
      </c>
      <c r="G244" s="180" t="n">
        <v>97.7198153177</v>
      </c>
    </row>
    <row r="245">
      <c r="A245" s="180" t="s">
        <v>143</v>
      </c>
      <c r="B245" s="180" t="s">
        <v>144</v>
      </c>
      <c r="C245" s="180" t="s">
        <v>18</v>
      </c>
      <c r="D245" s="180" t="n">
        <v>0</v>
      </c>
      <c r="E245" s="180" t="n">
        <v>6221.8266651</v>
      </c>
      <c r="F245" s="180" t="n">
        <v>0</v>
      </c>
      <c r="G245" s="180" t="n">
        <v>100</v>
      </c>
    </row>
    <row r="246">
      <c r="A246" s="180" t="s">
        <v>143</v>
      </c>
      <c r="B246" s="180" t="s">
        <v>144</v>
      </c>
      <c r="C246" s="180" t="s">
        <v>19</v>
      </c>
      <c r="D246" s="180" t="n">
        <v>55.9844814</v>
      </c>
      <c r="E246" s="180" t="n">
        <v>83089.0962151</v>
      </c>
      <c r="F246" s="180" t="n">
        <v>0.0673334861557921</v>
      </c>
      <c r="G246" s="180" t="n">
        <v>99.9326665138442</v>
      </c>
    </row>
    <row r="247">
      <c r="A247" s="180" t="s">
        <v>145</v>
      </c>
      <c r="B247" s="180" t="s">
        <v>146</v>
      </c>
      <c r="C247" s="180" t="s">
        <v>18</v>
      </c>
      <c r="D247" s="180" t="n">
        <v>0</v>
      </c>
      <c r="E247" s="180" t="n">
        <v>1378.7972989</v>
      </c>
      <c r="F247" s="180" t="n">
        <v>0</v>
      </c>
      <c r="G247" s="180" t="n">
        <v>100</v>
      </c>
    </row>
    <row r="248">
      <c r="A248" s="180" t="s">
        <v>145</v>
      </c>
      <c r="B248" s="180" t="s">
        <v>146</v>
      </c>
      <c r="C248" s="180" t="s">
        <v>19</v>
      </c>
      <c r="D248" s="180" t="n">
        <v>194.4111725</v>
      </c>
      <c r="E248" s="180" t="n">
        <v>38206.2284185</v>
      </c>
      <c r="F248" s="180" t="n">
        <v>0.506270662600017</v>
      </c>
      <c r="G248" s="180" t="n">
        <v>99.4937293374</v>
      </c>
    </row>
    <row r="249">
      <c r="A249" s="180" t="s">
        <v>147</v>
      </c>
      <c r="B249" s="180" t="s">
        <v>148</v>
      </c>
      <c r="C249" s="180" t="s">
        <v>18</v>
      </c>
      <c r="D249" s="180" t="n">
        <v>0</v>
      </c>
      <c r="E249" s="180" t="n">
        <v>3665.6603947</v>
      </c>
      <c r="F249" s="180" t="n">
        <v>0</v>
      </c>
      <c r="G249" s="180" t="n">
        <v>100</v>
      </c>
    </row>
    <row r="250">
      <c r="A250" s="180" t="s">
        <v>147</v>
      </c>
      <c r="B250" s="180" t="s">
        <v>148</v>
      </c>
      <c r="C250" s="180" t="s">
        <v>19</v>
      </c>
      <c r="D250" s="180" t="n">
        <v>99.7479792</v>
      </c>
      <c r="E250" s="180" t="n">
        <v>67395.0976995</v>
      </c>
      <c r="F250" s="180" t="n">
        <v>0.147786068990863</v>
      </c>
      <c r="G250" s="180" t="n">
        <v>99.8522139310091</v>
      </c>
    </row>
    <row r="251">
      <c r="A251" s="180" t="s">
        <v>149</v>
      </c>
      <c r="B251" s="180" t="s">
        <v>150</v>
      </c>
      <c r="C251" s="180" t="s">
        <v>18</v>
      </c>
      <c r="D251" s="180" t="n">
        <v>0</v>
      </c>
      <c r="E251" s="180" t="n">
        <v>1140.3167547</v>
      </c>
      <c r="F251" s="180" t="n">
        <v>0</v>
      </c>
      <c r="G251" s="180" t="n">
        <v>100</v>
      </c>
    </row>
    <row r="252">
      <c r="A252" s="180" t="s">
        <v>149</v>
      </c>
      <c r="B252" s="180" t="s">
        <v>150</v>
      </c>
      <c r="C252" s="180" t="s">
        <v>19</v>
      </c>
      <c r="D252" s="180" t="n">
        <v>89.0336886</v>
      </c>
      <c r="E252" s="180" t="n">
        <v>22371.7331335</v>
      </c>
      <c r="F252" s="180" t="n">
        <v>0.396396477935011</v>
      </c>
      <c r="G252" s="180" t="n">
        <v>99.603603522065</v>
      </c>
    </row>
    <row r="253">
      <c r="A253" s="180" t="s">
        <v>151</v>
      </c>
      <c r="B253" s="180" t="s">
        <v>152</v>
      </c>
      <c r="C253" s="180" t="s">
        <v>18</v>
      </c>
      <c r="D253" s="180" t="n">
        <v>0</v>
      </c>
      <c r="E253" s="180" t="n">
        <v>1088.3278832</v>
      </c>
      <c r="F253" s="180" t="n">
        <v>0</v>
      </c>
      <c r="G253" s="180" t="n">
        <v>100</v>
      </c>
    </row>
    <row r="254">
      <c r="A254" s="180" t="s">
        <v>151</v>
      </c>
      <c r="B254" s="180" t="s">
        <v>152</v>
      </c>
      <c r="C254" s="180" t="s">
        <v>19</v>
      </c>
      <c r="D254" s="180" t="n">
        <v>118.8278021</v>
      </c>
      <c r="E254" s="180" t="n">
        <v>42082.0845982</v>
      </c>
      <c r="F254" s="180" t="n">
        <v>0.281576381507702</v>
      </c>
      <c r="G254" s="180" t="n">
        <v>99.7184236184923</v>
      </c>
    </row>
    <row r="255">
      <c r="A255" s="180" t="s">
        <v>153</v>
      </c>
      <c r="B255" s="180" t="s">
        <v>154</v>
      </c>
      <c r="C255" s="180" t="s">
        <v>18</v>
      </c>
      <c r="D255" s="180" t="n">
        <v>0</v>
      </c>
      <c r="E255" s="180" t="n">
        <v>1583.7390897</v>
      </c>
      <c r="F255" s="180" t="n">
        <v>0</v>
      </c>
      <c r="G255" s="180" t="n">
        <v>100</v>
      </c>
    </row>
    <row r="256">
      <c r="A256" s="180" t="s">
        <v>153</v>
      </c>
      <c r="B256" s="180" t="s">
        <v>154</v>
      </c>
      <c r="C256" s="180" t="s">
        <v>19</v>
      </c>
      <c r="D256" s="180" t="n">
        <v>11.8440267</v>
      </c>
      <c r="E256" s="180" t="n">
        <v>37369.8172936</v>
      </c>
      <c r="F256" s="180" t="n">
        <v>0.031684056517756</v>
      </c>
      <c r="G256" s="180" t="n">
        <v>99.9683159434823</v>
      </c>
    </row>
    <row r="257">
      <c r="A257" s="180" t="s">
        <v>155</v>
      </c>
      <c r="B257" s="180" t="s">
        <v>156</v>
      </c>
      <c r="C257" s="180" t="s">
        <v>18</v>
      </c>
      <c r="D257" s="180" t="n">
        <v>49.8173935</v>
      </c>
      <c r="E257" s="180" t="n">
        <v>1845.5577066</v>
      </c>
      <c r="F257" s="180" t="n">
        <v>2.62836593650363</v>
      </c>
      <c r="G257" s="180" t="n">
        <v>97.3716340634964</v>
      </c>
    </row>
    <row r="258">
      <c r="A258" s="180" t="s">
        <v>155</v>
      </c>
      <c r="B258" s="180" t="s">
        <v>156</v>
      </c>
      <c r="C258" s="180" t="s">
        <v>19</v>
      </c>
      <c r="D258" s="180" t="n">
        <v>340.083654</v>
      </c>
      <c r="E258" s="180" t="n">
        <v>48006.6698007</v>
      </c>
      <c r="F258" s="180" t="n">
        <v>0.7034260414583</v>
      </c>
      <c r="G258" s="180" t="n">
        <v>99.2965739585417</v>
      </c>
    </row>
    <row r="259">
      <c r="A259" s="180" t="s">
        <v>157</v>
      </c>
      <c r="B259" s="180" t="s">
        <v>158</v>
      </c>
      <c r="C259" s="180" t="s">
        <v>18</v>
      </c>
      <c r="D259" s="180" t="n">
        <v>44.47746</v>
      </c>
      <c r="E259" s="180" t="n">
        <v>4338.9340453</v>
      </c>
      <c r="F259" s="180" t="n">
        <v>1.01467680928934</v>
      </c>
      <c r="G259" s="180" t="n">
        <v>98.9853231907107</v>
      </c>
    </row>
    <row r="260">
      <c r="A260" s="180" t="s">
        <v>157</v>
      </c>
      <c r="B260" s="180" t="s">
        <v>158</v>
      </c>
      <c r="C260" s="180" t="s">
        <v>19</v>
      </c>
      <c r="D260" s="180" t="n">
        <v>248.2835496</v>
      </c>
      <c r="E260" s="180" t="n">
        <v>77171.4205809</v>
      </c>
      <c r="F260" s="180" t="n">
        <v>0.320698138010821</v>
      </c>
      <c r="G260" s="180" t="n">
        <v>99.6793018619892</v>
      </c>
    </row>
    <row r="261">
      <c r="A261" s="180" t="s">
        <v>159</v>
      </c>
      <c r="B261" s="180" t="s">
        <v>160</v>
      </c>
      <c r="C261" s="180" t="s">
        <v>18</v>
      </c>
      <c r="D261" s="180" t="n">
        <v>49.3283027</v>
      </c>
      <c r="E261" s="180" t="n">
        <v>2794.5975038</v>
      </c>
      <c r="F261" s="180" t="n">
        <v>1.73451440214286</v>
      </c>
      <c r="G261" s="180" t="n">
        <v>98.2654855978571</v>
      </c>
    </row>
    <row r="262">
      <c r="A262" s="180" t="s">
        <v>159</v>
      </c>
      <c r="B262" s="180" t="s">
        <v>160</v>
      </c>
      <c r="C262" s="180" t="s">
        <v>19</v>
      </c>
      <c r="D262" s="180" t="n">
        <v>71.6801333</v>
      </c>
      <c r="E262" s="180" t="n">
        <v>90129.6331685</v>
      </c>
      <c r="F262" s="180" t="n">
        <v>0.0794668399784481</v>
      </c>
      <c r="G262" s="180" t="n">
        <v>99.9205331600215</v>
      </c>
    </row>
    <row r="263">
      <c r="A263" s="180" t="s">
        <v>161</v>
      </c>
      <c r="B263" s="180" t="s">
        <v>162</v>
      </c>
      <c r="C263" s="180" t="s">
        <v>18</v>
      </c>
      <c r="D263" s="180" t="n">
        <v>0</v>
      </c>
      <c r="E263" s="180" t="n">
        <v>1070.8758195</v>
      </c>
      <c r="F263" s="180" t="n">
        <v>0</v>
      </c>
      <c r="G263" s="180" t="n">
        <v>100</v>
      </c>
    </row>
    <row r="264">
      <c r="A264" s="180" t="s">
        <v>161</v>
      </c>
      <c r="B264" s="180" t="s">
        <v>162</v>
      </c>
      <c r="C264" s="180" t="s">
        <v>19</v>
      </c>
      <c r="D264" s="180" t="n">
        <v>122.6338911</v>
      </c>
      <c r="E264" s="180" t="n">
        <v>52766.5865206</v>
      </c>
      <c r="F264" s="180" t="n">
        <v>0.231869349076038</v>
      </c>
      <c r="G264" s="180" t="n">
        <v>99.768130650924</v>
      </c>
    </row>
    <row r="265">
      <c r="A265" s="180" t="s">
        <v>163</v>
      </c>
      <c r="B265" s="180" t="s">
        <v>164</v>
      </c>
      <c r="C265" s="180" t="s">
        <v>18</v>
      </c>
      <c r="D265" s="180" t="n">
        <v>0</v>
      </c>
      <c r="E265" s="180" t="n">
        <v>4228.1055857</v>
      </c>
      <c r="F265" s="180" t="n">
        <v>0</v>
      </c>
      <c r="G265" s="180" t="n">
        <v>100</v>
      </c>
    </row>
    <row r="266">
      <c r="A266" s="180" t="s">
        <v>163</v>
      </c>
      <c r="B266" s="180" t="s">
        <v>164</v>
      </c>
      <c r="C266" s="180" t="s">
        <v>19</v>
      </c>
      <c r="D266" s="180" t="n">
        <v>353.1343287</v>
      </c>
      <c r="E266" s="180" t="n">
        <v>118076.7382376</v>
      </c>
      <c r="F266" s="180" t="n">
        <v>0.298180113722833</v>
      </c>
      <c r="G266" s="180" t="n">
        <v>99.7018198862772</v>
      </c>
    </row>
    <row r="267">
      <c r="A267" s="180" t="s">
        <v>165</v>
      </c>
      <c r="B267" s="180" t="s">
        <v>166</v>
      </c>
      <c r="C267" s="180" t="s">
        <v>18</v>
      </c>
      <c r="D267" s="180" t="n">
        <v>0</v>
      </c>
      <c r="E267" s="180" t="n">
        <v>2312.4118906</v>
      </c>
      <c r="F267" s="180" t="n">
        <v>0</v>
      </c>
      <c r="G267" s="180" t="n">
        <v>100</v>
      </c>
    </row>
    <row r="268">
      <c r="A268" s="180" t="s">
        <v>165</v>
      </c>
      <c r="B268" s="180" t="s">
        <v>166</v>
      </c>
      <c r="C268" s="180" t="s">
        <v>19</v>
      </c>
      <c r="D268" s="180" t="n">
        <v>187.5967898</v>
      </c>
      <c r="E268" s="180" t="n">
        <v>63600.8728885</v>
      </c>
      <c r="F268" s="180" t="n">
        <v>0.29409200557106</v>
      </c>
      <c r="G268" s="180" t="n">
        <v>99.7059079944289</v>
      </c>
    </row>
    <row r="269">
      <c r="A269" s="180" t="s">
        <v>167</v>
      </c>
      <c r="B269" s="180" t="s">
        <v>168</v>
      </c>
      <c r="C269" s="180" t="s">
        <v>18</v>
      </c>
      <c r="D269" s="180" t="n">
        <v>0</v>
      </c>
      <c r="E269" s="180" t="n">
        <v>1627.5012947</v>
      </c>
      <c r="F269" s="180" t="n">
        <v>0</v>
      </c>
      <c r="G269" s="180" t="n">
        <v>100</v>
      </c>
    </row>
    <row r="270">
      <c r="A270" s="180" t="s">
        <v>167</v>
      </c>
      <c r="B270" s="180" t="s">
        <v>168</v>
      </c>
      <c r="C270" s="180" t="s">
        <v>19</v>
      </c>
      <c r="D270" s="180" t="n">
        <v>375.1292808</v>
      </c>
      <c r="E270" s="180" t="n">
        <v>70032.1571847</v>
      </c>
      <c r="F270" s="180" t="n">
        <v>0.53279894685874</v>
      </c>
      <c r="G270" s="180" t="n">
        <v>99.4672010531413</v>
      </c>
    </row>
    <row r="271">
      <c r="A271" s="180" t="s">
        <v>169</v>
      </c>
      <c r="B271" s="180" t="s">
        <v>170</v>
      </c>
      <c r="C271" s="180" t="s">
        <v>18</v>
      </c>
      <c r="D271" s="180" t="n">
        <v>40.2615287</v>
      </c>
      <c r="E271" s="180" t="n">
        <v>3019.8577644</v>
      </c>
      <c r="F271" s="180" t="n">
        <v>1.3156849404787</v>
      </c>
      <c r="G271" s="180" t="n">
        <v>98.6843150595213</v>
      </c>
    </row>
    <row r="272">
      <c r="A272" s="180" t="s">
        <v>169</v>
      </c>
      <c r="B272" s="180" t="s">
        <v>170</v>
      </c>
      <c r="C272" s="180" t="s">
        <v>19</v>
      </c>
      <c r="D272" s="180" t="n">
        <v>797.8792984</v>
      </c>
      <c r="E272" s="180" t="n">
        <v>76169.9459219</v>
      </c>
      <c r="F272" s="180" t="n">
        <v>1.03664004552069</v>
      </c>
      <c r="G272" s="180" t="n">
        <v>98.9633599544793</v>
      </c>
    </row>
    <row r="273">
      <c r="A273" s="180" t="s">
        <v>171</v>
      </c>
      <c r="B273" s="180" t="s">
        <v>172</v>
      </c>
      <c r="C273" s="180" t="s">
        <v>18</v>
      </c>
      <c r="D273" s="180" t="n">
        <v>141.3236423</v>
      </c>
      <c r="E273" s="180" t="n">
        <v>2387.4860343</v>
      </c>
      <c r="F273" s="180" t="n">
        <v>5.58854403349209</v>
      </c>
      <c r="G273" s="180" t="n">
        <v>94.4114559665079</v>
      </c>
    </row>
    <row r="274">
      <c r="A274" s="180" t="s">
        <v>171</v>
      </c>
      <c r="B274" s="180" t="s">
        <v>172</v>
      </c>
      <c r="C274" s="180" t="s">
        <v>19</v>
      </c>
      <c r="D274" s="180" t="n">
        <v>1514.7533112</v>
      </c>
      <c r="E274" s="180" t="n">
        <v>80428.6054207</v>
      </c>
      <c r="F274" s="180" t="n">
        <v>1.84853700731981</v>
      </c>
      <c r="G274" s="180" t="n">
        <v>98.1514629926802</v>
      </c>
    </row>
    <row r="275">
      <c r="A275" s="180" t="s">
        <v>173</v>
      </c>
      <c r="B275" s="180" t="s">
        <v>174</v>
      </c>
      <c r="C275" s="180" t="s">
        <v>18</v>
      </c>
      <c r="D275" s="180" t="n">
        <v>0</v>
      </c>
      <c r="E275" s="180" t="n">
        <v>3617.611889</v>
      </c>
      <c r="F275" s="180" t="n">
        <v>0</v>
      </c>
      <c r="G275" s="180" t="n">
        <v>100</v>
      </c>
    </row>
    <row r="276">
      <c r="A276" s="180" t="s">
        <v>173</v>
      </c>
      <c r="B276" s="180" t="s">
        <v>174</v>
      </c>
      <c r="C276" s="180" t="s">
        <v>19</v>
      </c>
      <c r="D276" s="180" t="n">
        <v>436.3260549</v>
      </c>
      <c r="E276" s="180" t="n">
        <v>121637.7114094</v>
      </c>
      <c r="F276" s="180" t="n">
        <v>0.357427397310097</v>
      </c>
      <c r="G276" s="180" t="n">
        <v>99.6425726026899</v>
      </c>
    </row>
    <row r="277">
      <c r="A277" s="180" t="s">
        <v>175</v>
      </c>
      <c r="B277" s="180" t="s">
        <v>176</v>
      </c>
      <c r="C277" s="180" t="s">
        <v>18</v>
      </c>
      <c r="D277" s="180" t="n">
        <v>0</v>
      </c>
      <c r="E277" s="180" t="n">
        <v>1781.5034903</v>
      </c>
      <c r="F277" s="180" t="n">
        <v>0</v>
      </c>
      <c r="G277" s="180" t="n">
        <v>100</v>
      </c>
    </row>
    <row r="278">
      <c r="A278" s="180" t="s">
        <v>175</v>
      </c>
      <c r="B278" s="180" t="s">
        <v>176</v>
      </c>
      <c r="C278" s="180" t="s">
        <v>19</v>
      </c>
      <c r="D278" s="180" t="n">
        <v>60.8856869</v>
      </c>
      <c r="E278" s="180" t="n">
        <v>30384.6094694</v>
      </c>
      <c r="F278" s="180" t="n">
        <v>0.199982580632791</v>
      </c>
      <c r="G278" s="180" t="n">
        <v>99.8000174193672</v>
      </c>
    </row>
    <row r="279">
      <c r="A279" s="180" t="s">
        <v>177</v>
      </c>
      <c r="B279" s="180" t="s">
        <v>178</v>
      </c>
      <c r="C279" s="180" t="s">
        <v>18</v>
      </c>
      <c r="D279" s="180" t="n">
        <v>0</v>
      </c>
      <c r="E279" s="180" t="n">
        <v>5158.2278382</v>
      </c>
      <c r="F279" s="180" t="n">
        <v>0</v>
      </c>
      <c r="G279" s="180" t="n">
        <v>100</v>
      </c>
    </row>
    <row r="280">
      <c r="A280" s="180" t="s">
        <v>177</v>
      </c>
      <c r="B280" s="180" t="s">
        <v>178</v>
      </c>
      <c r="C280" s="180" t="s">
        <v>19</v>
      </c>
      <c r="D280" s="180" t="n">
        <v>152.7273353</v>
      </c>
      <c r="E280" s="180" t="n">
        <v>77832.9857507</v>
      </c>
      <c r="F280" s="180" t="n">
        <v>0.195840147196676</v>
      </c>
      <c r="G280" s="180" t="n">
        <v>99.8041598528033</v>
      </c>
    </row>
    <row r="281">
      <c r="A281" s="180" t="s">
        <v>179</v>
      </c>
      <c r="B281" s="180" t="s">
        <v>180</v>
      </c>
      <c r="C281" s="180" t="s">
        <v>18</v>
      </c>
      <c r="D281" s="180" t="n">
        <v>0</v>
      </c>
      <c r="E281" s="180" t="n">
        <v>4463.232903</v>
      </c>
      <c r="F281" s="180" t="n">
        <v>0</v>
      </c>
      <c r="G281" s="180" t="n">
        <v>100</v>
      </c>
    </row>
    <row r="282">
      <c r="A282" s="180" t="s">
        <v>179</v>
      </c>
      <c r="B282" s="180" t="s">
        <v>180</v>
      </c>
      <c r="C282" s="180" t="s">
        <v>19</v>
      </c>
      <c r="D282" s="180" t="n">
        <v>0</v>
      </c>
      <c r="E282" s="180" t="n">
        <v>61901.7079177</v>
      </c>
      <c r="F282" s="180" t="n">
        <v>0</v>
      </c>
      <c r="G282" s="180" t="n">
        <v>100</v>
      </c>
    </row>
    <row r="283">
      <c r="A283" s="180" t="s">
        <v>181</v>
      </c>
      <c r="B283" s="180" t="s">
        <v>182</v>
      </c>
      <c r="C283" s="180" t="s">
        <v>18</v>
      </c>
      <c r="D283" s="180" t="n">
        <v>0</v>
      </c>
      <c r="E283" s="180" t="n">
        <v>2874.1385171</v>
      </c>
      <c r="F283" s="180" t="n">
        <v>0</v>
      </c>
      <c r="G283" s="180" t="n">
        <v>100</v>
      </c>
    </row>
    <row r="284">
      <c r="A284" s="180" t="s">
        <v>181</v>
      </c>
      <c r="B284" s="180" t="s">
        <v>182</v>
      </c>
      <c r="C284" s="180" t="s">
        <v>19</v>
      </c>
      <c r="D284" s="180" t="n">
        <v>17.4061875</v>
      </c>
      <c r="E284" s="180" t="n">
        <v>13471.9424478</v>
      </c>
      <c r="F284" s="180" t="n">
        <v>0.129036530751753</v>
      </c>
      <c r="G284" s="180" t="n">
        <v>99.8709634692483</v>
      </c>
    </row>
    <row r="285">
      <c r="A285" s="180" t="s">
        <v>183</v>
      </c>
      <c r="B285" s="180" t="s">
        <v>184</v>
      </c>
      <c r="C285" s="180" t="s">
        <v>18</v>
      </c>
      <c r="D285" s="180" t="n">
        <v>0</v>
      </c>
      <c r="E285" s="180" t="n">
        <v>4188.7137224</v>
      </c>
      <c r="F285" s="180" t="n">
        <v>0</v>
      </c>
      <c r="G285" s="180" t="n">
        <v>100</v>
      </c>
    </row>
    <row r="286">
      <c r="A286" s="180" t="s">
        <v>183</v>
      </c>
      <c r="B286" s="180" t="s">
        <v>184</v>
      </c>
      <c r="C286" s="180" t="s">
        <v>19</v>
      </c>
      <c r="D286" s="180" t="n">
        <v>96.712689</v>
      </c>
      <c r="E286" s="180" t="n">
        <v>36431.6775007</v>
      </c>
      <c r="F286" s="180" t="n">
        <v>0.264760337090547</v>
      </c>
      <c r="G286" s="180" t="n">
        <v>99.7352396629095</v>
      </c>
    </row>
    <row r="287">
      <c r="A287" s="180" t="s">
        <v>185</v>
      </c>
      <c r="B287" s="180" t="s">
        <v>186</v>
      </c>
      <c r="C287" s="180" t="s">
        <v>18</v>
      </c>
      <c r="D287" s="180" t="n">
        <v>106.6891389</v>
      </c>
      <c r="E287" s="180" t="n">
        <v>9044.7688762</v>
      </c>
      <c r="F287" s="180" t="n">
        <v>1.16581575005821</v>
      </c>
      <c r="G287" s="180" t="n">
        <v>98.8341842499418</v>
      </c>
    </row>
    <row r="288">
      <c r="A288" s="180" t="s">
        <v>185</v>
      </c>
      <c r="B288" s="180" t="s">
        <v>186</v>
      </c>
      <c r="C288" s="180" t="s">
        <v>19</v>
      </c>
      <c r="D288" s="180" t="n">
        <v>1029.421553</v>
      </c>
      <c r="E288" s="180" t="n">
        <v>95558.2204479</v>
      </c>
      <c r="F288" s="180" t="n">
        <v>1.06579012767535</v>
      </c>
      <c r="G288" s="180" t="n">
        <v>98.9342098723246</v>
      </c>
    </row>
    <row r="289">
      <c r="A289" s="180" t="s">
        <v>187</v>
      </c>
      <c r="B289" s="180" t="s">
        <v>188</v>
      </c>
      <c r="C289" s="180" t="s">
        <v>18</v>
      </c>
      <c r="D289" s="180" t="n">
        <v>79.5523051</v>
      </c>
      <c r="E289" s="180" t="n">
        <v>8059.1510712</v>
      </c>
      <c r="F289" s="180" t="n">
        <v>0.977456744911692</v>
      </c>
      <c r="G289" s="180" t="n">
        <v>99.0225432550883</v>
      </c>
    </row>
    <row r="290">
      <c r="A290" s="180" t="s">
        <v>187</v>
      </c>
      <c r="B290" s="180" t="s">
        <v>188</v>
      </c>
      <c r="C290" s="180" t="s">
        <v>19</v>
      </c>
      <c r="D290" s="180" t="n">
        <v>342.4960986</v>
      </c>
      <c r="E290" s="180" t="n">
        <v>55828.2145292</v>
      </c>
      <c r="F290" s="180" t="n">
        <v>0.609741437792122</v>
      </c>
      <c r="G290" s="180" t="n">
        <v>99.3902585622079</v>
      </c>
    </row>
    <row r="291">
      <c r="A291" s="180" t="s">
        <v>189</v>
      </c>
      <c r="B291" s="180" t="s">
        <v>190</v>
      </c>
      <c r="C291" s="180" t="s">
        <v>18</v>
      </c>
      <c r="D291" s="180" t="n">
        <v>0</v>
      </c>
      <c r="E291" s="180" t="n">
        <v>10677.6795087</v>
      </c>
      <c r="F291" s="180" t="n">
        <v>0</v>
      </c>
      <c r="G291" s="180" t="n">
        <v>100</v>
      </c>
    </row>
    <row r="292">
      <c r="A292" s="180" t="s">
        <v>189</v>
      </c>
      <c r="B292" s="180" t="s">
        <v>190</v>
      </c>
      <c r="C292" s="180" t="s">
        <v>19</v>
      </c>
      <c r="D292" s="180" t="n">
        <v>316.8740163</v>
      </c>
      <c r="E292" s="180" t="n">
        <v>101677.5461626</v>
      </c>
      <c r="F292" s="180" t="n">
        <v>0.310677795652152</v>
      </c>
      <c r="G292" s="180" t="n">
        <v>99.6893222043478</v>
      </c>
    </row>
    <row r="293">
      <c r="A293" s="180" t="s">
        <v>191</v>
      </c>
      <c r="B293" s="180" t="s">
        <v>192</v>
      </c>
      <c r="C293" s="180" t="s">
        <v>18</v>
      </c>
      <c r="D293" s="180" t="n">
        <v>39.2759267</v>
      </c>
      <c r="E293" s="180" t="n">
        <v>6708.2020202</v>
      </c>
      <c r="F293" s="180" t="n">
        <v>0.582083068801204</v>
      </c>
      <c r="G293" s="180" t="n">
        <v>99.4179169311988</v>
      </c>
    </row>
    <row r="294">
      <c r="A294" s="180" t="s">
        <v>191</v>
      </c>
      <c r="B294" s="180" t="s">
        <v>192</v>
      </c>
      <c r="C294" s="180" t="s">
        <v>19</v>
      </c>
      <c r="D294" s="180" t="n">
        <v>71.6557807</v>
      </c>
      <c r="E294" s="180" t="n">
        <v>77483.5163524</v>
      </c>
      <c r="F294" s="180" t="n">
        <v>0.0923932972220402</v>
      </c>
      <c r="G294" s="180" t="n">
        <v>99.907606702778</v>
      </c>
    </row>
    <row r="295">
      <c r="A295" s="180" t="s">
        <v>193</v>
      </c>
      <c r="B295" s="180" t="s">
        <v>194</v>
      </c>
      <c r="C295" s="180" t="s">
        <v>18</v>
      </c>
      <c r="D295" s="180" t="n">
        <v>0</v>
      </c>
      <c r="E295" s="180" t="n">
        <v>2902.247884</v>
      </c>
      <c r="F295" s="180" t="n">
        <v>0</v>
      </c>
      <c r="G295" s="180" t="n">
        <v>100</v>
      </c>
    </row>
    <row r="296">
      <c r="A296" s="180" t="s">
        <v>193</v>
      </c>
      <c r="B296" s="180" t="s">
        <v>194</v>
      </c>
      <c r="C296" s="180" t="s">
        <v>19</v>
      </c>
      <c r="D296" s="180" t="n">
        <v>36.6568033</v>
      </c>
      <c r="E296" s="180" t="n">
        <v>32710.6383385</v>
      </c>
      <c r="F296" s="180" t="n">
        <v>0.111938415497437</v>
      </c>
      <c r="G296" s="180" t="n">
        <v>99.8880615845026</v>
      </c>
    </row>
    <row r="297">
      <c r="A297" s="180" t="s">
        <v>195</v>
      </c>
      <c r="B297" s="180" t="s">
        <v>196</v>
      </c>
      <c r="C297" s="180" t="s">
        <v>18</v>
      </c>
      <c r="D297" s="180" t="n">
        <v>0</v>
      </c>
      <c r="E297" s="180" t="n">
        <v>2209.3467281</v>
      </c>
      <c r="F297" s="180" t="n">
        <v>0</v>
      </c>
      <c r="G297" s="180" t="n">
        <v>100</v>
      </c>
    </row>
    <row r="298">
      <c r="A298" s="180" t="s">
        <v>195</v>
      </c>
      <c r="B298" s="180" t="s">
        <v>196</v>
      </c>
      <c r="C298" s="180" t="s">
        <v>19</v>
      </c>
      <c r="D298" s="180" t="n">
        <v>419.4054721</v>
      </c>
      <c r="E298" s="180" t="n">
        <v>70344.4878335</v>
      </c>
      <c r="F298" s="180" t="n">
        <v>0.592682867643759</v>
      </c>
      <c r="G298" s="180" t="n">
        <v>99.4073171323562</v>
      </c>
    </row>
    <row r="299">
      <c r="A299" s="180" t="s">
        <v>197</v>
      </c>
      <c r="B299" s="180" t="s">
        <v>198</v>
      </c>
      <c r="C299" s="180" t="s">
        <v>18</v>
      </c>
      <c r="D299" s="180" t="n">
        <v>148.8328041</v>
      </c>
      <c r="E299" s="180" t="n">
        <v>5485.1160931</v>
      </c>
      <c r="F299" s="180" t="n">
        <v>2.64171377511017</v>
      </c>
      <c r="G299" s="180" t="n">
        <v>97.3582862248898</v>
      </c>
    </row>
    <row r="300">
      <c r="A300" s="180" t="s">
        <v>197</v>
      </c>
      <c r="B300" s="180" t="s">
        <v>198</v>
      </c>
      <c r="C300" s="180" t="s">
        <v>19</v>
      </c>
      <c r="D300" s="180" t="n">
        <v>593.0477288</v>
      </c>
      <c r="E300" s="180" t="n">
        <v>55219.0009831</v>
      </c>
      <c r="F300" s="180" t="n">
        <v>1.06258011036522</v>
      </c>
      <c r="G300" s="180" t="n">
        <v>98.9374198896348</v>
      </c>
    </row>
    <row r="301">
      <c r="A301" s="180" t="s">
        <v>199</v>
      </c>
      <c r="B301" s="180" t="s">
        <v>200</v>
      </c>
      <c r="C301" s="180" t="s">
        <v>18</v>
      </c>
      <c r="D301" s="180" t="n">
        <v>0</v>
      </c>
      <c r="E301" s="180" t="n">
        <v>16517.0355391</v>
      </c>
      <c r="F301" s="180" t="n">
        <v>0</v>
      </c>
      <c r="G301" s="180" t="n">
        <v>100</v>
      </c>
    </row>
    <row r="302">
      <c r="A302" s="180" t="s">
        <v>199</v>
      </c>
      <c r="B302" s="180" t="s">
        <v>200</v>
      </c>
      <c r="C302" s="180" t="s">
        <v>19</v>
      </c>
      <c r="D302" s="180" t="n">
        <v>377.3384882</v>
      </c>
      <c r="E302" s="180" t="n">
        <v>117295.0180915</v>
      </c>
      <c r="F302" s="180" t="n">
        <v>0.32066876126886</v>
      </c>
      <c r="G302" s="180" t="n">
        <v>99.6793312387311</v>
      </c>
    </row>
    <row r="303">
      <c r="A303" s="180" t="s">
        <v>201</v>
      </c>
      <c r="B303" s="180" t="s">
        <v>202</v>
      </c>
      <c r="C303" s="180" t="s">
        <v>18</v>
      </c>
      <c r="D303" s="180" t="n">
        <v>0</v>
      </c>
      <c r="E303" s="180" t="n">
        <v>14344.7343365</v>
      </c>
      <c r="F303" s="180" t="n">
        <v>0</v>
      </c>
      <c r="G303" s="180" t="n">
        <v>100</v>
      </c>
    </row>
    <row r="304">
      <c r="A304" s="180" t="s">
        <v>201</v>
      </c>
      <c r="B304" s="180" t="s">
        <v>202</v>
      </c>
      <c r="C304" s="180" t="s">
        <v>19</v>
      </c>
      <c r="D304" s="180" t="n">
        <v>1354.9005831</v>
      </c>
      <c r="E304" s="180" t="n">
        <v>125693.283674</v>
      </c>
      <c r="F304" s="180" t="n">
        <v>1.06644623929309</v>
      </c>
      <c r="G304" s="180" t="n">
        <v>98.9335537607069</v>
      </c>
    </row>
    <row r="305">
      <c r="A305" s="180" t="s">
        <v>203</v>
      </c>
      <c r="B305" s="180" t="s">
        <v>204</v>
      </c>
      <c r="C305" s="180" t="s">
        <v>18</v>
      </c>
      <c r="D305" s="180" t="n">
        <v>0</v>
      </c>
      <c r="E305" s="180" t="n">
        <v>10235.0596736</v>
      </c>
      <c r="F305" s="180" t="n">
        <v>0</v>
      </c>
      <c r="G305" s="180" t="n">
        <v>100</v>
      </c>
    </row>
    <row r="306">
      <c r="A306" s="180" t="s">
        <v>203</v>
      </c>
      <c r="B306" s="180" t="s">
        <v>204</v>
      </c>
      <c r="C306" s="180" t="s">
        <v>19</v>
      </c>
      <c r="D306" s="180" t="n">
        <v>162.7799297</v>
      </c>
      <c r="E306" s="180" t="n">
        <v>74172.3336526</v>
      </c>
      <c r="F306" s="180" t="n">
        <v>0.218981208012521</v>
      </c>
      <c r="G306" s="180" t="n">
        <v>99.7810187919875</v>
      </c>
    </row>
    <row r="307">
      <c r="A307" s="180" t="s">
        <v>205</v>
      </c>
      <c r="B307" s="180" t="s">
        <v>206</v>
      </c>
      <c r="C307" s="180" t="s">
        <v>18</v>
      </c>
      <c r="D307" s="180" t="n">
        <v>0</v>
      </c>
      <c r="E307" s="180" t="n">
        <v>12680.6321349</v>
      </c>
      <c r="F307" s="180" t="n">
        <v>0</v>
      </c>
      <c r="G307" s="180" t="n">
        <v>100</v>
      </c>
    </row>
    <row r="308">
      <c r="A308" s="180" t="s">
        <v>205</v>
      </c>
      <c r="B308" s="180" t="s">
        <v>206</v>
      </c>
      <c r="C308" s="180" t="s">
        <v>19</v>
      </c>
      <c r="D308" s="180" t="n">
        <v>266.1602967</v>
      </c>
      <c r="E308" s="180" t="n">
        <v>243211.4196194</v>
      </c>
      <c r="F308" s="180" t="n">
        <v>0.109316141877094</v>
      </c>
      <c r="G308" s="180" t="n">
        <v>99.8906838581229</v>
      </c>
    </row>
    <row r="309">
      <c r="A309" s="180" t="s">
        <v>207</v>
      </c>
      <c r="B309" s="180" t="s">
        <v>208</v>
      </c>
      <c r="C309" s="180" t="s">
        <v>18</v>
      </c>
      <c r="D309" s="180" t="n">
        <v>31.0313297</v>
      </c>
      <c r="E309" s="180" t="n">
        <v>861.9224518</v>
      </c>
      <c r="F309" s="180" t="n">
        <v>3.47513279442896</v>
      </c>
      <c r="G309" s="180" t="n">
        <v>96.524867205571</v>
      </c>
    </row>
    <row r="310">
      <c r="A310" s="180" t="s">
        <v>207</v>
      </c>
      <c r="B310" s="180" t="s">
        <v>208</v>
      </c>
      <c r="C310" s="180" t="s">
        <v>19</v>
      </c>
      <c r="D310" s="180" t="n">
        <v>664.9682729</v>
      </c>
      <c r="E310" s="180" t="n">
        <v>76014.0480801</v>
      </c>
      <c r="F310" s="180" t="n">
        <v>0.867210228465566</v>
      </c>
      <c r="G310" s="180" t="n">
        <v>99.1327897715344</v>
      </c>
    </row>
    <row r="311">
      <c r="A311" s="180" t="s">
        <v>209</v>
      </c>
      <c r="B311" s="180" t="s">
        <v>210</v>
      </c>
      <c r="C311" s="180" t="s">
        <v>18</v>
      </c>
      <c r="D311" s="180" t="n">
        <v>0</v>
      </c>
      <c r="E311" s="180" t="n">
        <v>4558.5318274</v>
      </c>
      <c r="F311" s="180" t="n">
        <v>0</v>
      </c>
      <c r="G311" s="180" t="n">
        <v>100</v>
      </c>
    </row>
    <row r="312">
      <c r="A312" s="180" t="s">
        <v>209</v>
      </c>
      <c r="B312" s="180" t="s">
        <v>210</v>
      </c>
      <c r="C312" s="180" t="s">
        <v>19</v>
      </c>
      <c r="D312" s="180" t="n">
        <v>149.3704143</v>
      </c>
      <c r="E312" s="180" t="n">
        <v>147576.5450065</v>
      </c>
      <c r="F312" s="180" t="n">
        <v>0.101113209469385</v>
      </c>
      <c r="G312" s="180" t="n">
        <v>99.8988867905306</v>
      </c>
    </row>
    <row r="313">
      <c r="A313" s="180" t="s">
        <v>211</v>
      </c>
      <c r="B313" s="180" t="s">
        <v>212</v>
      </c>
      <c r="C313" s="180" t="s">
        <v>18</v>
      </c>
      <c r="D313" s="180" t="n">
        <v>0</v>
      </c>
      <c r="E313" s="180" t="n">
        <v>9453.7934649</v>
      </c>
      <c r="F313" s="180" t="n">
        <v>0</v>
      </c>
      <c r="G313" s="180" t="n">
        <v>100</v>
      </c>
    </row>
    <row r="314">
      <c r="A314" s="180" t="s">
        <v>211</v>
      </c>
      <c r="B314" s="180" t="s">
        <v>212</v>
      </c>
      <c r="C314" s="180" t="s">
        <v>19</v>
      </c>
      <c r="D314" s="180" t="n">
        <v>130.7086831</v>
      </c>
      <c r="E314" s="180" t="n">
        <v>112940.8933597</v>
      </c>
      <c r="F314" s="180" t="n">
        <v>0.115598152620606</v>
      </c>
      <c r="G314" s="180" t="n">
        <v>99.8844018473794</v>
      </c>
    </row>
    <row r="315">
      <c r="A315" s="180" t="s">
        <v>213</v>
      </c>
      <c r="B315" s="180" t="s">
        <v>214</v>
      </c>
      <c r="C315" s="180" t="s">
        <v>18</v>
      </c>
      <c r="D315" s="180" t="n">
        <v>109.6422998</v>
      </c>
      <c r="E315" s="180" t="n">
        <v>4717.1570731</v>
      </c>
      <c r="F315" s="180" t="n">
        <v>2.2715321547356</v>
      </c>
      <c r="G315" s="180" t="n">
        <v>97.7284678452644</v>
      </c>
    </row>
    <row r="316">
      <c r="A316" s="180" t="s">
        <v>213</v>
      </c>
      <c r="B316" s="180" t="s">
        <v>214</v>
      </c>
      <c r="C316" s="180" t="s">
        <v>19</v>
      </c>
      <c r="D316" s="180" t="n">
        <v>356.5022208</v>
      </c>
      <c r="E316" s="180" t="n">
        <v>117692.9024249</v>
      </c>
      <c r="F316" s="180" t="n">
        <v>0.301994086179397</v>
      </c>
      <c r="G316" s="180" t="n">
        <v>99.6980059138206</v>
      </c>
    </row>
    <row r="317">
      <c r="A317" s="180" t="s">
        <v>215</v>
      </c>
      <c r="B317" s="180" t="s">
        <v>216</v>
      </c>
      <c r="C317" s="180" t="s">
        <v>18</v>
      </c>
      <c r="D317" s="180" t="n">
        <v>11.7995892</v>
      </c>
      <c r="E317" s="180" t="n">
        <v>1832.0929016</v>
      </c>
      <c r="F317" s="180" t="n">
        <v>0.639928263652756</v>
      </c>
      <c r="G317" s="180" t="n">
        <v>99.3600717363473</v>
      </c>
    </row>
    <row r="318">
      <c r="A318" s="180" t="s">
        <v>215</v>
      </c>
      <c r="B318" s="180" t="s">
        <v>216</v>
      </c>
      <c r="C318" s="180" t="s">
        <v>19</v>
      </c>
      <c r="D318" s="180" t="n">
        <v>46.5021897</v>
      </c>
      <c r="E318" s="180" t="n">
        <v>27878.6471603</v>
      </c>
      <c r="F318" s="180" t="n">
        <v>0.166524408221294</v>
      </c>
      <c r="G318" s="180" t="n">
        <v>99.8334755917787</v>
      </c>
    </row>
    <row r="319">
      <c r="A319" s="180" t="s">
        <v>217</v>
      </c>
      <c r="B319" s="180" t="s">
        <v>218</v>
      </c>
      <c r="C319" s="180" t="s">
        <v>18</v>
      </c>
      <c r="D319" s="180" t="n">
        <v>0</v>
      </c>
      <c r="E319" s="180" t="n">
        <v>1445.126802</v>
      </c>
      <c r="F319" s="180" t="n">
        <v>0</v>
      </c>
      <c r="G319" s="180" t="n">
        <v>100</v>
      </c>
    </row>
    <row r="320">
      <c r="A320" s="180" t="s">
        <v>217</v>
      </c>
      <c r="B320" s="180" t="s">
        <v>218</v>
      </c>
      <c r="C320" s="180" t="s">
        <v>19</v>
      </c>
      <c r="D320" s="180" t="n">
        <v>99.1819554</v>
      </c>
      <c r="E320" s="180" t="n">
        <v>54368.3164334</v>
      </c>
      <c r="F320" s="180" t="n">
        <v>0.18209383271473</v>
      </c>
      <c r="G320" s="180" t="n">
        <v>99.8179061672853</v>
      </c>
    </row>
    <row r="321">
      <c r="A321" s="180" t="s">
        <v>219</v>
      </c>
      <c r="B321" s="180" t="s">
        <v>220</v>
      </c>
      <c r="C321" s="180" t="s">
        <v>18</v>
      </c>
      <c r="D321" s="180" t="n">
        <v>0</v>
      </c>
      <c r="E321" s="180" t="n">
        <v>526.5436799</v>
      </c>
      <c r="F321" s="180" t="n">
        <v>0</v>
      </c>
      <c r="G321" s="180" t="n">
        <v>100</v>
      </c>
    </row>
    <row r="322">
      <c r="A322" s="180" t="s">
        <v>219</v>
      </c>
      <c r="B322" s="180" t="s">
        <v>220</v>
      </c>
      <c r="C322" s="180" t="s">
        <v>19</v>
      </c>
      <c r="D322" s="180" t="n">
        <v>0</v>
      </c>
      <c r="E322" s="180" t="n">
        <v>25869.692026</v>
      </c>
      <c r="F322" s="180" t="n">
        <v>0</v>
      </c>
      <c r="G322" s="180" t="n">
        <v>100</v>
      </c>
    </row>
    <row r="323">
      <c r="A323" s="180" t="s">
        <v>221</v>
      </c>
      <c r="B323" s="180" t="s">
        <v>222</v>
      </c>
      <c r="C323" s="180" t="s">
        <v>18</v>
      </c>
      <c r="D323" s="180" t="n">
        <v>0</v>
      </c>
      <c r="E323" s="180" t="n">
        <v>5583.5790685</v>
      </c>
      <c r="F323" s="180" t="n">
        <v>0</v>
      </c>
      <c r="G323" s="180" t="n">
        <v>100</v>
      </c>
    </row>
    <row r="324">
      <c r="A324" s="180" t="s">
        <v>221</v>
      </c>
      <c r="B324" s="180" t="s">
        <v>222</v>
      </c>
      <c r="C324" s="180" t="s">
        <v>19</v>
      </c>
      <c r="D324" s="180" t="n">
        <v>0</v>
      </c>
      <c r="E324" s="180" t="n">
        <v>109876.8251571</v>
      </c>
      <c r="F324" s="180" t="n">
        <v>0</v>
      </c>
      <c r="G324" s="180" t="n">
        <v>100</v>
      </c>
    </row>
    <row r="325">
      <c r="A325" s="180" t="s">
        <v>223</v>
      </c>
      <c r="B325" s="180" t="s">
        <v>224</v>
      </c>
      <c r="C325" s="180" t="s">
        <v>18</v>
      </c>
      <c r="D325" s="180" t="n">
        <v>0</v>
      </c>
      <c r="E325" s="180" t="n">
        <v>5665.5374624</v>
      </c>
      <c r="F325" s="180" t="n">
        <v>0</v>
      </c>
      <c r="G325" s="180" t="n">
        <v>100</v>
      </c>
    </row>
    <row r="326">
      <c r="A326" s="180" t="s">
        <v>223</v>
      </c>
      <c r="B326" s="180" t="s">
        <v>224</v>
      </c>
      <c r="C326" s="180" t="s">
        <v>19</v>
      </c>
      <c r="D326" s="180" t="n">
        <v>0</v>
      </c>
      <c r="E326" s="180" t="n">
        <v>42649.2271064</v>
      </c>
      <c r="F326" s="180" t="n">
        <v>0</v>
      </c>
      <c r="G326" s="180" t="n">
        <v>100</v>
      </c>
    </row>
    <row r="327">
      <c r="A327" s="180" t="s">
        <v>225</v>
      </c>
      <c r="B327" s="180" t="s">
        <v>226</v>
      </c>
      <c r="C327" s="180" t="s">
        <v>18</v>
      </c>
      <c r="D327" s="180" t="n">
        <v>55.985168</v>
      </c>
      <c r="E327" s="180" t="n">
        <v>3567.6695255</v>
      </c>
      <c r="F327" s="180" t="n">
        <v>1.54499180345259</v>
      </c>
      <c r="G327" s="180" t="n">
        <v>98.4550081965474</v>
      </c>
    </row>
    <row r="328">
      <c r="A328" s="180" t="s">
        <v>225</v>
      </c>
      <c r="B328" s="180" t="s">
        <v>226</v>
      </c>
      <c r="C328" s="180" t="s">
        <v>19</v>
      </c>
      <c r="D328" s="180" t="n">
        <v>93.6017574</v>
      </c>
      <c r="E328" s="180" t="n">
        <v>51189.0301982</v>
      </c>
      <c r="F328" s="180" t="n">
        <v>0.182521360216144</v>
      </c>
      <c r="G328" s="180" t="n">
        <v>99.8174786397839</v>
      </c>
    </row>
    <row r="329">
      <c r="A329" s="180" t="s">
        <v>227</v>
      </c>
      <c r="B329" s="180" t="s">
        <v>228</v>
      </c>
      <c r="C329" s="180" t="s">
        <v>18</v>
      </c>
      <c r="D329" s="180" t="n">
        <v>0</v>
      </c>
      <c r="E329" s="180" t="n">
        <v>14619.9877915</v>
      </c>
      <c r="F329" s="180" t="n">
        <v>0</v>
      </c>
      <c r="G329" s="180" t="n">
        <v>100</v>
      </c>
    </row>
    <row r="330">
      <c r="A330" s="180" t="s">
        <v>227</v>
      </c>
      <c r="B330" s="180" t="s">
        <v>228</v>
      </c>
      <c r="C330" s="180" t="s">
        <v>19</v>
      </c>
      <c r="D330" s="180" t="n">
        <v>183.4956035</v>
      </c>
      <c r="E330" s="180" t="n">
        <v>103763.8458377</v>
      </c>
      <c r="F330" s="180" t="n">
        <v>0.176527461843551</v>
      </c>
      <c r="G330" s="180" t="n">
        <v>99.8234725381565</v>
      </c>
    </row>
    <row r="331">
      <c r="A331" s="180" t="s">
        <v>229</v>
      </c>
      <c r="B331" s="180" t="s">
        <v>230</v>
      </c>
      <c r="C331" s="180" t="s">
        <v>18</v>
      </c>
      <c r="D331" s="180" t="n">
        <v>0</v>
      </c>
      <c r="E331" s="180" t="n">
        <v>720.5720149</v>
      </c>
      <c r="F331" s="180" t="n">
        <v>0</v>
      </c>
      <c r="G331" s="180" t="n">
        <v>100</v>
      </c>
    </row>
    <row r="332">
      <c r="A332" s="180" t="s">
        <v>229</v>
      </c>
      <c r="B332" s="180" t="s">
        <v>230</v>
      </c>
      <c r="C332" s="180" t="s">
        <v>19</v>
      </c>
      <c r="D332" s="180" t="n">
        <v>9.0558202</v>
      </c>
      <c r="E332" s="180" t="n">
        <v>27099.766902</v>
      </c>
      <c r="F332" s="180" t="n">
        <v>0.0334054351706834</v>
      </c>
      <c r="G332" s="180" t="n">
        <v>99.9665945648293</v>
      </c>
    </row>
    <row r="333">
      <c r="A333" s="180" t="s">
        <v>231</v>
      </c>
      <c r="B333" s="180" t="s">
        <v>232</v>
      </c>
      <c r="C333" s="180" t="s">
        <v>18</v>
      </c>
      <c r="D333" s="180" t="n">
        <v>0</v>
      </c>
      <c r="E333" s="180" t="n">
        <v>16464.898157</v>
      </c>
      <c r="F333" s="180" t="n">
        <v>0</v>
      </c>
      <c r="G333" s="180" t="n">
        <v>100</v>
      </c>
    </row>
    <row r="334">
      <c r="A334" s="180" t="s">
        <v>231</v>
      </c>
      <c r="B334" s="180" t="s">
        <v>232</v>
      </c>
      <c r="C334" s="180" t="s">
        <v>19</v>
      </c>
      <c r="D334" s="180" t="n">
        <v>532.31722</v>
      </c>
      <c r="E334" s="180" t="n">
        <v>154829.0709409</v>
      </c>
      <c r="F334" s="180" t="n">
        <v>0.34263160641221</v>
      </c>
      <c r="G334" s="180" t="n">
        <v>99.6573683935878</v>
      </c>
    </row>
    <row r="335">
      <c r="A335" s="180" t="s">
        <v>233</v>
      </c>
      <c r="B335" s="180" t="s">
        <v>234</v>
      </c>
      <c r="C335" s="180" t="s">
        <v>18</v>
      </c>
      <c r="D335" s="180" t="n">
        <v>0</v>
      </c>
      <c r="E335" s="180" t="n">
        <v>14609.5211633</v>
      </c>
      <c r="F335" s="180" t="n">
        <v>0</v>
      </c>
      <c r="G335" s="180" t="n">
        <v>100</v>
      </c>
    </row>
    <row r="336">
      <c r="A336" s="180" t="s">
        <v>233</v>
      </c>
      <c r="B336" s="180" t="s">
        <v>234</v>
      </c>
      <c r="C336" s="180" t="s">
        <v>19</v>
      </c>
      <c r="D336" s="180" t="n">
        <v>287.8634808</v>
      </c>
      <c r="E336" s="180" t="n">
        <v>189493.3765178</v>
      </c>
      <c r="F336" s="180" t="n">
        <v>0.151681736720723</v>
      </c>
      <c r="G336" s="180" t="n">
        <v>99.8483182632793</v>
      </c>
    </row>
    <row r="337">
      <c r="A337" s="180" t="s">
        <v>235</v>
      </c>
      <c r="B337" s="180" t="s">
        <v>236</v>
      </c>
      <c r="C337" s="180" t="s">
        <v>18</v>
      </c>
      <c r="D337" s="180" t="n">
        <v>48.3945115</v>
      </c>
      <c r="E337" s="180" t="n">
        <v>9033.0398568</v>
      </c>
      <c r="F337" s="180" t="n">
        <v>0.532895020074447</v>
      </c>
      <c r="G337" s="180" t="n">
        <v>99.4671049799256</v>
      </c>
    </row>
    <row r="338">
      <c r="A338" s="180" t="s">
        <v>235</v>
      </c>
      <c r="B338" s="180" t="s">
        <v>236</v>
      </c>
      <c r="C338" s="180" t="s">
        <v>19</v>
      </c>
      <c r="D338" s="180" t="n">
        <v>893.9617266</v>
      </c>
      <c r="E338" s="180" t="n">
        <v>111582.6154069</v>
      </c>
      <c r="F338" s="180" t="n">
        <v>0.794798125425656</v>
      </c>
      <c r="G338" s="180" t="n">
        <v>99.2052018745744</v>
      </c>
    </row>
    <row r="339">
      <c r="A339" s="180" t="s">
        <v>237</v>
      </c>
      <c r="B339" s="180" t="s">
        <v>238</v>
      </c>
      <c r="C339" s="180" t="s">
        <v>18</v>
      </c>
      <c r="D339" s="180" t="n">
        <v>81.4137336</v>
      </c>
      <c r="E339" s="180" t="n">
        <v>7044.135765</v>
      </c>
      <c r="F339" s="180" t="n">
        <v>1.1425607753619</v>
      </c>
      <c r="G339" s="180" t="n">
        <v>98.8574392246381</v>
      </c>
    </row>
    <row r="340">
      <c r="A340" s="180" t="s">
        <v>237</v>
      </c>
      <c r="B340" s="180" t="s">
        <v>238</v>
      </c>
      <c r="C340" s="180" t="s">
        <v>19</v>
      </c>
      <c r="D340" s="180" t="n">
        <v>83.8434562</v>
      </c>
      <c r="E340" s="180" t="n">
        <v>87813.5309462</v>
      </c>
      <c r="F340" s="180" t="n">
        <v>0.0953878961345979</v>
      </c>
      <c r="G340" s="180" t="n">
        <v>99.9046121038654</v>
      </c>
    </row>
    <row r="341">
      <c r="A341" s="180" t="s">
        <v>239</v>
      </c>
      <c r="B341" s="180" t="s">
        <v>240</v>
      </c>
      <c r="C341" s="180" t="s">
        <v>18</v>
      </c>
      <c r="D341" s="180" t="n">
        <v>10.1692033</v>
      </c>
      <c r="E341" s="180" t="n">
        <v>1653.9573356</v>
      </c>
      <c r="F341" s="180" t="n">
        <v>0.611083536154764</v>
      </c>
      <c r="G341" s="180" t="n">
        <v>99.3889164638452</v>
      </c>
    </row>
    <row r="342">
      <c r="A342" s="180" t="s">
        <v>239</v>
      </c>
      <c r="B342" s="180" t="s">
        <v>240</v>
      </c>
      <c r="C342" s="180" t="s">
        <v>19</v>
      </c>
      <c r="D342" s="180" t="n">
        <v>43.0968519</v>
      </c>
      <c r="E342" s="180" t="n">
        <v>12957.7438327</v>
      </c>
      <c r="F342" s="180" t="n">
        <v>0.331492808392383</v>
      </c>
      <c r="G342" s="180" t="n">
        <v>99.6685071916076</v>
      </c>
    </row>
    <row r="343">
      <c r="A343" s="180" t="s">
        <v>241</v>
      </c>
      <c r="B343" s="180" t="s">
        <v>242</v>
      </c>
      <c r="C343" s="180" t="s">
        <v>18</v>
      </c>
      <c r="D343" s="180" t="n">
        <v>0</v>
      </c>
      <c r="E343" s="180" t="n">
        <v>782.3950754</v>
      </c>
      <c r="F343" s="180" t="n">
        <v>0</v>
      </c>
      <c r="G343" s="180" t="n">
        <v>100</v>
      </c>
    </row>
    <row r="344">
      <c r="A344" s="180" t="s">
        <v>241</v>
      </c>
      <c r="B344" s="180" t="s">
        <v>242</v>
      </c>
      <c r="C344" s="180" t="s">
        <v>19</v>
      </c>
      <c r="D344" s="180" t="n">
        <v>3.5221358</v>
      </c>
      <c r="E344" s="180" t="n">
        <v>10533.7306118</v>
      </c>
      <c r="F344" s="180" t="n">
        <v>0.0334255605741469</v>
      </c>
      <c r="G344" s="180" t="n">
        <v>99.9665744394259</v>
      </c>
    </row>
    <row r="345">
      <c r="A345" s="180" t="s">
        <v>243</v>
      </c>
      <c r="B345" s="180" t="s">
        <v>244</v>
      </c>
      <c r="C345" s="180" t="s">
        <v>18</v>
      </c>
      <c r="D345" s="180" t="n">
        <v>0</v>
      </c>
      <c r="E345" s="180" t="n">
        <v>911.4628564</v>
      </c>
      <c r="F345" s="180" t="n">
        <v>0</v>
      </c>
      <c r="G345" s="180" t="n">
        <v>100</v>
      </c>
    </row>
    <row r="346">
      <c r="A346" s="180" t="s">
        <v>243</v>
      </c>
      <c r="B346" s="180" t="s">
        <v>244</v>
      </c>
      <c r="C346" s="180" t="s">
        <v>19</v>
      </c>
      <c r="D346" s="180" t="n">
        <v>34.4691449</v>
      </c>
      <c r="E346" s="180" t="n">
        <v>15676.5657853</v>
      </c>
      <c r="F346" s="180" t="n">
        <v>0.219394489625523</v>
      </c>
      <c r="G346" s="180" t="n">
        <v>99.7806055103745</v>
      </c>
    </row>
    <row r="347">
      <c r="A347" s="180" t="s">
        <v>245</v>
      </c>
      <c r="B347" s="180" t="s">
        <v>246</v>
      </c>
      <c r="C347" s="180" t="s">
        <v>18</v>
      </c>
      <c r="D347" s="180" t="n">
        <v>0</v>
      </c>
      <c r="E347" s="180" t="n">
        <v>1564.3684935</v>
      </c>
      <c r="F347" s="180" t="n">
        <v>0</v>
      </c>
      <c r="G347" s="180" t="n">
        <v>100</v>
      </c>
    </row>
    <row r="348">
      <c r="A348" s="180" t="s">
        <v>245</v>
      </c>
      <c r="B348" s="180" t="s">
        <v>246</v>
      </c>
      <c r="C348" s="180" t="s">
        <v>19</v>
      </c>
      <c r="D348" s="180" t="n">
        <v>38.1608983</v>
      </c>
      <c r="E348" s="180" t="n">
        <v>16443.6432767</v>
      </c>
      <c r="F348" s="180" t="n">
        <v>0.231533501398369</v>
      </c>
      <c r="G348" s="180" t="n">
        <v>99.7684664986016</v>
      </c>
    </row>
    <row r="349">
      <c r="A349" s="180" t="s">
        <v>247</v>
      </c>
      <c r="B349" s="180" t="s">
        <v>248</v>
      </c>
      <c r="C349" s="180" t="s">
        <v>18</v>
      </c>
      <c r="D349" s="180" t="n">
        <v>0</v>
      </c>
      <c r="E349" s="180" t="n">
        <v>5545.2715576</v>
      </c>
      <c r="F349" s="180" t="n">
        <v>0</v>
      </c>
      <c r="G349" s="180" t="n">
        <v>100</v>
      </c>
    </row>
    <row r="350">
      <c r="A350" s="180" t="s">
        <v>247</v>
      </c>
      <c r="B350" s="180" t="s">
        <v>248</v>
      </c>
      <c r="C350" s="180" t="s">
        <v>19</v>
      </c>
      <c r="D350" s="180" t="n">
        <v>55.9462206</v>
      </c>
      <c r="E350" s="180" t="n">
        <v>33472.4831463</v>
      </c>
      <c r="F350" s="180" t="n">
        <v>0.166862038146145</v>
      </c>
      <c r="G350" s="180" t="n">
        <v>99.8331379618538</v>
      </c>
    </row>
    <row r="351">
      <c r="A351" s="180" t="s">
        <v>249</v>
      </c>
      <c r="B351" s="180" t="s">
        <v>250</v>
      </c>
      <c r="C351" s="180" t="s">
        <v>18</v>
      </c>
      <c r="D351" s="180" t="n">
        <v>0</v>
      </c>
      <c r="E351" s="180" t="n">
        <v>731.4329729</v>
      </c>
      <c r="F351" s="180" t="n">
        <v>0</v>
      </c>
      <c r="G351" s="180" t="n">
        <v>100</v>
      </c>
    </row>
    <row r="352">
      <c r="A352" s="180" t="s">
        <v>249</v>
      </c>
      <c r="B352" s="180" t="s">
        <v>250</v>
      </c>
      <c r="C352" s="180" t="s">
        <v>19</v>
      </c>
      <c r="D352" s="180" t="n">
        <v>100.4038614</v>
      </c>
      <c r="E352" s="180" t="n">
        <v>38472.9970684</v>
      </c>
      <c r="F352" s="180" t="n">
        <v>0.260292997194429</v>
      </c>
      <c r="G352" s="180" t="n">
        <v>99.7397070028056</v>
      </c>
    </row>
    <row r="353">
      <c r="A353" s="180" t="s">
        <v>251</v>
      </c>
      <c r="B353" s="180" t="s">
        <v>252</v>
      </c>
      <c r="C353" s="180" t="s">
        <v>18</v>
      </c>
      <c r="D353" s="180" t="n">
        <v>0</v>
      </c>
      <c r="E353" s="180" t="n">
        <v>366.4370822</v>
      </c>
      <c r="F353" s="180" t="n">
        <v>0</v>
      </c>
      <c r="G353" s="180" t="n">
        <v>100</v>
      </c>
    </row>
    <row r="354">
      <c r="A354" s="180" t="s">
        <v>251</v>
      </c>
      <c r="B354" s="180" t="s">
        <v>252</v>
      </c>
      <c r="C354" s="180" t="s">
        <v>19</v>
      </c>
      <c r="D354" s="180" t="n">
        <v>108.21912</v>
      </c>
      <c r="E354" s="180" t="n">
        <v>35624.1365635</v>
      </c>
      <c r="F354" s="180" t="n">
        <v>0.30286030106314</v>
      </c>
      <c r="G354" s="180" t="n">
        <v>99.6971396989369</v>
      </c>
    </row>
    <row r="355">
      <c r="A355" s="180" t="s">
        <v>253</v>
      </c>
      <c r="B355" s="180" t="s">
        <v>254</v>
      </c>
      <c r="C355" s="180" t="s">
        <v>18</v>
      </c>
      <c r="D355" s="180" t="n">
        <v>24.1669234</v>
      </c>
      <c r="E355" s="180" t="n">
        <v>84.5948575</v>
      </c>
      <c r="F355" s="180" t="n">
        <v>22.2200511981502</v>
      </c>
      <c r="G355" s="180" t="n">
        <v>77.7799488018497</v>
      </c>
    </row>
    <row r="356">
      <c r="A356" s="180" t="s">
        <v>253</v>
      </c>
      <c r="B356" s="180" t="s">
        <v>254</v>
      </c>
      <c r="C356" s="180" t="s">
        <v>19</v>
      </c>
      <c r="D356" s="180" t="n">
        <v>132.9707349</v>
      </c>
      <c r="E356" s="180" t="n">
        <v>27463.2340848</v>
      </c>
      <c r="F356" s="180" t="n">
        <v>0.481844281736439</v>
      </c>
      <c r="G356" s="180" t="n">
        <v>99.5181557182636</v>
      </c>
    </row>
    <row r="357">
      <c r="A357" s="180" t="s">
        <v>255</v>
      </c>
      <c r="B357" s="180" t="s">
        <v>256</v>
      </c>
      <c r="C357" s="180" t="s">
        <v>18</v>
      </c>
      <c r="D357" s="180" t="n">
        <v>0</v>
      </c>
      <c r="E357" s="180" t="n">
        <v>3355.4342006</v>
      </c>
      <c r="F357" s="180" t="n">
        <v>0</v>
      </c>
      <c r="G357" s="180" t="n">
        <v>100</v>
      </c>
    </row>
    <row r="358">
      <c r="A358" s="180" t="s">
        <v>255</v>
      </c>
      <c r="B358" s="180" t="s">
        <v>256</v>
      </c>
      <c r="C358" s="180" t="s">
        <v>19</v>
      </c>
      <c r="D358" s="180" t="n">
        <v>62.6665922</v>
      </c>
      <c r="E358" s="180" t="n">
        <v>31357.5463897</v>
      </c>
      <c r="F358" s="180" t="n">
        <v>0.199446745431356</v>
      </c>
      <c r="G358" s="180" t="n">
        <v>99.8005532545687</v>
      </c>
    </row>
    <row r="359">
      <c r="A359" s="180" t="s">
        <v>257</v>
      </c>
      <c r="B359" s="180" t="s">
        <v>258</v>
      </c>
      <c r="C359" s="180" t="s">
        <v>18</v>
      </c>
      <c r="D359" s="180" t="n">
        <v>0</v>
      </c>
      <c r="E359" s="180" t="n">
        <v>109.3620407</v>
      </c>
      <c r="F359" s="180" t="n">
        <v>0</v>
      </c>
      <c r="G359" s="180" t="n">
        <v>100</v>
      </c>
    </row>
    <row r="360">
      <c r="A360" s="180" t="s">
        <v>257</v>
      </c>
      <c r="B360" s="180" t="s">
        <v>258</v>
      </c>
      <c r="C360" s="180" t="s">
        <v>19</v>
      </c>
      <c r="D360" s="180" t="n">
        <v>90.8017274</v>
      </c>
      <c r="E360" s="180" t="n">
        <v>27300.2909394</v>
      </c>
      <c r="F360" s="180" t="n">
        <v>0.331500931724634</v>
      </c>
      <c r="G360" s="180" t="n">
        <v>99.6684990682754</v>
      </c>
    </row>
    <row r="361">
      <c r="A361" s="180" t="s">
        <v>259</v>
      </c>
      <c r="B361" s="180" t="s">
        <v>260</v>
      </c>
      <c r="C361" s="180" t="s">
        <v>18</v>
      </c>
      <c r="D361" s="180" t="n">
        <v>0</v>
      </c>
      <c r="E361" s="180" t="n">
        <v>40.2134193</v>
      </c>
      <c r="F361" s="180" t="n">
        <v>0</v>
      </c>
      <c r="G361" s="180" t="n">
        <v>100</v>
      </c>
    </row>
    <row r="362">
      <c r="A362" s="180" t="s">
        <v>259</v>
      </c>
      <c r="B362" s="180" t="s">
        <v>260</v>
      </c>
      <c r="C362" s="180" t="s">
        <v>19</v>
      </c>
      <c r="D362" s="180" t="n">
        <v>24.7371491</v>
      </c>
      <c r="E362" s="180" t="n">
        <v>23467.6475205</v>
      </c>
      <c r="F362" s="180" t="n">
        <v>0.105298586958738</v>
      </c>
      <c r="G362" s="180" t="n">
        <v>99.8947014130412</v>
      </c>
    </row>
    <row r="363">
      <c r="A363" s="180" t="s">
        <v>261</v>
      </c>
      <c r="B363" s="180" t="s">
        <v>262</v>
      </c>
      <c r="C363" s="180" t="s">
        <v>18</v>
      </c>
      <c r="D363" s="180" t="n">
        <v>0</v>
      </c>
      <c r="E363" s="180" t="n">
        <v>65.972811</v>
      </c>
      <c r="F363" s="180" t="n">
        <v>0</v>
      </c>
      <c r="G363" s="180" t="n">
        <v>100</v>
      </c>
    </row>
    <row r="364">
      <c r="A364" s="180" t="s">
        <v>261</v>
      </c>
      <c r="B364" s="180" t="s">
        <v>262</v>
      </c>
      <c r="C364" s="180" t="s">
        <v>19</v>
      </c>
      <c r="D364" s="180" t="n">
        <v>111.2451101</v>
      </c>
      <c r="E364" s="180" t="n">
        <v>42201.9345418</v>
      </c>
      <c r="F364" s="180" t="n">
        <v>0.262908887999403</v>
      </c>
      <c r="G364" s="180" t="n">
        <v>99.7370911120006</v>
      </c>
    </row>
    <row r="365">
      <c r="A365" s="180" t="s">
        <v>263</v>
      </c>
      <c r="B365" s="180" t="s">
        <v>264</v>
      </c>
      <c r="C365" s="180" t="s">
        <v>18</v>
      </c>
      <c r="D365" s="180" t="n">
        <v>0</v>
      </c>
      <c r="E365" s="180" t="n">
        <v>51.2065344</v>
      </c>
      <c r="F365" s="180" t="n">
        <v>0</v>
      </c>
      <c r="G365" s="180" t="n">
        <v>100</v>
      </c>
    </row>
    <row r="366">
      <c r="A366" s="180" t="s">
        <v>263</v>
      </c>
      <c r="B366" s="180" t="s">
        <v>264</v>
      </c>
      <c r="C366" s="180" t="s">
        <v>19</v>
      </c>
      <c r="D366" s="180" t="n">
        <v>156.5621111</v>
      </c>
      <c r="E366" s="180" t="n">
        <v>45688.7550775</v>
      </c>
      <c r="F366" s="180" t="n">
        <v>0.3415007697644</v>
      </c>
      <c r="G366" s="180" t="n">
        <v>99.6584992302356</v>
      </c>
    </row>
    <row r="367">
      <c r="A367" s="180" t="s">
        <v>265</v>
      </c>
      <c r="B367" s="180" t="s">
        <v>266</v>
      </c>
      <c r="C367" s="180" t="s">
        <v>18</v>
      </c>
      <c r="D367" s="180" t="n">
        <v>0</v>
      </c>
      <c r="E367" s="180" t="n">
        <v>86.0522356</v>
      </c>
      <c r="F367" s="180" t="n">
        <v>0</v>
      </c>
      <c r="G367" s="180" t="n">
        <v>100</v>
      </c>
    </row>
    <row r="368">
      <c r="A368" s="180" t="s">
        <v>265</v>
      </c>
      <c r="B368" s="180" t="s">
        <v>266</v>
      </c>
      <c r="C368" s="180" t="s">
        <v>19</v>
      </c>
      <c r="D368" s="180" t="n">
        <v>178.634048</v>
      </c>
      <c r="E368" s="180" t="n">
        <v>41134.8541927</v>
      </c>
      <c r="F368" s="180" t="n">
        <v>0.432386747299684</v>
      </c>
      <c r="G368" s="180" t="n">
        <v>99.5676132527003</v>
      </c>
    </row>
    <row r="369">
      <c r="A369" s="180" t="s">
        <v>267</v>
      </c>
      <c r="B369" s="180" t="s">
        <v>268</v>
      </c>
      <c r="C369" s="180" t="s">
        <v>18</v>
      </c>
      <c r="D369" s="180" t="n">
        <v>0</v>
      </c>
      <c r="E369" s="180" t="n">
        <v>77.0710359</v>
      </c>
      <c r="F369" s="180" t="n">
        <v>0</v>
      </c>
      <c r="G369" s="180" t="n">
        <v>100</v>
      </c>
    </row>
    <row r="370">
      <c r="A370" s="180" t="s">
        <v>267</v>
      </c>
      <c r="B370" s="180" t="s">
        <v>268</v>
      </c>
      <c r="C370" s="180" t="s">
        <v>19</v>
      </c>
      <c r="D370" s="180" t="n">
        <v>94.6200135</v>
      </c>
      <c r="E370" s="180" t="n">
        <v>10800.3856141</v>
      </c>
      <c r="F370" s="180" t="n">
        <v>0.868471451362098</v>
      </c>
      <c r="G370" s="180" t="n">
        <v>99.1315285486379</v>
      </c>
    </row>
    <row r="371">
      <c r="A371" s="180" t="s">
        <v>269</v>
      </c>
      <c r="B371" s="180" t="s">
        <v>270</v>
      </c>
      <c r="C371" s="180" t="s">
        <v>18</v>
      </c>
      <c r="D371" s="180" t="n">
        <v>174.5313272</v>
      </c>
      <c r="E371" s="180" t="n">
        <v>2692.044976</v>
      </c>
      <c r="F371" s="180" t="n">
        <v>6.0884940339864</v>
      </c>
      <c r="G371" s="180" t="n">
        <v>93.9115059660136</v>
      </c>
    </row>
    <row r="372">
      <c r="A372" s="180" t="s">
        <v>269</v>
      </c>
      <c r="B372" s="180" t="s">
        <v>270</v>
      </c>
      <c r="C372" s="180" t="s">
        <v>19</v>
      </c>
      <c r="D372" s="180" t="n">
        <v>2534.7722691</v>
      </c>
      <c r="E372" s="180" t="n">
        <v>158339.3754751</v>
      </c>
      <c r="F372" s="180" t="n">
        <v>1.57562436515931</v>
      </c>
      <c r="G372" s="180" t="n">
        <v>98.4243756348407</v>
      </c>
    </row>
    <row r="373">
      <c r="A373" s="180" t="s">
        <v>271</v>
      </c>
      <c r="B373" s="180" t="s">
        <v>272</v>
      </c>
      <c r="C373" s="180" t="s">
        <v>18</v>
      </c>
      <c r="D373" s="180" t="n">
        <v>0</v>
      </c>
      <c r="E373" s="180" t="n">
        <v>88.9290759</v>
      </c>
      <c r="F373" s="180" t="n">
        <v>0</v>
      </c>
      <c r="G373" s="180" t="n">
        <v>100</v>
      </c>
    </row>
    <row r="374">
      <c r="A374" s="180" t="s">
        <v>271</v>
      </c>
      <c r="B374" s="180" t="s">
        <v>272</v>
      </c>
      <c r="C374" s="180" t="s">
        <v>19</v>
      </c>
      <c r="D374" s="180" t="n">
        <v>217.8433547</v>
      </c>
      <c r="E374" s="180" t="n">
        <v>90518.5414248</v>
      </c>
      <c r="F374" s="180" t="n">
        <v>0.240083793540358</v>
      </c>
      <c r="G374" s="180" t="n">
        <v>99.7599162064596</v>
      </c>
    </row>
    <row r="375">
      <c r="A375" s="180" t="s">
        <v>273</v>
      </c>
      <c r="B375" s="180" t="s">
        <v>274</v>
      </c>
      <c r="C375" s="180" t="s">
        <v>18</v>
      </c>
      <c r="D375" s="180" t="n">
        <v>0</v>
      </c>
      <c r="E375" s="180" t="n">
        <v>509.9508253</v>
      </c>
      <c r="F375" s="180" t="n">
        <v>0</v>
      </c>
      <c r="G375" s="180" t="n">
        <v>100</v>
      </c>
    </row>
    <row r="376">
      <c r="A376" s="180" t="s">
        <v>273</v>
      </c>
      <c r="B376" s="180" t="s">
        <v>274</v>
      </c>
      <c r="C376" s="180" t="s">
        <v>19</v>
      </c>
      <c r="D376" s="180" t="n">
        <v>10.5901354</v>
      </c>
      <c r="E376" s="180" t="n">
        <v>33883.9919747</v>
      </c>
      <c r="F376" s="180" t="n">
        <v>0.0312443309246298</v>
      </c>
      <c r="G376" s="180" t="n">
        <v>99.9687556690754</v>
      </c>
    </row>
    <row r="377">
      <c r="A377" s="180" t="s">
        <v>275</v>
      </c>
      <c r="B377" s="180" t="s">
        <v>276</v>
      </c>
      <c r="C377" s="180" t="s">
        <v>18</v>
      </c>
      <c r="D377" s="180" t="n">
        <v>0</v>
      </c>
      <c r="E377" s="180" t="n">
        <v>555.0424016</v>
      </c>
      <c r="F377" s="180" t="n">
        <v>0</v>
      </c>
      <c r="G377" s="180" t="n">
        <v>100</v>
      </c>
    </row>
    <row r="378">
      <c r="A378" s="180" t="s">
        <v>275</v>
      </c>
      <c r="B378" s="180" t="s">
        <v>276</v>
      </c>
      <c r="C378" s="180" t="s">
        <v>19</v>
      </c>
      <c r="D378" s="180" t="n">
        <v>177.3449579</v>
      </c>
      <c r="E378" s="180" t="n">
        <v>52704.0718103</v>
      </c>
      <c r="F378" s="180" t="n">
        <v>0.335363476885221</v>
      </c>
      <c r="G378" s="180" t="n">
        <v>99.6646365231148</v>
      </c>
    </row>
    <row r="379">
      <c r="A379" s="180" t="s">
        <v>277</v>
      </c>
      <c r="B379" s="180" t="s">
        <v>278</v>
      </c>
      <c r="C379" s="180" t="s">
        <v>18</v>
      </c>
      <c r="D379" s="180" t="n">
        <v>0</v>
      </c>
      <c r="E379" s="180" t="n">
        <v>1211.6283404</v>
      </c>
      <c r="F379" s="180" t="n">
        <v>0</v>
      </c>
      <c r="G379" s="180" t="n">
        <v>100</v>
      </c>
    </row>
    <row r="380">
      <c r="A380" s="180" t="s">
        <v>277</v>
      </c>
      <c r="B380" s="180" t="s">
        <v>278</v>
      </c>
      <c r="C380" s="180" t="s">
        <v>19</v>
      </c>
      <c r="D380" s="180" t="n">
        <v>46.1830718</v>
      </c>
      <c r="E380" s="180" t="n">
        <v>65356.8869448</v>
      </c>
      <c r="F380" s="180" t="n">
        <v>0.0706130030108346</v>
      </c>
      <c r="G380" s="180" t="n">
        <v>99.9293869969892</v>
      </c>
    </row>
    <row r="381">
      <c r="A381" s="180" t="s">
        <v>279</v>
      </c>
      <c r="B381" s="180" t="s">
        <v>280</v>
      </c>
      <c r="C381" s="180" t="s">
        <v>18</v>
      </c>
      <c r="D381" s="180" t="n">
        <v>0</v>
      </c>
      <c r="E381" s="180" t="n">
        <v>111.3404262</v>
      </c>
      <c r="F381" s="180" t="n">
        <v>0</v>
      </c>
      <c r="G381" s="180" t="n">
        <v>100</v>
      </c>
    </row>
    <row r="382">
      <c r="A382" s="180" t="s">
        <v>279</v>
      </c>
      <c r="B382" s="180" t="s">
        <v>280</v>
      </c>
      <c r="C382" s="180" t="s">
        <v>19</v>
      </c>
      <c r="D382" s="180" t="n">
        <v>0</v>
      </c>
      <c r="E382" s="180" t="n">
        <v>41760.068892</v>
      </c>
      <c r="F382" s="180" t="n">
        <v>0</v>
      </c>
      <c r="G382" s="180" t="n">
        <v>100</v>
      </c>
    </row>
    <row r="383">
      <c r="A383" s="180" t="s">
        <v>281</v>
      </c>
      <c r="B383" s="180" t="s">
        <v>282</v>
      </c>
      <c r="C383" s="180" t="s">
        <v>18</v>
      </c>
      <c r="D383" s="180" t="n">
        <v>8.2630211</v>
      </c>
      <c r="E383" s="180" t="n">
        <v>819.7358983</v>
      </c>
      <c r="F383" s="180" t="n">
        <v>0.997950710610553</v>
      </c>
      <c r="G383" s="180" t="n">
        <v>99.0020492893894</v>
      </c>
    </row>
    <row r="384">
      <c r="A384" s="180" t="s">
        <v>281</v>
      </c>
      <c r="B384" s="180" t="s">
        <v>282</v>
      </c>
      <c r="C384" s="180" t="s">
        <v>19</v>
      </c>
      <c r="D384" s="180" t="n">
        <v>26.0078582</v>
      </c>
      <c r="E384" s="180" t="n">
        <v>16443.7235385</v>
      </c>
      <c r="F384" s="180" t="n">
        <v>0.157913068364983</v>
      </c>
      <c r="G384" s="180" t="n">
        <v>99.842086931635</v>
      </c>
    </row>
    <row r="385">
      <c r="A385" s="180" t="s">
        <v>283</v>
      </c>
      <c r="B385" s="180" t="s">
        <v>284</v>
      </c>
      <c r="C385" s="180" t="s">
        <v>18</v>
      </c>
      <c r="D385" s="180" t="n">
        <v>117.4744932</v>
      </c>
      <c r="E385" s="180" t="n">
        <v>750.0742799</v>
      </c>
      <c r="F385" s="180" t="n">
        <v>13.5409670144804</v>
      </c>
      <c r="G385" s="180" t="n">
        <v>86.4590329855196</v>
      </c>
    </row>
    <row r="386">
      <c r="A386" s="180" t="s">
        <v>283</v>
      </c>
      <c r="B386" s="180" t="s">
        <v>284</v>
      </c>
      <c r="C386" s="180" t="s">
        <v>19</v>
      </c>
      <c r="D386" s="180" t="n">
        <v>3198.8780821</v>
      </c>
      <c r="E386" s="180" t="n">
        <v>60100.5300011</v>
      </c>
      <c r="F386" s="180" t="n">
        <v>5.05356713272173</v>
      </c>
      <c r="G386" s="180" t="n">
        <v>94.9464328672783</v>
      </c>
    </row>
    <row r="387">
      <c r="A387" s="180" t="s">
        <v>285</v>
      </c>
      <c r="B387" s="180" t="s">
        <v>286</v>
      </c>
      <c r="C387" s="180" t="s">
        <v>18</v>
      </c>
      <c r="D387" s="180" t="n">
        <v>0</v>
      </c>
      <c r="E387" s="180" t="n">
        <v>14063.3526944</v>
      </c>
      <c r="F387" s="180" t="n">
        <v>0</v>
      </c>
      <c r="G387" s="180" t="n">
        <v>100</v>
      </c>
    </row>
    <row r="388">
      <c r="A388" s="180" t="s">
        <v>285</v>
      </c>
      <c r="B388" s="180" t="s">
        <v>286</v>
      </c>
      <c r="C388" s="180" t="s">
        <v>19</v>
      </c>
      <c r="D388" s="180" t="n">
        <v>36.4544422</v>
      </c>
      <c r="E388" s="180" t="n">
        <v>52814.9912239</v>
      </c>
      <c r="F388" s="180" t="n">
        <v>0.0689752981031182</v>
      </c>
      <c r="G388" s="180" t="n">
        <v>99.9310247018969</v>
      </c>
    </row>
    <row r="389">
      <c r="A389" s="180" t="s">
        <v>287</v>
      </c>
      <c r="B389" s="180" t="s">
        <v>288</v>
      </c>
      <c r="C389" s="180" t="s">
        <v>18</v>
      </c>
      <c r="D389" s="180" t="n">
        <v>0</v>
      </c>
      <c r="E389" s="180" t="n">
        <v>5979.1172082</v>
      </c>
      <c r="F389" s="180" t="n">
        <v>0</v>
      </c>
      <c r="G389" s="180" t="n">
        <v>100</v>
      </c>
    </row>
    <row r="390">
      <c r="A390" s="180" t="s">
        <v>287</v>
      </c>
      <c r="B390" s="180" t="s">
        <v>288</v>
      </c>
      <c r="C390" s="180" t="s">
        <v>19</v>
      </c>
      <c r="D390" s="180" t="n">
        <v>0</v>
      </c>
      <c r="E390" s="180" t="n">
        <v>42154.5283408</v>
      </c>
      <c r="F390" s="180" t="n">
        <v>0</v>
      </c>
      <c r="G390" s="180" t="n">
        <v>100</v>
      </c>
    </row>
    <row r="391">
      <c r="A391" s="180" t="s">
        <v>289</v>
      </c>
      <c r="B391" s="180" t="s">
        <v>290</v>
      </c>
      <c r="C391" s="180" t="s">
        <v>18</v>
      </c>
      <c r="D391" s="180" t="n">
        <v>6.060579</v>
      </c>
      <c r="E391" s="180" t="n">
        <v>193.6041559</v>
      </c>
      <c r="F391" s="180" t="n">
        <v>3.03537778117672</v>
      </c>
      <c r="G391" s="180" t="n">
        <v>96.9646222188233</v>
      </c>
    </row>
    <row r="392">
      <c r="A392" s="180" t="s">
        <v>289</v>
      </c>
      <c r="B392" s="180" t="s">
        <v>290</v>
      </c>
      <c r="C392" s="180" t="s">
        <v>19</v>
      </c>
      <c r="D392" s="180" t="n">
        <v>334.7335798</v>
      </c>
      <c r="E392" s="180" t="n">
        <v>16903.7927735</v>
      </c>
      <c r="F392" s="180" t="n">
        <v>1.94177607145591</v>
      </c>
      <c r="G392" s="180" t="n">
        <v>98.0582239285441</v>
      </c>
    </row>
    <row r="393">
      <c r="A393" s="180" t="s">
        <v>291</v>
      </c>
      <c r="B393" s="180" t="s">
        <v>292</v>
      </c>
      <c r="C393" s="180" t="s">
        <v>18</v>
      </c>
      <c r="D393" s="180" t="n">
        <v>13.1543544</v>
      </c>
      <c r="E393" s="180" t="n">
        <v>761.1634011</v>
      </c>
      <c r="F393" s="180" t="n">
        <v>1.69883155933908</v>
      </c>
      <c r="G393" s="180" t="n">
        <v>98.3011684406609</v>
      </c>
    </row>
    <row r="394">
      <c r="A394" s="180" t="s">
        <v>291</v>
      </c>
      <c r="B394" s="180" t="s">
        <v>292</v>
      </c>
      <c r="C394" s="180" t="s">
        <v>19</v>
      </c>
      <c r="D394" s="180" t="n">
        <v>76.549032</v>
      </c>
      <c r="E394" s="180" t="n">
        <v>24935.064711</v>
      </c>
      <c r="F394" s="180" t="n">
        <v>0.306053950722887</v>
      </c>
      <c r="G394" s="180" t="n">
        <v>99.6939460492771</v>
      </c>
    </row>
    <row r="395">
      <c r="A395" s="180" t="s">
        <v>293</v>
      </c>
      <c r="B395" s="180" t="s">
        <v>294</v>
      </c>
      <c r="C395" s="180" t="s">
        <v>18</v>
      </c>
      <c r="D395" s="180" t="n">
        <v>64.1372558</v>
      </c>
      <c r="E395" s="180" t="n">
        <v>7099.1176988</v>
      </c>
      <c r="F395" s="180" t="n">
        <v>0.895364693934469</v>
      </c>
      <c r="G395" s="180" t="n">
        <v>99.1046353060655</v>
      </c>
    </row>
    <row r="396">
      <c r="A396" s="180" t="s">
        <v>293</v>
      </c>
      <c r="B396" s="180" t="s">
        <v>294</v>
      </c>
      <c r="C396" s="180" t="s">
        <v>19</v>
      </c>
      <c r="D396" s="180" t="n">
        <v>0</v>
      </c>
      <c r="E396" s="180" t="n">
        <v>42666.0170267</v>
      </c>
      <c r="F396" s="180" t="n">
        <v>0</v>
      </c>
      <c r="G396" s="180" t="n">
        <v>100</v>
      </c>
    </row>
    <row r="397">
      <c r="A397" s="180" t="s">
        <v>295</v>
      </c>
      <c r="B397" s="180" t="s">
        <v>296</v>
      </c>
      <c r="C397" s="180" t="s">
        <v>18</v>
      </c>
      <c r="D397" s="180" t="n">
        <v>0</v>
      </c>
      <c r="E397" s="180" t="n">
        <v>689.4619401</v>
      </c>
      <c r="F397" s="180" t="n">
        <v>0</v>
      </c>
      <c r="G397" s="180" t="n">
        <v>100</v>
      </c>
    </row>
    <row r="398">
      <c r="A398" s="180" t="s">
        <v>295</v>
      </c>
      <c r="B398" s="180" t="s">
        <v>296</v>
      </c>
      <c r="C398" s="180" t="s">
        <v>19</v>
      </c>
      <c r="D398" s="180" t="n">
        <v>138.4503974</v>
      </c>
      <c r="E398" s="180" t="n">
        <v>71046.5114036</v>
      </c>
      <c r="F398" s="180" t="n">
        <v>0.194493884518816</v>
      </c>
      <c r="G398" s="180" t="n">
        <v>99.8055061154812</v>
      </c>
    </row>
    <row r="399">
      <c r="A399" s="180" t="s">
        <v>297</v>
      </c>
      <c r="B399" s="180" t="s">
        <v>298</v>
      </c>
      <c r="C399" s="180" t="s">
        <v>18</v>
      </c>
      <c r="D399" s="180" t="n">
        <v>0</v>
      </c>
      <c r="E399" s="180" t="n">
        <v>380.1632032</v>
      </c>
      <c r="F399" s="180" t="n">
        <v>0</v>
      </c>
      <c r="G399" s="180" t="n">
        <v>100</v>
      </c>
    </row>
    <row r="400">
      <c r="A400" s="180" t="s">
        <v>297</v>
      </c>
      <c r="B400" s="180" t="s">
        <v>298</v>
      </c>
      <c r="C400" s="180" t="s">
        <v>19</v>
      </c>
      <c r="D400" s="180" t="n">
        <v>0</v>
      </c>
      <c r="E400" s="180" t="n">
        <v>70780.7143218</v>
      </c>
      <c r="F400" s="180" t="n">
        <v>0</v>
      </c>
      <c r="G400" s="180" t="n">
        <v>100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527</v>
      </c>
    </row>
    <row r="410">
      <c r="A410" s="5" t="s">
        <v>28</v>
      </c>
      <c r="B410" s="5" t="s">
        <v>73</v>
      </c>
      <c r="C410" s="5" t="s">
        <v>11</v>
      </c>
      <c r="D410" s="5" t="s">
        <v>13</v>
      </c>
      <c r="E410" s="5" t="s">
        <v>12</v>
      </c>
      <c r="F410" s="5" t="s">
        <v>15</v>
      </c>
      <c r="G410" s="5" t="s">
        <v>14</v>
      </c>
    </row>
    <row r="411">
      <c r="A411" s="181" t="s">
        <v>74</v>
      </c>
      <c r="B411" s="181" t="s">
        <v>75</v>
      </c>
      <c r="C411" s="181" t="s">
        <v>18</v>
      </c>
      <c r="D411" s="181" t="n">
        <v>29.5267496</v>
      </c>
      <c r="E411" s="181" t="n">
        <v>0</v>
      </c>
      <c r="F411" s="181" t="n">
        <v>100</v>
      </c>
      <c r="G411" s="181" t="n">
        <v>0</v>
      </c>
    </row>
    <row r="412">
      <c r="A412" s="181" t="s">
        <v>74</v>
      </c>
      <c r="B412" s="181" t="s">
        <v>75</v>
      </c>
      <c r="C412" s="181" t="s">
        <v>19</v>
      </c>
      <c r="D412" s="181" t="n">
        <v>401.8770071</v>
      </c>
      <c r="E412" s="181" t="n">
        <v>0</v>
      </c>
      <c r="F412" s="181" t="n">
        <v>100</v>
      </c>
      <c r="G412" s="181" t="n">
        <v>0</v>
      </c>
    </row>
    <row r="413">
      <c r="A413" s="181" t="s">
        <v>76</v>
      </c>
      <c r="B413" s="181" t="s">
        <v>77</v>
      </c>
      <c r="C413" s="181" t="s">
        <v>18</v>
      </c>
      <c r="D413" s="181" t="n">
        <v>132.482415</v>
      </c>
      <c r="E413" s="181" t="n">
        <v>0</v>
      </c>
      <c r="F413" s="181" t="n">
        <v>100</v>
      </c>
      <c r="G413" s="181" t="n">
        <v>0</v>
      </c>
    </row>
    <row r="414">
      <c r="A414" s="181" t="s">
        <v>76</v>
      </c>
      <c r="B414" s="181" t="s">
        <v>77</v>
      </c>
      <c r="C414" s="181" t="s">
        <v>19</v>
      </c>
      <c r="D414" s="181" t="n">
        <v>776.2110725</v>
      </c>
      <c r="E414" s="181" t="n">
        <v>1.6984925</v>
      </c>
      <c r="F414" s="181" t="n">
        <v>99.7816593886463</v>
      </c>
      <c r="G414" s="181" t="n">
        <v>0.218340611353712</v>
      </c>
    </row>
    <row r="415">
      <c r="A415" s="181" t="s">
        <v>78</v>
      </c>
      <c r="B415" s="181" t="s">
        <v>79</v>
      </c>
      <c r="C415" s="181" t="s">
        <v>18</v>
      </c>
      <c r="D415" s="181" t="n">
        <v>249.0888202</v>
      </c>
      <c r="E415" s="181" t="n">
        <v>0</v>
      </c>
      <c r="F415" s="181" t="n">
        <v>100</v>
      </c>
      <c r="G415" s="181" t="n">
        <v>0</v>
      </c>
    </row>
    <row r="416">
      <c r="A416" s="181" t="s">
        <v>78</v>
      </c>
      <c r="B416" s="181" t="s">
        <v>79</v>
      </c>
      <c r="C416" s="181" t="s">
        <v>19</v>
      </c>
      <c r="D416" s="181" t="n">
        <v>531.6867603</v>
      </c>
      <c r="E416" s="181" t="n">
        <v>0</v>
      </c>
      <c r="F416" s="181" t="n">
        <v>100</v>
      </c>
      <c r="G416" s="181" t="n">
        <v>0</v>
      </c>
    </row>
    <row r="417">
      <c r="A417" s="181" t="s">
        <v>80</v>
      </c>
      <c r="B417" s="181" t="s">
        <v>81</v>
      </c>
      <c r="C417" s="181" t="s">
        <v>18</v>
      </c>
      <c r="D417" s="181" t="n">
        <v>20.6097567</v>
      </c>
      <c r="E417" s="181" t="n">
        <v>0</v>
      </c>
      <c r="F417" s="181" t="n">
        <v>100</v>
      </c>
      <c r="G417" s="181" t="n">
        <v>0</v>
      </c>
    </row>
    <row r="418">
      <c r="A418" s="181" t="s">
        <v>80</v>
      </c>
      <c r="B418" s="181" t="s">
        <v>81</v>
      </c>
      <c r="C418" s="181" t="s">
        <v>19</v>
      </c>
      <c r="D418" s="181" t="n">
        <v>26.9512203</v>
      </c>
      <c r="E418" s="181" t="n">
        <v>0</v>
      </c>
      <c r="F418" s="181" t="n">
        <v>100</v>
      </c>
      <c r="G418" s="181" t="n">
        <v>0</v>
      </c>
    </row>
    <row r="419">
      <c r="A419" s="181" t="s">
        <v>82</v>
      </c>
      <c r="B419" s="181" t="s">
        <v>83</v>
      </c>
      <c r="C419" s="181" t="s">
        <v>18</v>
      </c>
      <c r="D419" s="181" t="n">
        <v>1251.3486878</v>
      </c>
      <c r="E419" s="181" t="n">
        <v>0</v>
      </c>
      <c r="F419" s="181" t="n">
        <v>100</v>
      </c>
      <c r="G419" s="181" t="n">
        <v>0</v>
      </c>
    </row>
    <row r="420">
      <c r="A420" s="181" t="s">
        <v>82</v>
      </c>
      <c r="B420" s="181" t="s">
        <v>83</v>
      </c>
      <c r="C420" s="181" t="s">
        <v>19</v>
      </c>
      <c r="D420" s="181" t="n">
        <v>6387.5377883</v>
      </c>
      <c r="E420" s="181" t="n">
        <v>18.769257</v>
      </c>
      <c r="F420" s="181" t="n">
        <v>99.7070190849849</v>
      </c>
      <c r="G420" s="181" t="n">
        <v>0.292980915015151</v>
      </c>
    </row>
    <row r="421">
      <c r="A421" s="181" t="s">
        <v>94</v>
      </c>
      <c r="B421" s="181" t="s">
        <v>95</v>
      </c>
      <c r="C421" s="181" t="s">
        <v>18</v>
      </c>
      <c r="D421" s="181" t="n">
        <v>222.4134157</v>
      </c>
      <c r="E421" s="181" t="n">
        <v>0</v>
      </c>
      <c r="F421" s="181" t="n">
        <v>100</v>
      </c>
      <c r="G421" s="181" t="n">
        <v>0</v>
      </c>
    </row>
    <row r="422">
      <c r="A422" s="181" t="s">
        <v>94</v>
      </c>
      <c r="B422" s="181" t="s">
        <v>95</v>
      </c>
      <c r="C422" s="181" t="s">
        <v>19</v>
      </c>
      <c r="D422" s="181" t="n">
        <v>3062.7192768</v>
      </c>
      <c r="E422" s="181" t="n">
        <v>12.2251022</v>
      </c>
      <c r="F422" s="181" t="n">
        <v>99.6024285094882</v>
      </c>
      <c r="G422" s="181" t="n">
        <v>0.397571490511829</v>
      </c>
    </row>
    <row r="423">
      <c r="A423" s="181" t="s">
        <v>110</v>
      </c>
      <c r="B423" s="181" t="s">
        <v>111</v>
      </c>
      <c r="C423" s="181" t="s">
        <v>18</v>
      </c>
      <c r="D423" s="181" t="n">
        <v>1152.2503132</v>
      </c>
      <c r="E423" s="181" t="n">
        <v>15.1552964</v>
      </c>
      <c r="F423" s="181" t="n">
        <v>98.7017968497519</v>
      </c>
      <c r="G423" s="181" t="n">
        <v>1.29820315024808</v>
      </c>
    </row>
    <row r="424">
      <c r="A424" s="181" t="s">
        <v>110</v>
      </c>
      <c r="B424" s="181" t="s">
        <v>111</v>
      </c>
      <c r="C424" s="181" t="s">
        <v>19</v>
      </c>
      <c r="D424" s="181" t="n">
        <v>6749.122604</v>
      </c>
      <c r="E424" s="181" t="n">
        <v>58.1422302</v>
      </c>
      <c r="F424" s="181" t="n">
        <v>99.1458797091617</v>
      </c>
      <c r="G424" s="181" t="n">
        <v>0.854120290838265</v>
      </c>
    </row>
    <row r="425">
      <c r="A425" s="181" t="s">
        <v>112</v>
      </c>
      <c r="B425" s="181" t="s">
        <v>113</v>
      </c>
      <c r="C425" s="181" t="s">
        <v>18</v>
      </c>
      <c r="D425" s="181" t="n">
        <v>516.1248664</v>
      </c>
      <c r="E425" s="181" t="n">
        <v>1.8046324</v>
      </c>
      <c r="F425" s="181" t="n">
        <v>99.6515679442509</v>
      </c>
      <c r="G425" s="181" t="n">
        <v>0.348432055749129</v>
      </c>
    </row>
    <row r="426">
      <c r="A426" s="181" t="s">
        <v>112</v>
      </c>
      <c r="B426" s="181" t="s">
        <v>113</v>
      </c>
      <c r="C426" s="181" t="s">
        <v>19</v>
      </c>
      <c r="D426" s="181" t="n">
        <v>2555.3594784</v>
      </c>
      <c r="E426" s="181" t="n">
        <v>7.2185296</v>
      </c>
      <c r="F426" s="181" t="n">
        <v>99.7183098591549</v>
      </c>
      <c r="G426" s="181" t="n">
        <v>0.28169014084507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528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82" t="s">
        <v>16</v>
      </c>
      <c r="B437" s="182" t="s">
        <v>17</v>
      </c>
      <c r="C437" s="182" t="s">
        <v>18</v>
      </c>
      <c r="D437" s="182" t="n">
        <v>16.9599288</v>
      </c>
      <c r="E437" s="182" t="n">
        <v>3573.8450246</v>
      </c>
      <c r="F437" s="182" t="n">
        <v>0.472315511984055</v>
      </c>
      <c r="G437" s="182" t="n">
        <v>99.527684488016</v>
      </c>
    </row>
    <row r="438">
      <c r="A438" s="182" t="s">
        <v>16</v>
      </c>
      <c r="B438" s="182" t="s">
        <v>17</v>
      </c>
      <c r="C438" s="182" t="s">
        <v>19</v>
      </c>
      <c r="D438" s="182" t="n">
        <v>98.0536115</v>
      </c>
      <c r="E438" s="182" t="n">
        <v>20491.4652077</v>
      </c>
      <c r="F438" s="182" t="n">
        <v>0.476230709231358</v>
      </c>
      <c r="G438" s="182" t="n">
        <v>99.5237692907686</v>
      </c>
    </row>
    <row r="439">
      <c r="A439" s="182" t="s">
        <v>29</v>
      </c>
      <c r="B439" s="182" t="s">
        <v>30</v>
      </c>
      <c r="C439" s="182" t="s">
        <v>18</v>
      </c>
      <c r="D439" s="182" t="n">
        <v>0</v>
      </c>
      <c r="E439" s="182" t="n">
        <v>1464.1568233</v>
      </c>
      <c r="F439" s="182" t="n">
        <v>0</v>
      </c>
      <c r="G439" s="182" t="n">
        <v>100</v>
      </c>
    </row>
    <row r="440">
      <c r="A440" s="182" t="s">
        <v>29</v>
      </c>
      <c r="B440" s="182" t="s">
        <v>30</v>
      </c>
      <c r="C440" s="182" t="s">
        <v>19</v>
      </c>
      <c r="D440" s="182" t="n">
        <v>146.2168027</v>
      </c>
      <c r="E440" s="182" t="n">
        <v>19591.393078</v>
      </c>
      <c r="F440" s="182" t="n">
        <v>0.740802982649763</v>
      </c>
      <c r="G440" s="182" t="n">
        <v>99.2591970173502</v>
      </c>
    </row>
    <row r="441">
      <c r="A441" s="182" t="s">
        <v>31</v>
      </c>
      <c r="B441" s="182" t="s">
        <v>32</v>
      </c>
      <c r="C441" s="182" t="s">
        <v>18</v>
      </c>
      <c r="D441" s="182" t="n">
        <v>0</v>
      </c>
      <c r="E441" s="182" t="n">
        <v>534.7426552</v>
      </c>
      <c r="F441" s="182" t="n">
        <v>0</v>
      </c>
      <c r="G441" s="182" t="n">
        <v>100</v>
      </c>
    </row>
    <row r="442">
      <c r="A442" s="182" t="s">
        <v>31</v>
      </c>
      <c r="B442" s="182" t="s">
        <v>32</v>
      </c>
      <c r="C442" s="182" t="s">
        <v>19</v>
      </c>
      <c r="D442" s="182" t="n">
        <v>18.6659444</v>
      </c>
      <c r="E442" s="182" t="n">
        <v>10136.122614</v>
      </c>
      <c r="F442" s="182" t="n">
        <v>0.183814210336852</v>
      </c>
      <c r="G442" s="182" t="n">
        <v>99.8161857896632</v>
      </c>
    </row>
    <row r="443">
      <c r="A443" s="182" t="s">
        <v>33</v>
      </c>
      <c r="B443" s="182" t="s">
        <v>34</v>
      </c>
      <c r="C443" s="182" t="s">
        <v>18</v>
      </c>
      <c r="D443" s="182" t="n">
        <v>1.131677</v>
      </c>
      <c r="E443" s="182" t="n">
        <v>153.908072</v>
      </c>
      <c r="F443" s="182" t="n">
        <v>0.72992700729927</v>
      </c>
      <c r="G443" s="182" t="n">
        <v>99.2700729927007</v>
      </c>
    </row>
    <row r="444">
      <c r="A444" s="182" t="s">
        <v>33</v>
      </c>
      <c r="B444" s="182" t="s">
        <v>34</v>
      </c>
      <c r="C444" s="182" t="s">
        <v>19</v>
      </c>
      <c r="D444" s="182" t="n">
        <v>13.580124</v>
      </c>
      <c r="E444" s="182" t="n">
        <v>1385.172648</v>
      </c>
      <c r="F444" s="182" t="n">
        <v>0.970873786407767</v>
      </c>
      <c r="G444" s="182" t="n">
        <v>99.0291262135922</v>
      </c>
    </row>
    <row r="445">
      <c r="A445" s="182" t="s">
        <v>35</v>
      </c>
      <c r="B445" s="182" t="s">
        <v>36</v>
      </c>
      <c r="C445" s="182" t="s">
        <v>18</v>
      </c>
      <c r="D445" s="182" t="n">
        <v>15.7248465</v>
      </c>
      <c r="E445" s="182" t="n">
        <v>1053.086749</v>
      </c>
      <c r="F445" s="182" t="n">
        <v>1.47124587403487</v>
      </c>
      <c r="G445" s="182" t="n">
        <v>98.5287541259651</v>
      </c>
    </row>
    <row r="446">
      <c r="A446" s="182" t="s">
        <v>35</v>
      </c>
      <c r="B446" s="182" t="s">
        <v>36</v>
      </c>
      <c r="C446" s="182" t="s">
        <v>19</v>
      </c>
      <c r="D446" s="182" t="n">
        <v>79.8494652</v>
      </c>
      <c r="E446" s="182" t="n">
        <v>13715.8073233</v>
      </c>
      <c r="F446" s="182" t="n">
        <v>0.578801476610828</v>
      </c>
      <c r="G446" s="182" t="n">
        <v>99.4211985233892</v>
      </c>
    </row>
    <row r="447">
      <c r="A447" s="182" t="s">
        <v>37</v>
      </c>
      <c r="B447" s="182" t="s">
        <v>38</v>
      </c>
      <c r="C447" s="182" t="s">
        <v>18</v>
      </c>
      <c r="D447" s="182" t="n">
        <v>0</v>
      </c>
      <c r="E447" s="182" t="n">
        <v>323.7959249</v>
      </c>
      <c r="F447" s="182" t="n">
        <v>0</v>
      </c>
      <c r="G447" s="182" t="n">
        <v>100</v>
      </c>
    </row>
    <row r="448">
      <c r="A448" s="182" t="s">
        <v>37</v>
      </c>
      <c r="B448" s="182" t="s">
        <v>38</v>
      </c>
      <c r="C448" s="182" t="s">
        <v>19</v>
      </c>
      <c r="D448" s="182" t="n">
        <v>5.2784516</v>
      </c>
      <c r="E448" s="182" t="n">
        <v>1295.1509867</v>
      </c>
      <c r="F448" s="182" t="n">
        <v>0.405900654394622</v>
      </c>
      <c r="G448" s="182" t="n">
        <v>99.5940993456054</v>
      </c>
    </row>
    <row r="449">
      <c r="A449" s="182" t="s">
        <v>39</v>
      </c>
      <c r="B449" s="182" t="s">
        <v>40</v>
      </c>
      <c r="C449" s="182" t="s">
        <v>18</v>
      </c>
      <c r="D449" s="182" t="n">
        <v>0</v>
      </c>
      <c r="E449" s="182" t="n">
        <v>662.9107479</v>
      </c>
      <c r="F449" s="182" t="n">
        <v>0</v>
      </c>
      <c r="G449" s="182" t="n">
        <v>100</v>
      </c>
    </row>
    <row r="450">
      <c r="A450" s="182" t="s">
        <v>39</v>
      </c>
      <c r="B450" s="182" t="s">
        <v>40</v>
      </c>
      <c r="C450" s="182" t="s">
        <v>19</v>
      </c>
      <c r="D450" s="182" t="n">
        <v>0</v>
      </c>
      <c r="E450" s="182" t="n">
        <v>3019.2548446</v>
      </c>
      <c r="F450" s="182" t="n">
        <v>0</v>
      </c>
      <c r="G450" s="182" t="n">
        <v>100</v>
      </c>
    </row>
    <row r="451">
      <c r="A451" s="182" t="s">
        <v>41</v>
      </c>
      <c r="B451" s="182" t="s">
        <v>42</v>
      </c>
      <c r="C451" s="182" t="s">
        <v>18</v>
      </c>
      <c r="D451" s="182" t="n">
        <v>0</v>
      </c>
      <c r="E451" s="182" t="n">
        <v>337.6288333</v>
      </c>
      <c r="F451" s="182" t="n">
        <v>0</v>
      </c>
      <c r="G451" s="182" t="n">
        <v>100</v>
      </c>
    </row>
    <row r="452">
      <c r="A452" s="182" t="s">
        <v>41</v>
      </c>
      <c r="B452" s="182" t="s">
        <v>42</v>
      </c>
      <c r="C452" s="182" t="s">
        <v>19</v>
      </c>
      <c r="D452" s="182" t="n">
        <v>4.5482483</v>
      </c>
      <c r="E452" s="182" t="n">
        <v>6649.9548998</v>
      </c>
      <c r="F452" s="182" t="n">
        <v>0.0683484281061407</v>
      </c>
      <c r="G452" s="182" t="n">
        <v>99.9316515718939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529</v>
      </c>
    </row>
    <row r="9">
      <c r="A9" t="s">
        <v>530</v>
      </c>
    </row>
    <row r="10">
      <c r="A10" t="s">
        <v>531</v>
      </c>
    </row>
    <row r="11">
      <c r="A11" t="s">
        <v>532</v>
      </c>
    </row>
    <row r="12">
      <c r="A12" s="3" t="s">
        <v>6</v>
      </c>
    </row>
    <row r="13">
      <c r="A13" s="3" t="s">
        <v>7</v>
      </c>
    </row>
    <row r="15">
      <c r="A15" s="4" t="s">
        <v>533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83" t="s">
        <v>16</v>
      </c>
      <c r="B17" s="183" t="s">
        <v>17</v>
      </c>
      <c r="C17" s="183" t="s">
        <v>18</v>
      </c>
      <c r="D17" s="183" t="n">
        <v>15807.1374469</v>
      </c>
      <c r="E17" s="183" t="n">
        <v>98752.0407941</v>
      </c>
      <c r="F17" s="183" t="n">
        <v>13.7982287317445</v>
      </c>
      <c r="G17" s="183" t="n">
        <v>86.2017712682555</v>
      </c>
    </row>
    <row r="18">
      <c r="A18" s="183" t="s">
        <v>16</v>
      </c>
      <c r="B18" s="183" t="s">
        <v>17</v>
      </c>
      <c r="C18" s="183" t="s">
        <v>19</v>
      </c>
      <c r="D18" s="183" t="n">
        <v>170514.5429725</v>
      </c>
      <c r="E18" s="183" t="n">
        <v>2525275.7915225</v>
      </c>
      <c r="F18" s="183" t="n">
        <v>6.32521531035322</v>
      </c>
      <c r="G18" s="183" t="n">
        <v>93.6747846896468</v>
      </c>
    </row>
    <row r="19">
      <c r="A19" s="183" t="s">
        <v>16</v>
      </c>
      <c r="B19" s="183" t="s">
        <v>20</v>
      </c>
      <c r="C19" s="183" t="s">
        <v>18</v>
      </c>
      <c r="D19" s="183" t="n">
        <v>132.4098788</v>
      </c>
      <c r="E19" s="183" t="n">
        <v>1142.8246103</v>
      </c>
      <c r="F19" s="183" t="n">
        <v>10.3831789315429</v>
      </c>
      <c r="G19" s="183" t="n">
        <v>89.6168210684571</v>
      </c>
    </row>
    <row r="20">
      <c r="A20" s="183" t="s">
        <v>16</v>
      </c>
      <c r="B20" s="183" t="s">
        <v>20</v>
      </c>
      <c r="C20" s="183" t="s">
        <v>19</v>
      </c>
      <c r="D20" s="183" t="n">
        <v>539.985116</v>
      </c>
      <c r="E20" s="183" t="n">
        <v>7409.594731</v>
      </c>
      <c r="F20" s="183" t="n">
        <v>6.79262459642793</v>
      </c>
      <c r="G20" s="183" t="n">
        <v>93.2073754035721</v>
      </c>
    </row>
    <row r="21">
      <c r="A21" s="183" t="s">
        <v>16</v>
      </c>
      <c r="B21" s="183" t="s">
        <v>21</v>
      </c>
      <c r="C21" s="183" t="s">
        <v>18</v>
      </c>
      <c r="D21" s="183" t="n">
        <v>15674.7275681</v>
      </c>
      <c r="E21" s="183" t="n">
        <v>97609.2161838</v>
      </c>
      <c r="F21" s="183" t="n">
        <v>13.8366718609557</v>
      </c>
      <c r="G21" s="183" t="n">
        <v>86.1633281390443</v>
      </c>
    </row>
    <row r="22">
      <c r="A22" s="183" t="s">
        <v>16</v>
      </c>
      <c r="B22" s="183" t="s">
        <v>21</v>
      </c>
      <c r="C22" s="183" t="s">
        <v>19</v>
      </c>
      <c r="D22" s="183" t="n">
        <v>169974.5578565</v>
      </c>
      <c r="E22" s="183" t="n">
        <v>2517866.1967915</v>
      </c>
      <c r="F22" s="183" t="n">
        <v>6.32383289681758</v>
      </c>
      <c r="G22" s="183" t="n">
        <v>93.6761671031824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534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84" t="s">
        <v>16</v>
      </c>
      <c r="B33" s="184" t="s">
        <v>17</v>
      </c>
      <c r="C33" s="184" t="s">
        <v>18</v>
      </c>
      <c r="D33" s="184" t="n">
        <v>15807.1374469</v>
      </c>
      <c r="E33" s="184" t="n">
        <v>98752.0407941</v>
      </c>
      <c r="F33" s="184" t="n">
        <v>13.7982287317445</v>
      </c>
      <c r="G33" s="184" t="n">
        <v>86.2017712682555</v>
      </c>
    </row>
    <row r="34">
      <c r="A34" s="184" t="s">
        <v>16</v>
      </c>
      <c r="B34" s="184" t="s">
        <v>17</v>
      </c>
      <c r="C34" s="184" t="s">
        <v>19</v>
      </c>
      <c r="D34" s="184" t="n">
        <v>170514.5429725</v>
      </c>
      <c r="E34" s="184" t="n">
        <v>2525275.7915225</v>
      </c>
      <c r="F34" s="184" t="n">
        <v>6.32521531035322</v>
      </c>
      <c r="G34" s="184" t="n">
        <v>93.6747846896468</v>
      </c>
    </row>
    <row r="35">
      <c r="A35" s="184" t="s">
        <v>29</v>
      </c>
      <c r="B35" s="184" t="s">
        <v>30</v>
      </c>
      <c r="C35" s="184" t="s">
        <v>18</v>
      </c>
      <c r="D35" s="184" t="n">
        <v>72.1750609</v>
      </c>
      <c r="E35" s="184" t="n">
        <v>1661.3687205</v>
      </c>
      <c r="F35" s="184" t="n">
        <v>4.16344032809554</v>
      </c>
      <c r="G35" s="184" t="n">
        <v>95.8365596719045</v>
      </c>
    </row>
    <row r="36">
      <c r="A36" s="184" t="s">
        <v>29</v>
      </c>
      <c r="B36" s="184" t="s">
        <v>30</v>
      </c>
      <c r="C36" s="184" t="s">
        <v>19</v>
      </c>
      <c r="D36" s="184" t="n">
        <v>1499.9278696</v>
      </c>
      <c r="E36" s="184" t="n">
        <v>49943.2736807</v>
      </c>
      <c r="F36" s="184" t="n">
        <v>2.91569697141303</v>
      </c>
      <c r="G36" s="184" t="n">
        <v>97.084303028587</v>
      </c>
    </row>
    <row r="37">
      <c r="A37" s="184" t="s">
        <v>31</v>
      </c>
      <c r="B37" s="184" t="s">
        <v>32</v>
      </c>
      <c r="C37" s="184" t="s">
        <v>18</v>
      </c>
      <c r="D37" s="184" t="n">
        <v>49.6303633</v>
      </c>
      <c r="E37" s="184" t="n">
        <v>320.0015118</v>
      </c>
      <c r="F37" s="184" t="n">
        <v>13.4269706276205</v>
      </c>
      <c r="G37" s="184" t="n">
        <v>86.5730293723795</v>
      </c>
    </row>
    <row r="38">
      <c r="A38" s="184" t="s">
        <v>31</v>
      </c>
      <c r="B38" s="184" t="s">
        <v>32</v>
      </c>
      <c r="C38" s="184" t="s">
        <v>19</v>
      </c>
      <c r="D38" s="184" t="n">
        <v>622.4798228</v>
      </c>
      <c r="E38" s="184" t="n">
        <v>11081.4421293</v>
      </c>
      <c r="F38" s="184" t="n">
        <v>5.3185575343683</v>
      </c>
      <c r="G38" s="184" t="n">
        <v>94.6814424656317</v>
      </c>
    </row>
    <row r="39">
      <c r="A39" s="184" t="s">
        <v>33</v>
      </c>
      <c r="B39" s="184" t="s">
        <v>34</v>
      </c>
      <c r="C39" s="184" t="s">
        <v>18</v>
      </c>
      <c r="D39" s="184" t="n">
        <v>75.21583</v>
      </c>
      <c r="E39" s="184" t="n">
        <v>807.7875059</v>
      </c>
      <c r="F39" s="184" t="n">
        <v>8.5181818620579</v>
      </c>
      <c r="G39" s="184" t="n">
        <v>91.4818181379421</v>
      </c>
    </row>
    <row r="40">
      <c r="A40" s="184" t="s">
        <v>33</v>
      </c>
      <c r="B40" s="184" t="s">
        <v>34</v>
      </c>
      <c r="C40" s="184" t="s">
        <v>19</v>
      </c>
      <c r="D40" s="184" t="n">
        <v>1656.8474983</v>
      </c>
      <c r="E40" s="184" t="n">
        <v>37792.6419903</v>
      </c>
      <c r="F40" s="184" t="n">
        <v>4.19992126584754</v>
      </c>
      <c r="G40" s="184" t="n">
        <v>95.8000787341525</v>
      </c>
    </row>
    <row r="41">
      <c r="A41" s="184" t="s">
        <v>35</v>
      </c>
      <c r="B41" s="184" t="s">
        <v>36</v>
      </c>
      <c r="C41" s="184" t="s">
        <v>18</v>
      </c>
      <c r="D41" s="184" t="n">
        <v>17.2715571</v>
      </c>
      <c r="E41" s="184" t="n">
        <v>785.1056322</v>
      </c>
      <c r="F41" s="184" t="n">
        <v>2.15254836881241</v>
      </c>
      <c r="G41" s="184" t="n">
        <v>97.8474516311876</v>
      </c>
    </row>
    <row r="42">
      <c r="A42" s="184" t="s">
        <v>35</v>
      </c>
      <c r="B42" s="184" t="s">
        <v>36</v>
      </c>
      <c r="C42" s="184" t="s">
        <v>19</v>
      </c>
      <c r="D42" s="184" t="n">
        <v>397.5885343</v>
      </c>
      <c r="E42" s="184" t="n">
        <v>12044.1124963</v>
      </c>
      <c r="F42" s="184" t="n">
        <v>3.19561234691416</v>
      </c>
      <c r="G42" s="184" t="n">
        <v>96.8043876530858</v>
      </c>
    </row>
    <row r="43">
      <c r="A43" s="184" t="s">
        <v>37</v>
      </c>
      <c r="B43" s="184" t="s">
        <v>38</v>
      </c>
      <c r="C43" s="184" t="s">
        <v>18</v>
      </c>
      <c r="D43" s="184" t="n">
        <v>6.347229</v>
      </c>
      <c r="E43" s="184" t="n">
        <v>1495.9285806</v>
      </c>
      <c r="F43" s="184" t="n">
        <v>0.422507568812549</v>
      </c>
      <c r="G43" s="184" t="n">
        <v>99.5774924311875</v>
      </c>
    </row>
    <row r="44">
      <c r="A44" s="184" t="s">
        <v>37</v>
      </c>
      <c r="B44" s="184" t="s">
        <v>38</v>
      </c>
      <c r="C44" s="184" t="s">
        <v>19</v>
      </c>
      <c r="D44" s="184" t="n">
        <v>1954.4536392</v>
      </c>
      <c r="E44" s="184" t="n">
        <v>47142.7702774</v>
      </c>
      <c r="F44" s="184" t="n">
        <v>3.98078238093456</v>
      </c>
      <c r="G44" s="184" t="n">
        <v>96.0192176190654</v>
      </c>
    </row>
    <row r="45">
      <c r="A45" s="184" t="s">
        <v>39</v>
      </c>
      <c r="B45" s="184" t="s">
        <v>40</v>
      </c>
      <c r="C45" s="184" t="s">
        <v>18</v>
      </c>
      <c r="D45" s="184" t="n">
        <v>2887.0285967</v>
      </c>
      <c r="E45" s="184" t="n">
        <v>15018.7215719</v>
      </c>
      <c r="F45" s="184" t="n">
        <v>16.1234718987801</v>
      </c>
      <c r="G45" s="184" t="n">
        <v>83.8765281012198</v>
      </c>
    </row>
    <row r="46">
      <c r="A46" s="184" t="s">
        <v>39</v>
      </c>
      <c r="B46" s="184" t="s">
        <v>40</v>
      </c>
      <c r="C46" s="184" t="s">
        <v>19</v>
      </c>
      <c r="D46" s="184" t="n">
        <v>20123.6171466</v>
      </c>
      <c r="E46" s="184" t="n">
        <v>220923.8090212</v>
      </c>
      <c r="F46" s="184" t="n">
        <v>8.34840573348059</v>
      </c>
      <c r="G46" s="184" t="n">
        <v>91.6515942665194</v>
      </c>
    </row>
    <row r="47">
      <c r="A47" s="184" t="s">
        <v>41</v>
      </c>
      <c r="B47" s="184" t="s">
        <v>42</v>
      </c>
      <c r="C47" s="184" t="s">
        <v>18</v>
      </c>
      <c r="D47" s="184" t="n">
        <v>25.7673054</v>
      </c>
      <c r="E47" s="184" t="n">
        <v>217.0115077</v>
      </c>
      <c r="F47" s="184" t="n">
        <v>10.6134901439635</v>
      </c>
      <c r="G47" s="184" t="n">
        <v>89.3865098560365</v>
      </c>
    </row>
    <row r="48">
      <c r="A48" s="184" t="s">
        <v>41</v>
      </c>
      <c r="B48" s="184" t="s">
        <v>42</v>
      </c>
      <c r="C48" s="184" t="s">
        <v>19</v>
      </c>
      <c r="D48" s="184" t="n">
        <v>315.4088959</v>
      </c>
      <c r="E48" s="184" t="n">
        <v>9205.9808893</v>
      </c>
      <c r="F48" s="184" t="n">
        <v>3.3126350565993</v>
      </c>
      <c r="G48" s="184" t="n">
        <v>96.6873649434007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535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185" t="s">
        <v>16</v>
      </c>
      <c r="B59" s="185" t="s">
        <v>17</v>
      </c>
      <c r="C59" s="185" t="s">
        <v>18</v>
      </c>
      <c r="D59" s="185" t="n">
        <v>15674.7275681</v>
      </c>
      <c r="E59" s="185" t="n">
        <v>97609.2161838</v>
      </c>
      <c r="F59" s="185" t="n">
        <v>13.8366718609557</v>
      </c>
      <c r="G59" s="185" t="n">
        <v>86.1633281390443</v>
      </c>
    </row>
    <row r="60">
      <c r="A60" s="185" t="s">
        <v>16</v>
      </c>
      <c r="B60" s="185" t="s">
        <v>17</v>
      </c>
      <c r="C60" s="185" t="s">
        <v>19</v>
      </c>
      <c r="D60" s="185" t="n">
        <v>169974.5578565</v>
      </c>
      <c r="E60" s="185" t="n">
        <v>2517866.1967915</v>
      </c>
      <c r="F60" s="185" t="n">
        <v>6.32383289681758</v>
      </c>
      <c r="G60" s="185" t="n">
        <v>93.6761671031824</v>
      </c>
    </row>
    <row r="61">
      <c r="A61" s="185" t="s">
        <v>44</v>
      </c>
      <c r="B61" s="185" t="s">
        <v>45</v>
      </c>
      <c r="C61" s="185" t="s">
        <v>18</v>
      </c>
      <c r="D61" s="185" t="n">
        <v>44.9764619</v>
      </c>
      <c r="E61" s="185" t="n">
        <v>174.4144663</v>
      </c>
      <c r="F61" s="185" t="n">
        <v>20.5006024036686</v>
      </c>
      <c r="G61" s="185" t="n">
        <v>79.4993975963314</v>
      </c>
    </row>
    <row r="62">
      <c r="A62" s="185" t="s">
        <v>44</v>
      </c>
      <c r="B62" s="185" t="s">
        <v>45</v>
      </c>
      <c r="C62" s="185" t="s">
        <v>19</v>
      </c>
      <c r="D62" s="185" t="n">
        <v>241.8942849</v>
      </c>
      <c r="E62" s="185" t="n">
        <v>3154.1190922</v>
      </c>
      <c r="F62" s="185" t="n">
        <v>7.12288963674707</v>
      </c>
      <c r="G62" s="185" t="n">
        <v>92.8771103632529</v>
      </c>
    </row>
    <row r="63">
      <c r="A63" s="185" t="s">
        <v>46</v>
      </c>
      <c r="B63" s="185" t="s">
        <v>47</v>
      </c>
      <c r="C63" s="185" t="s">
        <v>18</v>
      </c>
      <c r="D63" s="185" t="n">
        <v>93.7527996</v>
      </c>
      <c r="E63" s="185" t="n">
        <v>855.6700651</v>
      </c>
      <c r="F63" s="185" t="n">
        <v>9.87471474363788</v>
      </c>
      <c r="G63" s="185" t="n">
        <v>90.1252852563621</v>
      </c>
    </row>
    <row r="64">
      <c r="A64" s="185" t="s">
        <v>46</v>
      </c>
      <c r="B64" s="185" t="s">
        <v>47</v>
      </c>
      <c r="C64" s="185" t="s">
        <v>19</v>
      </c>
      <c r="D64" s="185" t="n">
        <v>975.6029307</v>
      </c>
      <c r="E64" s="185" t="n">
        <v>21920.8017139</v>
      </c>
      <c r="F64" s="185" t="n">
        <v>4.2609437850326</v>
      </c>
      <c r="G64" s="185" t="n">
        <v>95.7390562149674</v>
      </c>
    </row>
    <row r="65">
      <c r="A65" s="185" t="s">
        <v>29</v>
      </c>
      <c r="B65" s="185" t="s">
        <v>30</v>
      </c>
      <c r="C65" s="185" t="s">
        <v>18</v>
      </c>
      <c r="D65" s="185" t="n">
        <v>55.5790959</v>
      </c>
      <c r="E65" s="185" t="n">
        <v>1190.622705</v>
      </c>
      <c r="F65" s="185" t="n">
        <v>4.45987927957263</v>
      </c>
      <c r="G65" s="185" t="n">
        <v>95.5401207204274</v>
      </c>
    </row>
    <row r="66">
      <c r="A66" s="185" t="s">
        <v>29</v>
      </c>
      <c r="B66" s="185" t="s">
        <v>30</v>
      </c>
      <c r="C66" s="185" t="s">
        <v>19</v>
      </c>
      <c r="D66" s="185" t="n">
        <v>1159.1668232</v>
      </c>
      <c r="E66" s="185" t="n">
        <v>42710.1014461</v>
      </c>
      <c r="F66" s="185" t="n">
        <v>2.64232085222901</v>
      </c>
      <c r="G66" s="185" t="n">
        <v>97.357679147771</v>
      </c>
    </row>
    <row r="67">
      <c r="A67" s="185" t="s">
        <v>31</v>
      </c>
      <c r="B67" s="185" t="s">
        <v>32</v>
      </c>
      <c r="C67" s="185" t="s">
        <v>18</v>
      </c>
      <c r="D67" s="185" t="n">
        <v>28.7012449</v>
      </c>
      <c r="E67" s="185" t="n">
        <v>180.8343287</v>
      </c>
      <c r="F67" s="185" t="n">
        <v>13.697552356809</v>
      </c>
      <c r="G67" s="185" t="n">
        <v>86.302447643191</v>
      </c>
    </row>
    <row r="68">
      <c r="A68" s="185" t="s">
        <v>31</v>
      </c>
      <c r="B68" s="185" t="s">
        <v>32</v>
      </c>
      <c r="C68" s="185" t="s">
        <v>19</v>
      </c>
      <c r="D68" s="185" t="n">
        <v>333.9818245</v>
      </c>
      <c r="E68" s="185" t="n">
        <v>7755.064082</v>
      </c>
      <c r="F68" s="185" t="n">
        <v>4.12881603541929</v>
      </c>
      <c r="G68" s="185" t="n">
        <v>95.8711839645807</v>
      </c>
    </row>
    <row r="69">
      <c r="A69" s="185" t="s">
        <v>48</v>
      </c>
      <c r="B69" s="185" t="s">
        <v>49</v>
      </c>
      <c r="C69" s="185" t="s">
        <v>18</v>
      </c>
      <c r="D69" s="185" t="n">
        <v>51.466196</v>
      </c>
      <c r="E69" s="185" t="n">
        <v>673.497024</v>
      </c>
      <c r="F69" s="185" t="n">
        <v>7.0991458021829</v>
      </c>
      <c r="G69" s="185" t="n">
        <v>92.9008541978171</v>
      </c>
    </row>
    <row r="70">
      <c r="A70" s="185" t="s">
        <v>48</v>
      </c>
      <c r="B70" s="185" t="s">
        <v>49</v>
      </c>
      <c r="C70" s="185" t="s">
        <v>19</v>
      </c>
      <c r="D70" s="185" t="n">
        <v>465.8505396</v>
      </c>
      <c r="E70" s="185" t="n">
        <v>6302.8998565</v>
      </c>
      <c r="F70" s="185" t="n">
        <v>6.88237137342828</v>
      </c>
      <c r="G70" s="185" t="n">
        <v>93.1176286265717</v>
      </c>
    </row>
    <row r="71">
      <c r="A71" s="185" t="s">
        <v>50</v>
      </c>
      <c r="B71" s="185" t="s">
        <v>51</v>
      </c>
      <c r="C71" s="185" t="s">
        <v>18</v>
      </c>
      <c r="D71" s="185" t="n">
        <v>243.4534879</v>
      </c>
      <c r="E71" s="185" t="n">
        <v>2018.69109</v>
      </c>
      <c r="F71" s="185" t="n">
        <v>10.7620657971385</v>
      </c>
      <c r="G71" s="185" t="n">
        <v>89.2379342028615</v>
      </c>
    </row>
    <row r="72">
      <c r="A72" s="185" t="s">
        <v>50</v>
      </c>
      <c r="B72" s="185" t="s">
        <v>51</v>
      </c>
      <c r="C72" s="185" t="s">
        <v>19</v>
      </c>
      <c r="D72" s="185" t="n">
        <v>1732.8565112</v>
      </c>
      <c r="E72" s="185" t="n">
        <v>45113.7578766</v>
      </c>
      <c r="F72" s="185" t="n">
        <v>3.69900052297328</v>
      </c>
      <c r="G72" s="185" t="n">
        <v>96.3009994770267</v>
      </c>
    </row>
    <row r="73">
      <c r="A73" s="185" t="s">
        <v>33</v>
      </c>
      <c r="B73" s="185" t="s">
        <v>34</v>
      </c>
      <c r="C73" s="185" t="s">
        <v>18</v>
      </c>
      <c r="D73" s="185" t="n">
        <v>71.820799</v>
      </c>
      <c r="E73" s="185" t="n">
        <v>756.8620409</v>
      </c>
      <c r="F73" s="185" t="n">
        <v>8.66686210235352</v>
      </c>
      <c r="G73" s="185" t="n">
        <v>91.3331378976465</v>
      </c>
    </row>
    <row r="74">
      <c r="A74" s="185" t="s">
        <v>33</v>
      </c>
      <c r="B74" s="185" t="s">
        <v>34</v>
      </c>
      <c r="C74" s="185" t="s">
        <v>19</v>
      </c>
      <c r="D74" s="185" t="n">
        <v>1622.8971883</v>
      </c>
      <c r="E74" s="185" t="n">
        <v>37256.2270923</v>
      </c>
      <c r="F74" s="185" t="n">
        <v>4.17421230114948</v>
      </c>
      <c r="G74" s="185" t="n">
        <v>95.8257876988505</v>
      </c>
    </row>
    <row r="75">
      <c r="A75" s="185" t="s">
        <v>52</v>
      </c>
      <c r="B75" s="185" t="s">
        <v>53</v>
      </c>
      <c r="C75" s="185" t="s">
        <v>18</v>
      </c>
      <c r="D75" s="185" t="n">
        <v>375.748577</v>
      </c>
      <c r="E75" s="185" t="n">
        <v>3858.3036567</v>
      </c>
      <c r="F75" s="185" t="n">
        <v>8.87444358879922</v>
      </c>
      <c r="G75" s="185" t="n">
        <v>91.1255564112008</v>
      </c>
    </row>
    <row r="76">
      <c r="A76" s="185" t="s">
        <v>52</v>
      </c>
      <c r="B76" s="185" t="s">
        <v>53</v>
      </c>
      <c r="C76" s="185" t="s">
        <v>19</v>
      </c>
      <c r="D76" s="185" t="n">
        <v>3358.01748</v>
      </c>
      <c r="E76" s="185" t="n">
        <v>48827.6825987</v>
      </c>
      <c r="F76" s="185" t="n">
        <v>6.43474644382629</v>
      </c>
      <c r="G76" s="185" t="n">
        <v>93.5652535561737</v>
      </c>
    </row>
    <row r="77">
      <c r="A77" s="185" t="s">
        <v>54</v>
      </c>
      <c r="B77" s="185" t="s">
        <v>55</v>
      </c>
      <c r="C77" s="185" t="s">
        <v>18</v>
      </c>
      <c r="D77" s="185" t="n">
        <v>0</v>
      </c>
      <c r="E77" s="185" t="n">
        <v>200.6253588</v>
      </c>
      <c r="F77" s="185" t="n">
        <v>0</v>
      </c>
      <c r="G77" s="185" t="n">
        <v>100</v>
      </c>
    </row>
    <row r="78">
      <c r="A78" s="185" t="s">
        <v>54</v>
      </c>
      <c r="B78" s="185" t="s">
        <v>55</v>
      </c>
      <c r="C78" s="185" t="s">
        <v>19</v>
      </c>
      <c r="D78" s="185" t="n">
        <v>157.718149</v>
      </c>
      <c r="E78" s="185" t="n">
        <v>4390.598735</v>
      </c>
      <c r="F78" s="185" t="n">
        <v>3.4676156702014</v>
      </c>
      <c r="G78" s="185" t="n">
        <v>96.5323843297986</v>
      </c>
    </row>
    <row r="79">
      <c r="A79" s="185" t="s">
        <v>35</v>
      </c>
      <c r="B79" s="185" t="s">
        <v>36</v>
      </c>
      <c r="C79" s="185" t="s">
        <v>18</v>
      </c>
      <c r="D79" s="185" t="n">
        <v>0</v>
      </c>
      <c r="E79" s="185" t="n">
        <v>329.1858031</v>
      </c>
      <c r="F79" s="185" t="n">
        <v>0</v>
      </c>
      <c r="G79" s="185" t="n">
        <v>100</v>
      </c>
    </row>
    <row r="80">
      <c r="A80" s="185" t="s">
        <v>35</v>
      </c>
      <c r="B80" s="185" t="s">
        <v>36</v>
      </c>
      <c r="C80" s="185" t="s">
        <v>19</v>
      </c>
      <c r="D80" s="185" t="n">
        <v>169.4135678</v>
      </c>
      <c r="E80" s="185" t="n">
        <v>5835.9459616</v>
      </c>
      <c r="F80" s="185" t="n">
        <v>2.82103955592691</v>
      </c>
      <c r="G80" s="185" t="n">
        <v>97.1789604440731</v>
      </c>
    </row>
    <row r="81">
      <c r="A81" s="185" t="s">
        <v>56</v>
      </c>
      <c r="B81" s="185" t="s">
        <v>57</v>
      </c>
      <c r="C81" s="185" t="s">
        <v>18</v>
      </c>
      <c r="D81" s="185" t="n">
        <v>134.3128109</v>
      </c>
      <c r="E81" s="185" t="n">
        <v>2242.8775421</v>
      </c>
      <c r="F81" s="185" t="n">
        <v>5.650065453551</v>
      </c>
      <c r="G81" s="185" t="n">
        <v>94.349934546449</v>
      </c>
    </row>
    <row r="82">
      <c r="A82" s="185" t="s">
        <v>56</v>
      </c>
      <c r="B82" s="185" t="s">
        <v>57</v>
      </c>
      <c r="C82" s="185" t="s">
        <v>19</v>
      </c>
      <c r="D82" s="185" t="n">
        <v>1789.7960554</v>
      </c>
      <c r="E82" s="185" t="n">
        <v>39849.3838234</v>
      </c>
      <c r="F82" s="185" t="n">
        <v>4.29834607840403</v>
      </c>
      <c r="G82" s="185" t="n">
        <v>95.701653921596</v>
      </c>
    </row>
    <row r="83">
      <c r="A83" s="185" t="s">
        <v>37</v>
      </c>
      <c r="B83" s="185" t="s">
        <v>38</v>
      </c>
      <c r="C83" s="185" t="s">
        <v>18</v>
      </c>
      <c r="D83" s="185" t="n">
        <v>0</v>
      </c>
      <c r="E83" s="185" t="n">
        <v>1388.5600767</v>
      </c>
      <c r="F83" s="185" t="n">
        <v>0</v>
      </c>
      <c r="G83" s="185" t="n">
        <v>100</v>
      </c>
    </row>
    <row r="84">
      <c r="A84" s="185" t="s">
        <v>37</v>
      </c>
      <c r="B84" s="185" t="s">
        <v>38</v>
      </c>
      <c r="C84" s="185" t="s">
        <v>19</v>
      </c>
      <c r="D84" s="185" t="n">
        <v>1918.6978942</v>
      </c>
      <c r="E84" s="185" t="n">
        <v>46594.7663548</v>
      </c>
      <c r="F84" s="185" t="n">
        <v>3.95498017695067</v>
      </c>
      <c r="G84" s="185" t="n">
        <v>96.0450198230493</v>
      </c>
    </row>
    <row r="85">
      <c r="A85" s="185" t="s">
        <v>58</v>
      </c>
      <c r="B85" s="185" t="s">
        <v>59</v>
      </c>
      <c r="C85" s="185" t="s">
        <v>18</v>
      </c>
      <c r="D85" s="185" t="n">
        <v>24.7436735</v>
      </c>
      <c r="E85" s="185" t="n">
        <v>404.0871759</v>
      </c>
      <c r="F85" s="185" t="n">
        <v>5.7700311287353</v>
      </c>
      <c r="G85" s="185" t="n">
        <v>94.2299688712647</v>
      </c>
    </row>
    <row r="86">
      <c r="A86" s="185" t="s">
        <v>58</v>
      </c>
      <c r="B86" s="185" t="s">
        <v>59</v>
      </c>
      <c r="C86" s="185" t="s">
        <v>19</v>
      </c>
      <c r="D86" s="185" t="n">
        <v>532.7724375</v>
      </c>
      <c r="E86" s="185" t="n">
        <v>8365.2461546</v>
      </c>
      <c r="F86" s="185" t="n">
        <v>5.98754016959479</v>
      </c>
      <c r="G86" s="185" t="n">
        <v>94.0124598304052</v>
      </c>
    </row>
    <row r="87">
      <c r="A87" s="185" t="s">
        <v>39</v>
      </c>
      <c r="B87" s="185" t="s">
        <v>40</v>
      </c>
      <c r="C87" s="185" t="s">
        <v>18</v>
      </c>
      <c r="D87" s="185" t="n">
        <v>2872.4129575</v>
      </c>
      <c r="E87" s="185" t="n">
        <v>14762.7679761</v>
      </c>
      <c r="F87" s="185" t="n">
        <v>16.2879698729217</v>
      </c>
      <c r="G87" s="185" t="n">
        <v>83.7120301270783</v>
      </c>
    </row>
    <row r="88">
      <c r="A88" s="185" t="s">
        <v>39</v>
      </c>
      <c r="B88" s="185" t="s">
        <v>40</v>
      </c>
      <c r="C88" s="185" t="s">
        <v>19</v>
      </c>
      <c r="D88" s="185" t="n">
        <v>20029.6801145</v>
      </c>
      <c r="E88" s="185" t="n">
        <v>219617.1947994</v>
      </c>
      <c r="F88" s="185" t="n">
        <v>8.3579976253378</v>
      </c>
      <c r="G88" s="185" t="n">
        <v>91.6420023746622</v>
      </c>
    </row>
    <row r="89">
      <c r="A89" s="185" t="s">
        <v>41</v>
      </c>
      <c r="B89" s="185" t="s">
        <v>42</v>
      </c>
      <c r="C89" s="185" t="s">
        <v>18</v>
      </c>
      <c r="D89" s="185" t="n">
        <v>21.593629</v>
      </c>
      <c r="E89" s="185" t="n">
        <v>108.2668391</v>
      </c>
      <c r="F89" s="185" t="n">
        <v>16.6283314051907</v>
      </c>
      <c r="G89" s="185" t="n">
        <v>83.3716685948093</v>
      </c>
    </row>
    <row r="90">
      <c r="A90" s="185" t="s">
        <v>41</v>
      </c>
      <c r="B90" s="185" t="s">
        <v>42</v>
      </c>
      <c r="C90" s="185" t="s">
        <v>19</v>
      </c>
      <c r="D90" s="185" t="n">
        <v>264.2950604</v>
      </c>
      <c r="E90" s="185" t="n">
        <v>6395.8212945</v>
      </c>
      <c r="F90" s="185" t="n">
        <v>3.96832497086259</v>
      </c>
      <c r="G90" s="185" t="n">
        <v>96.0316750291374</v>
      </c>
    </row>
    <row r="91">
      <c r="A91" s="185" t="s">
        <v>60</v>
      </c>
      <c r="B91" s="185" t="s">
        <v>61</v>
      </c>
      <c r="C91" s="185" t="s">
        <v>18</v>
      </c>
      <c r="D91" s="185" t="n">
        <v>16.5850064</v>
      </c>
      <c r="E91" s="185" t="n">
        <v>141.57289</v>
      </c>
      <c r="F91" s="185" t="n">
        <v>10.4863600095278</v>
      </c>
      <c r="G91" s="185" t="n">
        <v>89.5136399904722</v>
      </c>
    </row>
    <row r="92">
      <c r="A92" s="185" t="s">
        <v>60</v>
      </c>
      <c r="B92" s="185" t="s">
        <v>61</v>
      </c>
      <c r="C92" s="185" t="s">
        <v>19</v>
      </c>
      <c r="D92" s="185" t="n">
        <v>155.8407464</v>
      </c>
      <c r="E92" s="185" t="n">
        <v>2793.4521246</v>
      </c>
      <c r="F92" s="185" t="n">
        <v>5.28400376688124</v>
      </c>
      <c r="G92" s="185" t="n">
        <v>94.7159962331188</v>
      </c>
    </row>
    <row r="93">
      <c r="A93" s="185" t="s">
        <v>62</v>
      </c>
      <c r="B93" s="185" t="s">
        <v>63</v>
      </c>
      <c r="C93" s="185" t="s">
        <v>18</v>
      </c>
      <c r="D93" s="185" t="n">
        <v>16.0576545</v>
      </c>
      <c r="E93" s="185" t="n">
        <v>93.0452889</v>
      </c>
      <c r="F93" s="185" t="n">
        <v>14.7178930279896</v>
      </c>
      <c r="G93" s="185" t="n">
        <v>85.2821069720104</v>
      </c>
    </row>
    <row r="94">
      <c r="A94" s="185" t="s">
        <v>62</v>
      </c>
      <c r="B94" s="185" t="s">
        <v>63</v>
      </c>
      <c r="C94" s="185" t="s">
        <v>19</v>
      </c>
      <c r="D94" s="185" t="n">
        <v>159.6745561</v>
      </c>
      <c r="E94" s="185" t="n">
        <v>2613.9912262</v>
      </c>
      <c r="F94" s="185" t="n">
        <v>5.75680592517508</v>
      </c>
      <c r="G94" s="185" t="n">
        <v>94.2431940748249</v>
      </c>
    </row>
    <row r="95">
      <c r="A95" s="185" t="s">
        <v>64</v>
      </c>
      <c r="B95" s="185" t="s">
        <v>65</v>
      </c>
      <c r="C95" s="185" t="s">
        <v>18</v>
      </c>
      <c r="D95" s="185" t="n">
        <v>0</v>
      </c>
      <c r="E95" s="185" t="n">
        <v>187.3494711</v>
      </c>
      <c r="F95" s="185" t="n">
        <v>0</v>
      </c>
      <c r="G95" s="185" t="n">
        <v>100</v>
      </c>
    </row>
    <row r="96">
      <c r="A96" s="185" t="s">
        <v>64</v>
      </c>
      <c r="B96" s="185" t="s">
        <v>65</v>
      </c>
      <c r="C96" s="185" t="s">
        <v>19</v>
      </c>
      <c r="D96" s="185" t="n">
        <v>81.8431142</v>
      </c>
      <c r="E96" s="185" t="n">
        <v>3568.7868227</v>
      </c>
      <c r="F96" s="185" t="n">
        <v>2.24189018373905</v>
      </c>
      <c r="G96" s="185" t="n">
        <v>97.758109816261</v>
      </c>
    </row>
    <row r="97">
      <c r="A97" s="185" t="s">
        <v>66</v>
      </c>
      <c r="B97" s="185" t="s">
        <v>67</v>
      </c>
      <c r="C97" s="185" t="s">
        <v>18</v>
      </c>
      <c r="D97" s="185" t="n">
        <v>33.6481248</v>
      </c>
      <c r="E97" s="185" t="n">
        <v>342.7300126</v>
      </c>
      <c r="F97" s="185" t="n">
        <v>8.93997856316508</v>
      </c>
      <c r="G97" s="185" t="n">
        <v>91.0600214368349</v>
      </c>
    </row>
    <row r="98">
      <c r="A98" s="185" t="s">
        <v>66</v>
      </c>
      <c r="B98" s="185" t="s">
        <v>67</v>
      </c>
      <c r="C98" s="185" t="s">
        <v>19</v>
      </c>
      <c r="D98" s="185" t="n">
        <v>656.1892419</v>
      </c>
      <c r="E98" s="185" t="n">
        <v>5961.5957636</v>
      </c>
      <c r="F98" s="185" t="n">
        <v>9.91554185206448</v>
      </c>
      <c r="G98" s="185" t="n">
        <v>90.0844581479355</v>
      </c>
    </row>
    <row r="99">
      <c r="A99" s="185" t="s">
        <v>68</v>
      </c>
      <c r="B99" s="185" t="s">
        <v>69</v>
      </c>
      <c r="C99" s="185" t="s">
        <v>18</v>
      </c>
      <c r="D99" s="185" t="n">
        <v>1.9659833</v>
      </c>
      <c r="E99" s="185" t="n">
        <v>32.5047426</v>
      </c>
      <c r="F99" s="185" t="n">
        <v>5.70334174482818</v>
      </c>
      <c r="G99" s="185" t="n">
        <v>94.2966582551718</v>
      </c>
    </row>
    <row r="100">
      <c r="A100" s="185" t="s">
        <v>68</v>
      </c>
      <c r="B100" s="185" t="s">
        <v>69</v>
      </c>
      <c r="C100" s="185" t="s">
        <v>19</v>
      </c>
      <c r="D100" s="185" t="n">
        <v>34.6726343</v>
      </c>
      <c r="E100" s="185" t="n">
        <v>505.7211054</v>
      </c>
      <c r="F100" s="185" t="n">
        <v>6.41617986160397</v>
      </c>
      <c r="G100" s="185" t="n">
        <v>93.583820138396</v>
      </c>
    </row>
    <row r="101">
      <c r="A101" s="185" t="s">
        <v>70</v>
      </c>
      <c r="B101" s="185" t="s">
        <v>71</v>
      </c>
      <c r="C101" s="185" t="s">
        <v>18</v>
      </c>
      <c r="D101" s="185" t="n">
        <v>165.085931</v>
      </c>
      <c r="E101" s="185" t="n">
        <v>930.3797752</v>
      </c>
      <c r="F101" s="185" t="n">
        <v>15.0699314515885</v>
      </c>
      <c r="G101" s="185" t="n">
        <v>84.9300685484115</v>
      </c>
    </row>
    <row r="102">
      <c r="A102" s="185" t="s">
        <v>70</v>
      </c>
      <c r="B102" s="185" t="s">
        <v>71</v>
      </c>
      <c r="C102" s="185" t="s">
        <v>19</v>
      </c>
      <c r="D102" s="185" t="n">
        <v>1423.3400541</v>
      </c>
      <c r="E102" s="185" t="n">
        <v>40162.7376337</v>
      </c>
      <c r="F102" s="185" t="n">
        <v>3.42263597155151</v>
      </c>
      <c r="G102" s="185" t="n">
        <v>96.5773640284485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536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186" t="s">
        <v>74</v>
      </c>
      <c r="B113" s="186" t="s">
        <v>75</v>
      </c>
      <c r="C113" s="186" t="s">
        <v>18</v>
      </c>
      <c r="D113" s="186" t="n">
        <v>371.1151195</v>
      </c>
      <c r="E113" s="186" t="n">
        <v>3121.923602</v>
      </c>
      <c r="F113" s="186" t="n">
        <v>10.6244204284295</v>
      </c>
      <c r="G113" s="186" t="n">
        <v>89.3755795715705</v>
      </c>
    </row>
    <row r="114">
      <c r="A114" s="186" t="s">
        <v>74</v>
      </c>
      <c r="B114" s="186" t="s">
        <v>75</v>
      </c>
      <c r="C114" s="186" t="s">
        <v>19</v>
      </c>
      <c r="D114" s="186" t="n">
        <v>4858.5874227</v>
      </c>
      <c r="E114" s="186" t="n">
        <v>221737.1656963</v>
      </c>
      <c r="F114" s="186" t="n">
        <v>2.14416526162714</v>
      </c>
      <c r="G114" s="186" t="n">
        <v>97.8558347383729</v>
      </c>
    </row>
    <row r="115">
      <c r="A115" s="186" t="s">
        <v>76</v>
      </c>
      <c r="B115" s="186" t="s">
        <v>77</v>
      </c>
      <c r="C115" s="186" t="s">
        <v>18</v>
      </c>
      <c r="D115" s="186" t="n">
        <v>128.7026656</v>
      </c>
      <c r="E115" s="186" t="n">
        <v>858.7347964</v>
      </c>
      <c r="F115" s="186" t="n">
        <v>13.0340067652811</v>
      </c>
      <c r="G115" s="186" t="n">
        <v>86.9659932347189</v>
      </c>
    </row>
    <row r="116">
      <c r="A116" s="186" t="s">
        <v>76</v>
      </c>
      <c r="B116" s="186" t="s">
        <v>77</v>
      </c>
      <c r="C116" s="186" t="s">
        <v>19</v>
      </c>
      <c r="D116" s="186" t="n">
        <v>894.8246031</v>
      </c>
      <c r="E116" s="186" t="n">
        <v>76139.8932691</v>
      </c>
      <c r="F116" s="186" t="n">
        <v>1.16158613650602</v>
      </c>
      <c r="G116" s="186" t="n">
        <v>98.838413863494</v>
      </c>
    </row>
    <row r="117">
      <c r="A117" s="186" t="s">
        <v>78</v>
      </c>
      <c r="B117" s="186" t="s">
        <v>79</v>
      </c>
      <c r="C117" s="186" t="s">
        <v>18</v>
      </c>
      <c r="D117" s="186" t="n">
        <v>250.5599182</v>
      </c>
      <c r="E117" s="186" t="n">
        <v>2871.3256815</v>
      </c>
      <c r="F117" s="186" t="n">
        <v>8.0259160753385</v>
      </c>
      <c r="G117" s="186" t="n">
        <v>91.9740839246615</v>
      </c>
    </row>
    <row r="118">
      <c r="A118" s="186" t="s">
        <v>78</v>
      </c>
      <c r="B118" s="186" t="s">
        <v>79</v>
      </c>
      <c r="C118" s="186" t="s">
        <v>19</v>
      </c>
      <c r="D118" s="186" t="n">
        <v>1857.3905815</v>
      </c>
      <c r="E118" s="186" t="n">
        <v>34085.0781377</v>
      </c>
      <c r="F118" s="186" t="n">
        <v>5.16767670025906</v>
      </c>
      <c r="G118" s="186" t="n">
        <v>94.8323232997409</v>
      </c>
    </row>
    <row r="119">
      <c r="A119" s="186" t="s">
        <v>80</v>
      </c>
      <c r="B119" s="186" t="s">
        <v>81</v>
      </c>
      <c r="C119" s="186" t="s">
        <v>18</v>
      </c>
      <c r="D119" s="186" t="n">
        <v>928.8583219</v>
      </c>
      <c r="E119" s="186" t="n">
        <v>5904.594524</v>
      </c>
      <c r="F119" s="186" t="n">
        <v>13.5928108797488</v>
      </c>
      <c r="G119" s="186" t="n">
        <v>86.4071891202512</v>
      </c>
    </row>
    <row r="120">
      <c r="A120" s="186" t="s">
        <v>80</v>
      </c>
      <c r="B120" s="186" t="s">
        <v>81</v>
      </c>
      <c r="C120" s="186" t="s">
        <v>19</v>
      </c>
      <c r="D120" s="186" t="n">
        <v>15943.8736438</v>
      </c>
      <c r="E120" s="186" t="n">
        <v>112893.7684701</v>
      </c>
      <c r="F120" s="186" t="n">
        <v>12.3751672121605</v>
      </c>
      <c r="G120" s="186" t="n">
        <v>87.6248327878395</v>
      </c>
    </row>
    <row r="121">
      <c r="A121" s="186" t="s">
        <v>82</v>
      </c>
      <c r="B121" s="186" t="s">
        <v>83</v>
      </c>
      <c r="C121" s="186" t="s">
        <v>18</v>
      </c>
      <c r="D121" s="186" t="n">
        <v>3296.2175757</v>
      </c>
      <c r="E121" s="186" t="n">
        <v>9864.4201663</v>
      </c>
      <c r="F121" s="186" t="n">
        <v>25.0460322692469</v>
      </c>
      <c r="G121" s="186" t="n">
        <v>74.9539677307531</v>
      </c>
    </row>
    <row r="122">
      <c r="A122" s="186" t="s">
        <v>82</v>
      </c>
      <c r="B122" s="186" t="s">
        <v>83</v>
      </c>
      <c r="C122" s="186" t="s">
        <v>19</v>
      </c>
      <c r="D122" s="186" t="n">
        <v>18318.4163566</v>
      </c>
      <c r="E122" s="186" t="n">
        <v>97209.8670468</v>
      </c>
      <c r="F122" s="186" t="n">
        <v>15.856217903486</v>
      </c>
      <c r="G122" s="186" t="n">
        <v>84.143782096514</v>
      </c>
    </row>
    <row r="123">
      <c r="A123" s="186" t="s">
        <v>84</v>
      </c>
      <c r="B123" s="186" t="s">
        <v>85</v>
      </c>
      <c r="C123" s="186" t="s">
        <v>18</v>
      </c>
      <c r="D123" s="186" t="n">
        <v>542.1398915</v>
      </c>
      <c r="E123" s="186" t="n">
        <v>2166.2608569</v>
      </c>
      <c r="F123" s="186" t="n">
        <v>20.0169746600562</v>
      </c>
      <c r="G123" s="186" t="n">
        <v>79.9830253399438</v>
      </c>
    </row>
    <row r="124">
      <c r="A124" s="186" t="s">
        <v>84</v>
      </c>
      <c r="B124" s="186" t="s">
        <v>85</v>
      </c>
      <c r="C124" s="186" t="s">
        <v>19</v>
      </c>
      <c r="D124" s="186" t="n">
        <v>5942.2806711</v>
      </c>
      <c r="E124" s="186" t="n">
        <v>61781.1748803</v>
      </c>
      <c r="F124" s="186" t="n">
        <v>8.77433176248662</v>
      </c>
      <c r="G124" s="186" t="n">
        <v>91.2256682375134</v>
      </c>
    </row>
    <row r="125">
      <c r="A125" s="186" t="s">
        <v>86</v>
      </c>
      <c r="B125" s="186" t="s">
        <v>87</v>
      </c>
      <c r="C125" s="186" t="s">
        <v>18</v>
      </c>
      <c r="D125" s="186" t="n">
        <v>2486.4523218</v>
      </c>
      <c r="E125" s="186" t="n">
        <v>12678.1079774</v>
      </c>
      <c r="F125" s="186" t="n">
        <v>16.3964682967509</v>
      </c>
      <c r="G125" s="186" t="n">
        <v>83.6035317032491</v>
      </c>
    </row>
    <row r="126">
      <c r="A126" s="186" t="s">
        <v>86</v>
      </c>
      <c r="B126" s="186" t="s">
        <v>87</v>
      </c>
      <c r="C126" s="186" t="s">
        <v>19</v>
      </c>
      <c r="D126" s="186" t="n">
        <v>27852.6717314</v>
      </c>
      <c r="E126" s="186" t="n">
        <v>190675.2735909</v>
      </c>
      <c r="F126" s="186" t="n">
        <v>12.7455880712743</v>
      </c>
      <c r="G126" s="186" t="n">
        <v>87.2544119287256</v>
      </c>
    </row>
    <row r="127">
      <c r="A127" s="186" t="s">
        <v>88</v>
      </c>
      <c r="B127" s="186" t="s">
        <v>89</v>
      </c>
      <c r="C127" s="186" t="s">
        <v>18</v>
      </c>
      <c r="D127" s="186" t="n">
        <v>1327.8986967</v>
      </c>
      <c r="E127" s="186" t="n">
        <v>12633.5477467</v>
      </c>
      <c r="F127" s="186" t="n">
        <v>9.51118282825014</v>
      </c>
      <c r="G127" s="186" t="n">
        <v>90.4888171717499</v>
      </c>
    </row>
    <row r="128">
      <c r="A128" s="186" t="s">
        <v>88</v>
      </c>
      <c r="B128" s="186" t="s">
        <v>89</v>
      </c>
      <c r="C128" s="186" t="s">
        <v>19</v>
      </c>
      <c r="D128" s="186" t="n">
        <v>18101.4512307</v>
      </c>
      <c r="E128" s="186" t="n">
        <v>333020.948652</v>
      </c>
      <c r="F128" s="186" t="n">
        <v>5.15531086502803</v>
      </c>
      <c r="G128" s="186" t="n">
        <v>94.844689134972</v>
      </c>
    </row>
    <row r="129">
      <c r="A129" s="186" t="s">
        <v>90</v>
      </c>
      <c r="B129" s="186" t="s">
        <v>91</v>
      </c>
      <c r="C129" s="186" t="s">
        <v>18</v>
      </c>
      <c r="D129" s="186" t="n">
        <v>335.5577505</v>
      </c>
      <c r="E129" s="186" t="n">
        <v>2354.6354558</v>
      </c>
      <c r="F129" s="186" t="n">
        <v>12.4733699317275</v>
      </c>
      <c r="G129" s="186" t="n">
        <v>87.5266300682725</v>
      </c>
    </row>
    <row r="130">
      <c r="A130" s="186" t="s">
        <v>90</v>
      </c>
      <c r="B130" s="186" t="s">
        <v>91</v>
      </c>
      <c r="C130" s="186" t="s">
        <v>19</v>
      </c>
      <c r="D130" s="186" t="n">
        <v>3107.0124105</v>
      </c>
      <c r="E130" s="186" t="n">
        <v>140979.6950114</v>
      </c>
      <c r="F130" s="186" t="n">
        <v>2.15634909430081</v>
      </c>
      <c r="G130" s="186" t="n">
        <v>97.8436509056992</v>
      </c>
    </row>
    <row r="131">
      <c r="A131" s="186" t="s">
        <v>92</v>
      </c>
      <c r="B131" s="186" t="s">
        <v>93</v>
      </c>
      <c r="C131" s="186" t="s">
        <v>18</v>
      </c>
      <c r="D131" s="186" t="n">
        <v>614.1148561</v>
      </c>
      <c r="E131" s="186" t="n">
        <v>6738.0756768</v>
      </c>
      <c r="F131" s="186" t="n">
        <v>8.35281476115076</v>
      </c>
      <c r="G131" s="186" t="n">
        <v>91.6471852388492</v>
      </c>
    </row>
    <row r="132">
      <c r="A132" s="186" t="s">
        <v>92</v>
      </c>
      <c r="B132" s="186" t="s">
        <v>93</v>
      </c>
      <c r="C132" s="186" t="s">
        <v>19</v>
      </c>
      <c r="D132" s="186" t="n">
        <v>10177.9835438</v>
      </c>
      <c r="E132" s="186" t="n">
        <v>279743.2285615</v>
      </c>
      <c r="F132" s="186" t="n">
        <v>3.51060326696735</v>
      </c>
      <c r="G132" s="186" t="n">
        <v>96.4893967330326</v>
      </c>
    </row>
    <row r="133">
      <c r="A133" s="186" t="s">
        <v>94</v>
      </c>
      <c r="B133" s="186" t="s">
        <v>95</v>
      </c>
      <c r="C133" s="186" t="s">
        <v>18</v>
      </c>
      <c r="D133" s="186" t="n">
        <v>1293.9593201</v>
      </c>
      <c r="E133" s="186" t="n">
        <v>10294.2453653</v>
      </c>
      <c r="F133" s="186" t="n">
        <v>11.1661759110129</v>
      </c>
      <c r="G133" s="186" t="n">
        <v>88.8338240889871</v>
      </c>
    </row>
    <row r="134">
      <c r="A134" s="186" t="s">
        <v>94</v>
      </c>
      <c r="B134" s="186" t="s">
        <v>95</v>
      </c>
      <c r="C134" s="186" t="s">
        <v>19</v>
      </c>
      <c r="D134" s="186" t="n">
        <v>16649.7331602</v>
      </c>
      <c r="E134" s="186" t="n">
        <v>418113.8417795</v>
      </c>
      <c r="F134" s="186" t="n">
        <v>3.82960627796596</v>
      </c>
      <c r="G134" s="186" t="n">
        <v>96.170393722034</v>
      </c>
    </row>
    <row r="135">
      <c r="A135" s="186" t="s">
        <v>96</v>
      </c>
      <c r="B135" s="186" t="s">
        <v>97</v>
      </c>
      <c r="C135" s="186" t="s">
        <v>18</v>
      </c>
      <c r="D135" s="186" t="n">
        <v>39.7469644</v>
      </c>
      <c r="E135" s="186" t="n">
        <v>634.4983543</v>
      </c>
      <c r="F135" s="186" t="n">
        <v>5.89503008736277</v>
      </c>
      <c r="G135" s="186" t="n">
        <v>94.1049699126372</v>
      </c>
    </row>
    <row r="136">
      <c r="A136" s="186" t="s">
        <v>96</v>
      </c>
      <c r="B136" s="186" t="s">
        <v>97</v>
      </c>
      <c r="C136" s="186" t="s">
        <v>19</v>
      </c>
      <c r="D136" s="186" t="n">
        <v>1587.7041999</v>
      </c>
      <c r="E136" s="186" t="n">
        <v>54175.6032398</v>
      </c>
      <c r="F136" s="186" t="n">
        <v>2.84722028300935</v>
      </c>
      <c r="G136" s="186" t="n">
        <v>97.1527797169907</v>
      </c>
    </row>
    <row r="137">
      <c r="A137" s="186" t="s">
        <v>98</v>
      </c>
      <c r="B137" s="186" t="s">
        <v>99</v>
      </c>
      <c r="C137" s="186" t="s">
        <v>18</v>
      </c>
      <c r="D137" s="186" t="n">
        <v>0</v>
      </c>
      <c r="E137" s="186" t="n">
        <v>355.2062408</v>
      </c>
      <c r="F137" s="186" t="n">
        <v>0</v>
      </c>
      <c r="G137" s="186" t="n">
        <v>100</v>
      </c>
    </row>
    <row r="138">
      <c r="A138" s="186" t="s">
        <v>98</v>
      </c>
      <c r="B138" s="186" t="s">
        <v>99</v>
      </c>
      <c r="C138" s="186" t="s">
        <v>19</v>
      </c>
      <c r="D138" s="186" t="n">
        <v>527.8762757</v>
      </c>
      <c r="E138" s="186" t="n">
        <v>76463.0369622</v>
      </c>
      <c r="F138" s="186" t="n">
        <v>0.685634516464138</v>
      </c>
      <c r="G138" s="186" t="n">
        <v>99.3143654835359</v>
      </c>
    </row>
    <row r="139">
      <c r="A139" s="186" t="s">
        <v>100</v>
      </c>
      <c r="B139" s="186" t="s">
        <v>101</v>
      </c>
      <c r="C139" s="186" t="s">
        <v>18</v>
      </c>
      <c r="D139" s="186" t="n">
        <v>61.592274</v>
      </c>
      <c r="E139" s="186" t="n">
        <v>1596.2302009</v>
      </c>
      <c r="F139" s="186" t="n">
        <v>3.71525147791927</v>
      </c>
      <c r="G139" s="186" t="n">
        <v>96.2847485220807</v>
      </c>
    </row>
    <row r="140">
      <c r="A140" s="186" t="s">
        <v>100</v>
      </c>
      <c r="B140" s="186" t="s">
        <v>101</v>
      </c>
      <c r="C140" s="186" t="s">
        <v>19</v>
      </c>
      <c r="D140" s="186" t="n">
        <v>2022.3962809</v>
      </c>
      <c r="E140" s="186" t="n">
        <v>29456.3758815</v>
      </c>
      <c r="F140" s="186" t="n">
        <v>6.42463521279163</v>
      </c>
      <c r="G140" s="186" t="n">
        <v>93.5753647872084</v>
      </c>
    </row>
    <row r="141">
      <c r="A141" s="186" t="s">
        <v>102</v>
      </c>
      <c r="B141" s="186" t="s">
        <v>103</v>
      </c>
      <c r="C141" s="186" t="s">
        <v>18</v>
      </c>
      <c r="D141" s="186" t="n">
        <v>111.9779457</v>
      </c>
      <c r="E141" s="186" t="n">
        <v>819.9899564</v>
      </c>
      <c r="F141" s="186" t="n">
        <v>12.0152148424512</v>
      </c>
      <c r="G141" s="186" t="n">
        <v>87.9847851575488</v>
      </c>
    </row>
    <row r="142">
      <c r="A142" s="186" t="s">
        <v>102</v>
      </c>
      <c r="B142" s="186" t="s">
        <v>103</v>
      </c>
      <c r="C142" s="186" t="s">
        <v>19</v>
      </c>
      <c r="D142" s="186" t="n">
        <v>1832.7307697</v>
      </c>
      <c r="E142" s="186" t="n">
        <v>25452.9523322</v>
      </c>
      <c r="F142" s="186" t="n">
        <v>6.71682201561734</v>
      </c>
      <c r="G142" s="186" t="n">
        <v>93.2831779843827</v>
      </c>
    </row>
    <row r="143">
      <c r="A143" s="186" t="s">
        <v>104</v>
      </c>
      <c r="B143" s="186" t="s">
        <v>105</v>
      </c>
      <c r="C143" s="186" t="s">
        <v>18</v>
      </c>
      <c r="D143" s="186" t="n">
        <v>266.1080562</v>
      </c>
      <c r="E143" s="186" t="n">
        <v>2097.5460971</v>
      </c>
      <c r="F143" s="186" t="n">
        <v>11.2583330276333</v>
      </c>
      <c r="G143" s="186" t="n">
        <v>88.7416669723667</v>
      </c>
    </row>
    <row r="144">
      <c r="A144" s="186" t="s">
        <v>104</v>
      </c>
      <c r="B144" s="186" t="s">
        <v>105</v>
      </c>
      <c r="C144" s="186" t="s">
        <v>19</v>
      </c>
      <c r="D144" s="186" t="n">
        <v>2196.5880205</v>
      </c>
      <c r="E144" s="186" t="n">
        <v>85377.99476</v>
      </c>
      <c r="F144" s="186" t="n">
        <v>2.50824834187975</v>
      </c>
      <c r="G144" s="186" t="n">
        <v>97.4917516581203</v>
      </c>
    </row>
    <row r="145">
      <c r="A145" s="186" t="s">
        <v>106</v>
      </c>
      <c r="B145" s="186" t="s">
        <v>107</v>
      </c>
      <c r="C145" s="186" t="s">
        <v>18</v>
      </c>
      <c r="D145" s="186" t="n">
        <v>51.8254011</v>
      </c>
      <c r="E145" s="186" t="n">
        <v>272.2515001</v>
      </c>
      <c r="F145" s="186" t="n">
        <v>15.991698546888</v>
      </c>
      <c r="G145" s="186" t="n">
        <v>84.008301453112</v>
      </c>
    </row>
    <row r="146">
      <c r="A146" s="186" t="s">
        <v>106</v>
      </c>
      <c r="B146" s="186" t="s">
        <v>107</v>
      </c>
      <c r="C146" s="186" t="s">
        <v>19</v>
      </c>
      <c r="D146" s="186" t="n">
        <v>420.2917252</v>
      </c>
      <c r="E146" s="186" t="n">
        <v>6858.8265876</v>
      </c>
      <c r="F146" s="186" t="n">
        <v>5.77393727013526</v>
      </c>
      <c r="G146" s="186" t="n">
        <v>94.2260627298647</v>
      </c>
    </row>
    <row r="147">
      <c r="A147" s="186" t="s">
        <v>108</v>
      </c>
      <c r="B147" s="186" t="s">
        <v>109</v>
      </c>
      <c r="C147" s="186" t="s">
        <v>18</v>
      </c>
      <c r="D147" s="186" t="n">
        <v>1506.5125184</v>
      </c>
      <c r="E147" s="186" t="n">
        <v>7607.5836741</v>
      </c>
      <c r="F147" s="186" t="n">
        <v>16.5294779271664</v>
      </c>
      <c r="G147" s="186" t="n">
        <v>83.4705220728336</v>
      </c>
    </row>
    <row r="148">
      <c r="A148" s="186" t="s">
        <v>108</v>
      </c>
      <c r="B148" s="186" t="s">
        <v>109</v>
      </c>
      <c r="C148" s="186" t="s">
        <v>19</v>
      </c>
      <c r="D148" s="186" t="n">
        <v>14531.8776227</v>
      </c>
      <c r="E148" s="186" t="n">
        <v>113041.3806296</v>
      </c>
      <c r="F148" s="186" t="n">
        <v>11.3910060946789</v>
      </c>
      <c r="G148" s="186" t="n">
        <v>88.608993905321</v>
      </c>
    </row>
    <row r="149">
      <c r="A149" s="186" t="s">
        <v>110</v>
      </c>
      <c r="B149" s="186" t="s">
        <v>111</v>
      </c>
      <c r="C149" s="186" t="s">
        <v>18</v>
      </c>
      <c r="D149" s="186" t="n">
        <v>2181.1654227</v>
      </c>
      <c r="E149" s="186" t="n">
        <v>15718.6413729</v>
      </c>
      <c r="F149" s="186" t="n">
        <v>12.1854132148295</v>
      </c>
      <c r="G149" s="186" t="n">
        <v>87.8145867851704</v>
      </c>
    </row>
    <row r="150">
      <c r="A150" s="186" t="s">
        <v>110</v>
      </c>
      <c r="B150" s="186" t="s">
        <v>111</v>
      </c>
      <c r="C150" s="186" t="s">
        <v>19</v>
      </c>
      <c r="D150" s="186" t="n">
        <v>23611.4488969</v>
      </c>
      <c r="E150" s="186" t="n">
        <v>167190.8300552</v>
      </c>
      <c r="F150" s="186" t="n">
        <v>12.3748254090967</v>
      </c>
      <c r="G150" s="186" t="n">
        <v>87.6251745909033</v>
      </c>
    </row>
    <row r="151">
      <c r="A151" s="186" t="s">
        <v>112</v>
      </c>
      <c r="B151" s="186" t="s">
        <v>113</v>
      </c>
      <c r="C151" s="186" t="s">
        <v>18</v>
      </c>
      <c r="D151" s="186" t="n">
        <v>12.6324268</v>
      </c>
      <c r="E151" s="186" t="n">
        <v>164.2215484</v>
      </c>
      <c r="F151" s="186" t="n">
        <v>7.14285714285714</v>
      </c>
      <c r="G151" s="186" t="n">
        <v>92.8571428571429</v>
      </c>
    </row>
    <row r="152">
      <c r="A152" s="186" t="s">
        <v>112</v>
      </c>
      <c r="B152" s="186" t="s">
        <v>113</v>
      </c>
      <c r="C152" s="186" t="s">
        <v>19</v>
      </c>
      <c r="D152" s="186" t="n">
        <v>79.4038256</v>
      </c>
      <c r="E152" s="186" t="n">
        <v>878.8559788</v>
      </c>
      <c r="F152" s="186" t="n">
        <v>8.28625235404896</v>
      </c>
      <c r="G152" s="186" t="n">
        <v>91.713747645951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537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187" t="s">
        <v>74</v>
      </c>
      <c r="B163" s="187" t="s">
        <v>75</v>
      </c>
      <c r="C163" s="187" t="s">
        <v>18</v>
      </c>
      <c r="D163" s="187" t="n">
        <v>371.1151195</v>
      </c>
      <c r="E163" s="187" t="n">
        <v>3108.3412972</v>
      </c>
      <c r="F163" s="187" t="n">
        <v>10.6658936067943</v>
      </c>
      <c r="G163" s="187" t="n">
        <v>89.3341063932057</v>
      </c>
    </row>
    <row r="164">
      <c r="A164" s="187" t="s">
        <v>74</v>
      </c>
      <c r="B164" s="187" t="s">
        <v>75</v>
      </c>
      <c r="C164" s="187" t="s">
        <v>19</v>
      </c>
      <c r="D164" s="187" t="n">
        <v>4841.7186526</v>
      </c>
      <c r="E164" s="187" t="n">
        <v>221609.3328179</v>
      </c>
      <c r="F164" s="187" t="n">
        <v>2.13808618735018</v>
      </c>
      <c r="G164" s="187" t="n">
        <v>97.8619138126498</v>
      </c>
    </row>
    <row r="165">
      <c r="A165" s="187" t="s">
        <v>76</v>
      </c>
      <c r="B165" s="187" t="s">
        <v>77</v>
      </c>
      <c r="C165" s="187" t="s">
        <v>18</v>
      </c>
      <c r="D165" s="187" t="n">
        <v>125.3056806</v>
      </c>
      <c r="E165" s="187" t="n">
        <v>804.3830364</v>
      </c>
      <c r="F165" s="187" t="n">
        <v>13.4782404377615</v>
      </c>
      <c r="G165" s="187" t="n">
        <v>86.5217595622385</v>
      </c>
    </row>
    <row r="166">
      <c r="A166" s="187" t="s">
        <v>76</v>
      </c>
      <c r="B166" s="187" t="s">
        <v>77</v>
      </c>
      <c r="C166" s="187" t="s">
        <v>19</v>
      </c>
      <c r="D166" s="187" t="n">
        <v>888.0306331</v>
      </c>
      <c r="E166" s="187" t="n">
        <v>75834.1646191</v>
      </c>
      <c r="F166" s="187" t="n">
        <v>1.15746249202187</v>
      </c>
      <c r="G166" s="187" t="n">
        <v>98.8425375079781</v>
      </c>
    </row>
    <row r="167">
      <c r="A167" s="187" t="s">
        <v>78</v>
      </c>
      <c r="B167" s="187" t="s">
        <v>79</v>
      </c>
      <c r="C167" s="187" t="s">
        <v>18</v>
      </c>
      <c r="D167" s="187" t="n">
        <v>241.9761123</v>
      </c>
      <c r="E167" s="187" t="n">
        <v>2790.7512025</v>
      </c>
      <c r="F167" s="187" t="n">
        <v>7.97882853229611</v>
      </c>
      <c r="G167" s="187" t="n">
        <v>92.0211714677039</v>
      </c>
    </row>
    <row r="168">
      <c r="A168" s="187" t="s">
        <v>78</v>
      </c>
      <c r="B168" s="187" t="s">
        <v>79</v>
      </c>
      <c r="C168" s="187" t="s">
        <v>19</v>
      </c>
      <c r="D168" s="187" t="n">
        <v>1854.3125851</v>
      </c>
      <c r="E168" s="187" t="n">
        <v>33841.5558365</v>
      </c>
      <c r="F168" s="187" t="n">
        <v>5.19475409086261</v>
      </c>
      <c r="G168" s="187" t="n">
        <v>94.8052459091374</v>
      </c>
    </row>
    <row r="169">
      <c r="A169" s="187" t="s">
        <v>80</v>
      </c>
      <c r="B169" s="187" t="s">
        <v>81</v>
      </c>
      <c r="C169" s="187" t="s">
        <v>18</v>
      </c>
      <c r="D169" s="187" t="n">
        <v>928.8583219</v>
      </c>
      <c r="E169" s="187" t="n">
        <v>5896.6676945</v>
      </c>
      <c r="F169" s="187" t="n">
        <v>13.6085969003442</v>
      </c>
      <c r="G169" s="187" t="n">
        <v>86.3914030996558</v>
      </c>
    </row>
    <row r="170">
      <c r="A170" s="187" t="s">
        <v>80</v>
      </c>
      <c r="B170" s="187" t="s">
        <v>81</v>
      </c>
      <c r="C170" s="187" t="s">
        <v>19</v>
      </c>
      <c r="D170" s="187" t="n">
        <v>15943.8736438</v>
      </c>
      <c r="E170" s="187" t="n">
        <v>112884.2562747</v>
      </c>
      <c r="F170" s="187" t="n">
        <v>12.3760809490028</v>
      </c>
      <c r="G170" s="187" t="n">
        <v>87.6239190509972</v>
      </c>
    </row>
    <row r="171">
      <c r="A171" s="187" t="s">
        <v>82</v>
      </c>
      <c r="B171" s="187" t="s">
        <v>83</v>
      </c>
      <c r="C171" s="187" t="s">
        <v>18</v>
      </c>
      <c r="D171" s="187" t="n">
        <v>3245.9937011</v>
      </c>
      <c r="E171" s="187" t="n">
        <v>9472.4219471</v>
      </c>
      <c r="F171" s="187" t="n">
        <v>25.5219973217293</v>
      </c>
      <c r="G171" s="187" t="n">
        <v>74.4780026782707</v>
      </c>
    </row>
    <row r="172">
      <c r="A172" s="187" t="s">
        <v>82</v>
      </c>
      <c r="B172" s="187" t="s">
        <v>83</v>
      </c>
      <c r="C172" s="187" t="s">
        <v>19</v>
      </c>
      <c r="D172" s="187" t="n">
        <v>18075.7533922</v>
      </c>
      <c r="E172" s="187" t="n">
        <v>94965.9417562</v>
      </c>
      <c r="F172" s="187" t="n">
        <v>15.9903417659036</v>
      </c>
      <c r="G172" s="187" t="n">
        <v>84.0096582340964</v>
      </c>
    </row>
    <row r="173">
      <c r="A173" s="187" t="s">
        <v>84</v>
      </c>
      <c r="B173" s="187" t="s">
        <v>85</v>
      </c>
      <c r="C173" s="187" t="s">
        <v>18</v>
      </c>
      <c r="D173" s="187" t="n">
        <v>542.1398915</v>
      </c>
      <c r="E173" s="187" t="n">
        <v>2166.2608569</v>
      </c>
      <c r="F173" s="187" t="n">
        <v>20.0169746600562</v>
      </c>
      <c r="G173" s="187" t="n">
        <v>79.9830253399438</v>
      </c>
    </row>
    <row r="174">
      <c r="A174" s="187" t="s">
        <v>84</v>
      </c>
      <c r="B174" s="187" t="s">
        <v>85</v>
      </c>
      <c r="C174" s="187" t="s">
        <v>19</v>
      </c>
      <c r="D174" s="187" t="n">
        <v>5942.2806711</v>
      </c>
      <c r="E174" s="187" t="n">
        <v>61781.1748803</v>
      </c>
      <c r="F174" s="187" t="n">
        <v>8.77433176248662</v>
      </c>
      <c r="G174" s="187" t="n">
        <v>91.2256682375134</v>
      </c>
    </row>
    <row r="175">
      <c r="A175" s="187" t="s">
        <v>86</v>
      </c>
      <c r="B175" s="187" t="s">
        <v>87</v>
      </c>
      <c r="C175" s="187" t="s">
        <v>18</v>
      </c>
      <c r="D175" s="187" t="n">
        <v>2486.4523218</v>
      </c>
      <c r="E175" s="187" t="n">
        <v>12678.1079774</v>
      </c>
      <c r="F175" s="187" t="n">
        <v>16.3964682967509</v>
      </c>
      <c r="G175" s="187" t="n">
        <v>83.6035317032491</v>
      </c>
    </row>
    <row r="176">
      <c r="A176" s="187" t="s">
        <v>86</v>
      </c>
      <c r="B176" s="187" t="s">
        <v>87</v>
      </c>
      <c r="C176" s="187" t="s">
        <v>19</v>
      </c>
      <c r="D176" s="187" t="n">
        <v>27852.6717314</v>
      </c>
      <c r="E176" s="187" t="n">
        <v>190675.2735909</v>
      </c>
      <c r="F176" s="187" t="n">
        <v>12.7455880712743</v>
      </c>
      <c r="G176" s="187" t="n">
        <v>87.2544119287256</v>
      </c>
    </row>
    <row r="177">
      <c r="A177" s="187" t="s">
        <v>88</v>
      </c>
      <c r="B177" s="187" t="s">
        <v>89</v>
      </c>
      <c r="C177" s="187" t="s">
        <v>18</v>
      </c>
      <c r="D177" s="187" t="n">
        <v>1327.8986967</v>
      </c>
      <c r="E177" s="187" t="n">
        <v>12633.5477467</v>
      </c>
      <c r="F177" s="187" t="n">
        <v>9.51118282825014</v>
      </c>
      <c r="G177" s="187" t="n">
        <v>90.4888171717499</v>
      </c>
    </row>
    <row r="178">
      <c r="A178" s="187" t="s">
        <v>88</v>
      </c>
      <c r="B178" s="187" t="s">
        <v>89</v>
      </c>
      <c r="C178" s="187" t="s">
        <v>19</v>
      </c>
      <c r="D178" s="187" t="n">
        <v>18101.4512307</v>
      </c>
      <c r="E178" s="187" t="n">
        <v>333020.948652</v>
      </c>
      <c r="F178" s="187" t="n">
        <v>5.15531086502803</v>
      </c>
      <c r="G178" s="187" t="n">
        <v>94.844689134972</v>
      </c>
    </row>
    <row r="179">
      <c r="A179" s="187" t="s">
        <v>90</v>
      </c>
      <c r="B179" s="187" t="s">
        <v>91</v>
      </c>
      <c r="C179" s="187" t="s">
        <v>18</v>
      </c>
      <c r="D179" s="187" t="n">
        <v>335.5577505</v>
      </c>
      <c r="E179" s="187" t="n">
        <v>2354.6354558</v>
      </c>
      <c r="F179" s="187" t="n">
        <v>12.4733699317275</v>
      </c>
      <c r="G179" s="187" t="n">
        <v>87.5266300682725</v>
      </c>
    </row>
    <row r="180">
      <c r="A180" s="187" t="s">
        <v>90</v>
      </c>
      <c r="B180" s="187" t="s">
        <v>91</v>
      </c>
      <c r="C180" s="187" t="s">
        <v>19</v>
      </c>
      <c r="D180" s="187" t="n">
        <v>3107.0124105</v>
      </c>
      <c r="E180" s="187" t="n">
        <v>140979.6950114</v>
      </c>
      <c r="F180" s="187" t="n">
        <v>2.15634909430081</v>
      </c>
      <c r="G180" s="187" t="n">
        <v>97.8436509056992</v>
      </c>
    </row>
    <row r="181">
      <c r="A181" s="187" t="s">
        <v>92</v>
      </c>
      <c r="B181" s="187" t="s">
        <v>93</v>
      </c>
      <c r="C181" s="187" t="s">
        <v>18</v>
      </c>
      <c r="D181" s="187" t="n">
        <v>614.1148561</v>
      </c>
      <c r="E181" s="187" t="n">
        <v>6738.0756768</v>
      </c>
      <c r="F181" s="187" t="n">
        <v>8.35281476115076</v>
      </c>
      <c r="G181" s="187" t="n">
        <v>91.6471852388492</v>
      </c>
    </row>
    <row r="182">
      <c r="A182" s="187" t="s">
        <v>92</v>
      </c>
      <c r="B182" s="187" t="s">
        <v>93</v>
      </c>
      <c r="C182" s="187" t="s">
        <v>19</v>
      </c>
      <c r="D182" s="187" t="n">
        <v>10177.9835438</v>
      </c>
      <c r="E182" s="187" t="n">
        <v>279743.2285615</v>
      </c>
      <c r="F182" s="187" t="n">
        <v>3.51060326696735</v>
      </c>
      <c r="G182" s="187" t="n">
        <v>96.4893967330326</v>
      </c>
    </row>
    <row r="183">
      <c r="A183" s="187" t="s">
        <v>94</v>
      </c>
      <c r="B183" s="187" t="s">
        <v>95</v>
      </c>
      <c r="C183" s="187" t="s">
        <v>18</v>
      </c>
      <c r="D183" s="187" t="n">
        <v>1290.3704148</v>
      </c>
      <c r="E183" s="187" t="n">
        <v>10223.530368</v>
      </c>
      <c r="F183" s="187" t="n">
        <v>11.2070656082743</v>
      </c>
      <c r="G183" s="187" t="n">
        <v>88.7929343917257</v>
      </c>
    </row>
    <row r="184">
      <c r="A184" s="187" t="s">
        <v>94</v>
      </c>
      <c r="B184" s="187" t="s">
        <v>95</v>
      </c>
      <c r="C184" s="187" t="s">
        <v>19</v>
      </c>
      <c r="D184" s="187" t="n">
        <v>16627.5700348</v>
      </c>
      <c r="E184" s="187" t="n">
        <v>416962.5485878</v>
      </c>
      <c r="F184" s="187" t="n">
        <v>3.83485908018876</v>
      </c>
      <c r="G184" s="187" t="n">
        <v>96.1651409198112</v>
      </c>
    </row>
    <row r="185">
      <c r="A185" s="187" t="s">
        <v>96</v>
      </c>
      <c r="B185" s="187" t="s">
        <v>97</v>
      </c>
      <c r="C185" s="187" t="s">
        <v>18</v>
      </c>
      <c r="D185" s="187" t="n">
        <v>39.7469644</v>
      </c>
      <c r="E185" s="187" t="n">
        <v>634.4983543</v>
      </c>
      <c r="F185" s="187" t="n">
        <v>5.89503008736277</v>
      </c>
      <c r="G185" s="187" t="n">
        <v>94.1049699126372</v>
      </c>
    </row>
    <row r="186">
      <c r="A186" s="187" t="s">
        <v>96</v>
      </c>
      <c r="B186" s="187" t="s">
        <v>97</v>
      </c>
      <c r="C186" s="187" t="s">
        <v>19</v>
      </c>
      <c r="D186" s="187" t="n">
        <v>1587.7041999</v>
      </c>
      <c r="E186" s="187" t="n">
        <v>54175.6032398</v>
      </c>
      <c r="F186" s="187" t="n">
        <v>2.84722028300935</v>
      </c>
      <c r="G186" s="187" t="n">
        <v>97.1527797169907</v>
      </c>
    </row>
    <row r="187">
      <c r="A187" s="187" t="s">
        <v>98</v>
      </c>
      <c r="B187" s="187" t="s">
        <v>99</v>
      </c>
      <c r="C187" s="187" t="s">
        <v>18</v>
      </c>
      <c r="D187" s="187" t="n">
        <v>0</v>
      </c>
      <c r="E187" s="187" t="n">
        <v>355.2062408</v>
      </c>
      <c r="F187" s="187" t="n">
        <v>0</v>
      </c>
      <c r="G187" s="187" t="n">
        <v>100</v>
      </c>
    </row>
    <row r="188">
      <c r="A188" s="187" t="s">
        <v>98</v>
      </c>
      <c r="B188" s="187" t="s">
        <v>99</v>
      </c>
      <c r="C188" s="187" t="s">
        <v>19</v>
      </c>
      <c r="D188" s="187" t="n">
        <v>527.8762757</v>
      </c>
      <c r="E188" s="187" t="n">
        <v>76463.0369622</v>
      </c>
      <c r="F188" s="187" t="n">
        <v>0.685634516464138</v>
      </c>
      <c r="G188" s="187" t="n">
        <v>99.3143654835359</v>
      </c>
    </row>
    <row r="189">
      <c r="A189" s="187" t="s">
        <v>100</v>
      </c>
      <c r="B189" s="187" t="s">
        <v>101</v>
      </c>
      <c r="C189" s="187" t="s">
        <v>18</v>
      </c>
      <c r="D189" s="187" t="n">
        <v>61.592274</v>
      </c>
      <c r="E189" s="187" t="n">
        <v>1596.2302009</v>
      </c>
      <c r="F189" s="187" t="n">
        <v>3.71525147791927</v>
      </c>
      <c r="G189" s="187" t="n">
        <v>96.2847485220807</v>
      </c>
    </row>
    <row r="190">
      <c r="A190" s="187" t="s">
        <v>100</v>
      </c>
      <c r="B190" s="187" t="s">
        <v>101</v>
      </c>
      <c r="C190" s="187" t="s">
        <v>19</v>
      </c>
      <c r="D190" s="187" t="n">
        <v>2022.3962809</v>
      </c>
      <c r="E190" s="187" t="n">
        <v>29456.3758815</v>
      </c>
      <c r="F190" s="187" t="n">
        <v>6.42463521279163</v>
      </c>
      <c r="G190" s="187" t="n">
        <v>93.5753647872084</v>
      </c>
    </row>
    <row r="191">
      <c r="A191" s="187" t="s">
        <v>102</v>
      </c>
      <c r="B191" s="187" t="s">
        <v>103</v>
      </c>
      <c r="C191" s="187" t="s">
        <v>18</v>
      </c>
      <c r="D191" s="187" t="n">
        <v>111.9779457</v>
      </c>
      <c r="E191" s="187" t="n">
        <v>819.9899564</v>
      </c>
      <c r="F191" s="187" t="n">
        <v>12.0152148424512</v>
      </c>
      <c r="G191" s="187" t="n">
        <v>87.9847851575488</v>
      </c>
    </row>
    <row r="192">
      <c r="A192" s="187" t="s">
        <v>102</v>
      </c>
      <c r="B192" s="187" t="s">
        <v>103</v>
      </c>
      <c r="C192" s="187" t="s">
        <v>19</v>
      </c>
      <c r="D192" s="187" t="n">
        <v>1832.7307697</v>
      </c>
      <c r="E192" s="187" t="n">
        <v>25452.9523322</v>
      </c>
      <c r="F192" s="187" t="n">
        <v>6.71682201561734</v>
      </c>
      <c r="G192" s="187" t="n">
        <v>93.2831779843827</v>
      </c>
    </row>
    <row r="193">
      <c r="A193" s="187" t="s">
        <v>104</v>
      </c>
      <c r="B193" s="187" t="s">
        <v>105</v>
      </c>
      <c r="C193" s="187" t="s">
        <v>18</v>
      </c>
      <c r="D193" s="187" t="n">
        <v>266.1080562</v>
      </c>
      <c r="E193" s="187" t="n">
        <v>2097.5460971</v>
      </c>
      <c r="F193" s="187" t="n">
        <v>11.2583330276333</v>
      </c>
      <c r="G193" s="187" t="n">
        <v>88.7416669723667</v>
      </c>
    </row>
    <row r="194">
      <c r="A194" s="187" t="s">
        <v>104</v>
      </c>
      <c r="B194" s="187" t="s">
        <v>105</v>
      </c>
      <c r="C194" s="187" t="s">
        <v>19</v>
      </c>
      <c r="D194" s="187" t="n">
        <v>2196.5880205</v>
      </c>
      <c r="E194" s="187" t="n">
        <v>85377.99476</v>
      </c>
      <c r="F194" s="187" t="n">
        <v>2.50824834187975</v>
      </c>
      <c r="G194" s="187" t="n">
        <v>97.4917516581203</v>
      </c>
    </row>
    <row r="195">
      <c r="A195" s="187" t="s">
        <v>106</v>
      </c>
      <c r="B195" s="187" t="s">
        <v>107</v>
      </c>
      <c r="C195" s="187" t="s">
        <v>18</v>
      </c>
      <c r="D195" s="187" t="n">
        <v>51.8254011</v>
      </c>
      <c r="E195" s="187" t="n">
        <v>272.2515001</v>
      </c>
      <c r="F195" s="187" t="n">
        <v>15.991698546888</v>
      </c>
      <c r="G195" s="187" t="n">
        <v>84.008301453112</v>
      </c>
    </row>
    <row r="196">
      <c r="A196" s="187" t="s">
        <v>106</v>
      </c>
      <c r="B196" s="187" t="s">
        <v>107</v>
      </c>
      <c r="C196" s="187" t="s">
        <v>19</v>
      </c>
      <c r="D196" s="187" t="n">
        <v>420.2917252</v>
      </c>
      <c r="E196" s="187" t="n">
        <v>6858.8265876</v>
      </c>
      <c r="F196" s="187" t="n">
        <v>5.77393727013526</v>
      </c>
      <c r="G196" s="187" t="n">
        <v>94.2260627298647</v>
      </c>
    </row>
    <row r="197">
      <c r="A197" s="187" t="s">
        <v>108</v>
      </c>
      <c r="B197" s="187" t="s">
        <v>109</v>
      </c>
      <c r="C197" s="187" t="s">
        <v>18</v>
      </c>
      <c r="D197" s="187" t="n">
        <v>1506.5125184</v>
      </c>
      <c r="E197" s="187" t="n">
        <v>7607.5836741</v>
      </c>
      <c r="F197" s="187" t="n">
        <v>16.5294779271664</v>
      </c>
      <c r="G197" s="187" t="n">
        <v>83.4705220728336</v>
      </c>
    </row>
    <row r="198">
      <c r="A198" s="187" t="s">
        <v>108</v>
      </c>
      <c r="B198" s="187" t="s">
        <v>109</v>
      </c>
      <c r="C198" s="187" t="s">
        <v>19</v>
      </c>
      <c r="D198" s="187" t="n">
        <v>14531.8776227</v>
      </c>
      <c r="E198" s="187" t="n">
        <v>113041.3806296</v>
      </c>
      <c r="F198" s="187" t="n">
        <v>11.3910060946789</v>
      </c>
      <c r="G198" s="187" t="n">
        <v>88.608993905321</v>
      </c>
    </row>
    <row r="199">
      <c r="A199" s="187" t="s">
        <v>110</v>
      </c>
      <c r="B199" s="187" t="s">
        <v>111</v>
      </c>
      <c r="C199" s="187" t="s">
        <v>18</v>
      </c>
      <c r="D199" s="187" t="n">
        <v>2127.1815415</v>
      </c>
      <c r="E199" s="187" t="n">
        <v>15359.1869008</v>
      </c>
      <c r="F199" s="187" t="n">
        <v>12.1647988175423</v>
      </c>
      <c r="G199" s="187" t="n">
        <v>87.8352011824577</v>
      </c>
    </row>
    <row r="200">
      <c r="A200" s="187" t="s">
        <v>110</v>
      </c>
      <c r="B200" s="187" t="s">
        <v>111</v>
      </c>
      <c r="C200" s="187" t="s">
        <v>19</v>
      </c>
      <c r="D200" s="187" t="n">
        <v>23442.4344328</v>
      </c>
      <c r="E200" s="187" t="n">
        <v>164741.9058103</v>
      </c>
      <c r="F200" s="187" t="n">
        <v>12.4571653531408</v>
      </c>
      <c r="G200" s="187" t="n">
        <v>87.5428346468592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538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188" t="s">
        <v>90</v>
      </c>
      <c r="B211" s="188" t="s">
        <v>117</v>
      </c>
      <c r="C211" s="188" t="s">
        <v>18</v>
      </c>
      <c r="D211" s="188" t="n">
        <v>199.1728562</v>
      </c>
      <c r="E211" s="188" t="n">
        <v>1207.4982894</v>
      </c>
      <c r="F211" s="188" t="n">
        <v>14.1591627028821</v>
      </c>
      <c r="G211" s="188" t="n">
        <v>85.8408372971179</v>
      </c>
    </row>
    <row r="212">
      <c r="A212" s="188" t="s">
        <v>90</v>
      </c>
      <c r="B212" s="188" t="s">
        <v>117</v>
      </c>
      <c r="C212" s="188" t="s">
        <v>19</v>
      </c>
      <c r="D212" s="188" t="n">
        <v>2675.8722153</v>
      </c>
      <c r="E212" s="188" t="n">
        <v>41177.0332695</v>
      </c>
      <c r="F212" s="188" t="n">
        <v>6.10192685232109</v>
      </c>
      <c r="G212" s="188" t="n">
        <v>93.8980731476789</v>
      </c>
    </row>
    <row r="213">
      <c r="A213" s="188" t="s">
        <v>94</v>
      </c>
      <c r="B213" s="188" t="s">
        <v>118</v>
      </c>
      <c r="C213" s="188" t="s">
        <v>18</v>
      </c>
      <c r="D213" s="188" t="n">
        <v>106.4874009</v>
      </c>
      <c r="E213" s="188" t="n">
        <v>1201.6105387</v>
      </c>
      <c r="F213" s="188" t="n">
        <v>8.14062905202362</v>
      </c>
      <c r="G213" s="188" t="n">
        <v>91.8593709479764</v>
      </c>
    </row>
    <row r="214">
      <c r="A214" s="188" t="s">
        <v>94</v>
      </c>
      <c r="B214" s="188" t="s">
        <v>118</v>
      </c>
      <c r="C214" s="188" t="s">
        <v>19</v>
      </c>
      <c r="D214" s="188" t="n">
        <v>861.9404243</v>
      </c>
      <c r="E214" s="188" t="n">
        <v>23343.9433044</v>
      </c>
      <c r="F214" s="188" t="n">
        <v>3.56087153834433</v>
      </c>
      <c r="G214" s="188" t="n">
        <v>96.4391284616557</v>
      </c>
    </row>
    <row r="215">
      <c r="A215" s="188" t="s">
        <v>96</v>
      </c>
      <c r="B215" s="188" t="s">
        <v>119</v>
      </c>
      <c r="C215" s="188" t="s">
        <v>18</v>
      </c>
      <c r="D215" s="188" t="n">
        <v>31.9212949</v>
      </c>
      <c r="E215" s="188" t="n">
        <v>161.3325715</v>
      </c>
      <c r="F215" s="188" t="n">
        <v>16.5178040132604</v>
      </c>
      <c r="G215" s="188" t="n">
        <v>83.4821959867397</v>
      </c>
    </row>
    <row r="216">
      <c r="A216" s="188" t="s">
        <v>96</v>
      </c>
      <c r="B216" s="188" t="s">
        <v>119</v>
      </c>
      <c r="C216" s="188" t="s">
        <v>19</v>
      </c>
      <c r="D216" s="188" t="n">
        <v>450.1947987</v>
      </c>
      <c r="E216" s="188" t="n">
        <v>22314.1971681</v>
      </c>
      <c r="F216" s="188" t="n">
        <v>1.97762716156255</v>
      </c>
      <c r="G216" s="188" t="n">
        <v>98.0223728384375</v>
      </c>
    </row>
    <row r="217">
      <c r="A217" s="188" t="s">
        <v>98</v>
      </c>
      <c r="B217" s="188" t="s">
        <v>120</v>
      </c>
      <c r="C217" s="188" t="s">
        <v>18</v>
      </c>
      <c r="D217" s="188" t="n">
        <v>0</v>
      </c>
      <c r="E217" s="188" t="n">
        <v>227.0141044</v>
      </c>
      <c r="F217" s="188" t="n">
        <v>0</v>
      </c>
      <c r="G217" s="188" t="n">
        <v>100</v>
      </c>
    </row>
    <row r="218">
      <c r="A218" s="188" t="s">
        <v>98</v>
      </c>
      <c r="B218" s="188" t="s">
        <v>120</v>
      </c>
      <c r="C218" s="188" t="s">
        <v>19</v>
      </c>
      <c r="D218" s="188" t="n">
        <v>48.2085454</v>
      </c>
      <c r="E218" s="188" t="n">
        <v>60408.4027647</v>
      </c>
      <c r="F218" s="188" t="n">
        <v>0.0797407336523114</v>
      </c>
      <c r="G218" s="188" t="n">
        <v>99.9202592663477</v>
      </c>
    </row>
    <row r="219">
      <c r="A219" s="188" t="s">
        <v>100</v>
      </c>
      <c r="B219" s="188" t="s">
        <v>121</v>
      </c>
      <c r="C219" s="188" t="s">
        <v>18</v>
      </c>
      <c r="D219" s="188" t="n">
        <v>33.5335675</v>
      </c>
      <c r="E219" s="188" t="n">
        <v>91.0059039</v>
      </c>
      <c r="F219" s="188" t="n">
        <v>26.9260557500648</v>
      </c>
      <c r="G219" s="188" t="n">
        <v>73.0739442499352</v>
      </c>
    </row>
    <row r="220">
      <c r="A220" s="188" t="s">
        <v>100</v>
      </c>
      <c r="B220" s="188" t="s">
        <v>121</v>
      </c>
      <c r="C220" s="188" t="s">
        <v>19</v>
      </c>
      <c r="D220" s="188" t="n">
        <v>539.0839627</v>
      </c>
      <c r="E220" s="188" t="n">
        <v>17931.2881375</v>
      </c>
      <c r="F220" s="188" t="n">
        <v>2.91864159409199</v>
      </c>
      <c r="G220" s="188" t="n">
        <v>97.081358405908</v>
      </c>
    </row>
    <row r="221">
      <c r="A221" s="188" t="s">
        <v>108</v>
      </c>
      <c r="B221" s="188" t="s">
        <v>122</v>
      </c>
      <c r="C221" s="188" t="s">
        <v>18</v>
      </c>
      <c r="D221" s="188" t="n">
        <v>0</v>
      </c>
      <c r="E221" s="188" t="n">
        <v>397.4363211</v>
      </c>
      <c r="F221" s="188" t="n">
        <v>0</v>
      </c>
      <c r="G221" s="188" t="n">
        <v>100</v>
      </c>
    </row>
    <row r="222">
      <c r="A222" s="188" t="s">
        <v>108</v>
      </c>
      <c r="B222" s="188" t="s">
        <v>122</v>
      </c>
      <c r="C222" s="188" t="s">
        <v>19</v>
      </c>
      <c r="D222" s="188" t="n">
        <v>207.9366658</v>
      </c>
      <c r="E222" s="188" t="n">
        <v>36456.341125</v>
      </c>
      <c r="F222" s="188" t="n">
        <v>0.567136947266357</v>
      </c>
      <c r="G222" s="188" t="n">
        <v>99.4328630527336</v>
      </c>
    </row>
    <row r="223">
      <c r="A223" s="188" t="s">
        <v>110</v>
      </c>
      <c r="B223" s="188" t="s">
        <v>123</v>
      </c>
      <c r="C223" s="188" t="s">
        <v>18</v>
      </c>
      <c r="D223" s="188" t="n">
        <v>83.948443</v>
      </c>
      <c r="E223" s="188" t="n">
        <v>328.1059523</v>
      </c>
      <c r="F223" s="188" t="n">
        <v>20.3731458655794</v>
      </c>
      <c r="G223" s="188" t="n">
        <v>79.6268541344206</v>
      </c>
    </row>
    <row r="224">
      <c r="A224" s="188" t="s">
        <v>110</v>
      </c>
      <c r="B224" s="188" t="s">
        <v>123</v>
      </c>
      <c r="C224" s="188" t="s">
        <v>19</v>
      </c>
      <c r="D224" s="188" t="n">
        <v>566.7388064</v>
      </c>
      <c r="E224" s="188" t="n">
        <v>40597.978938</v>
      </c>
      <c r="F224" s="188" t="n">
        <v>1.37675863568164</v>
      </c>
      <c r="G224" s="188" t="n">
        <v>98.6232413643184</v>
      </c>
    </row>
    <row r="225">
      <c r="A225" s="188" t="s">
        <v>112</v>
      </c>
      <c r="B225" s="188" t="s">
        <v>124</v>
      </c>
      <c r="C225" s="188" t="s">
        <v>18</v>
      </c>
      <c r="D225" s="188" t="n">
        <v>24.082353</v>
      </c>
      <c r="E225" s="188" t="n">
        <v>18.2212409</v>
      </c>
      <c r="F225" s="188" t="n">
        <v>56.9274399166355</v>
      </c>
      <c r="G225" s="188" t="n">
        <v>43.0725600833645</v>
      </c>
    </row>
    <row r="226">
      <c r="A226" s="188" t="s">
        <v>112</v>
      </c>
      <c r="B226" s="188" t="s">
        <v>124</v>
      </c>
      <c r="C226" s="188" t="s">
        <v>19</v>
      </c>
      <c r="D226" s="188" t="n">
        <v>58.0036064</v>
      </c>
      <c r="E226" s="188" t="n">
        <v>19186.8538148</v>
      </c>
      <c r="F226" s="188" t="n">
        <v>0.301397953388335</v>
      </c>
      <c r="G226" s="188" t="n">
        <v>99.6986020466117</v>
      </c>
    </row>
    <row r="227">
      <c r="A227" s="188" t="s">
        <v>125</v>
      </c>
      <c r="B227" s="188" t="s">
        <v>126</v>
      </c>
      <c r="C227" s="188" t="s">
        <v>18</v>
      </c>
      <c r="D227" s="188" t="n">
        <v>26.3372954</v>
      </c>
      <c r="E227" s="188" t="n">
        <v>86.6192795</v>
      </c>
      <c r="F227" s="188" t="n">
        <v>23.3163013514851</v>
      </c>
      <c r="G227" s="188" t="n">
        <v>76.6836986485149</v>
      </c>
    </row>
    <row r="228">
      <c r="A228" s="188" t="s">
        <v>125</v>
      </c>
      <c r="B228" s="188" t="s">
        <v>126</v>
      </c>
      <c r="C228" s="188" t="s">
        <v>19</v>
      </c>
      <c r="D228" s="188" t="n">
        <v>100.8758122</v>
      </c>
      <c r="E228" s="188" t="n">
        <v>11452.1295027</v>
      </c>
      <c r="F228" s="188" t="n">
        <v>0.873156459730004</v>
      </c>
      <c r="G228" s="188" t="n">
        <v>99.12684354027</v>
      </c>
    </row>
    <row r="229">
      <c r="A229" s="188" t="s">
        <v>127</v>
      </c>
      <c r="B229" s="188" t="s">
        <v>128</v>
      </c>
      <c r="C229" s="188" t="s">
        <v>18</v>
      </c>
      <c r="D229" s="188" t="n">
        <v>0</v>
      </c>
      <c r="E229" s="188" t="n">
        <v>140.3295044</v>
      </c>
      <c r="F229" s="188" t="n">
        <v>0</v>
      </c>
      <c r="G229" s="188" t="n">
        <v>100</v>
      </c>
    </row>
    <row r="230">
      <c r="A230" s="188" t="s">
        <v>127</v>
      </c>
      <c r="B230" s="188" t="s">
        <v>128</v>
      </c>
      <c r="C230" s="188" t="s">
        <v>19</v>
      </c>
      <c r="D230" s="188" t="n">
        <v>186.1607647</v>
      </c>
      <c r="E230" s="188" t="n">
        <v>21922.7899606</v>
      </c>
      <c r="F230" s="188" t="n">
        <v>0.84201537654598</v>
      </c>
      <c r="G230" s="188" t="n">
        <v>99.157984623454</v>
      </c>
    </row>
    <row r="231">
      <c r="A231" s="188" t="s">
        <v>129</v>
      </c>
      <c r="B231" s="188" t="s">
        <v>130</v>
      </c>
      <c r="C231" s="188" t="s">
        <v>18</v>
      </c>
      <c r="D231" s="188" t="n">
        <v>0</v>
      </c>
      <c r="E231" s="188" t="n">
        <v>319.7440868</v>
      </c>
      <c r="F231" s="188" t="n">
        <v>0</v>
      </c>
      <c r="G231" s="188" t="n">
        <v>100</v>
      </c>
    </row>
    <row r="232">
      <c r="A232" s="188" t="s">
        <v>129</v>
      </c>
      <c r="B232" s="188" t="s">
        <v>130</v>
      </c>
      <c r="C232" s="188" t="s">
        <v>19</v>
      </c>
      <c r="D232" s="188" t="n">
        <v>415.1473792</v>
      </c>
      <c r="E232" s="188" t="n">
        <v>30547.1604684</v>
      </c>
      <c r="F232" s="188" t="n">
        <v>1.34081535925359</v>
      </c>
      <c r="G232" s="188" t="n">
        <v>98.6591846407464</v>
      </c>
    </row>
    <row r="233">
      <c r="A233" s="188" t="s">
        <v>131</v>
      </c>
      <c r="B233" s="188" t="s">
        <v>132</v>
      </c>
      <c r="C233" s="188" t="s">
        <v>18</v>
      </c>
      <c r="D233" s="188" t="n">
        <v>0</v>
      </c>
      <c r="E233" s="188" t="n">
        <v>142.302328</v>
      </c>
      <c r="F233" s="188" t="n">
        <v>0</v>
      </c>
      <c r="G233" s="188" t="n">
        <v>100</v>
      </c>
    </row>
    <row r="234">
      <c r="A234" s="188" t="s">
        <v>131</v>
      </c>
      <c r="B234" s="188" t="s">
        <v>132</v>
      </c>
      <c r="C234" s="188" t="s">
        <v>19</v>
      </c>
      <c r="D234" s="188" t="n">
        <v>106.4328605</v>
      </c>
      <c r="E234" s="188" t="n">
        <v>17099.9566296</v>
      </c>
      <c r="F234" s="188" t="n">
        <v>0.618565914489138</v>
      </c>
      <c r="G234" s="188" t="n">
        <v>99.3814340855109</v>
      </c>
    </row>
    <row r="235">
      <c r="A235" s="188" t="s">
        <v>133</v>
      </c>
      <c r="B235" s="188" t="s">
        <v>134</v>
      </c>
      <c r="C235" s="188" t="s">
        <v>18</v>
      </c>
      <c r="D235" s="188" t="n">
        <v>118.0969107</v>
      </c>
      <c r="E235" s="188" t="n">
        <v>870.2267112</v>
      </c>
      <c r="F235" s="188" t="n">
        <v>11.9492146178764</v>
      </c>
      <c r="G235" s="188" t="n">
        <v>88.0507853821236</v>
      </c>
    </row>
    <row r="236">
      <c r="A236" s="188" t="s">
        <v>133</v>
      </c>
      <c r="B236" s="188" t="s">
        <v>134</v>
      </c>
      <c r="C236" s="188" t="s">
        <v>19</v>
      </c>
      <c r="D236" s="188" t="n">
        <v>1725.2282635</v>
      </c>
      <c r="E236" s="188" t="n">
        <v>34485.787476</v>
      </c>
      <c r="F236" s="188" t="n">
        <v>4.76437412281167</v>
      </c>
      <c r="G236" s="188" t="n">
        <v>95.2356258771883</v>
      </c>
    </row>
    <row r="237">
      <c r="A237" s="188" t="s">
        <v>135</v>
      </c>
      <c r="B237" s="188" t="s">
        <v>136</v>
      </c>
      <c r="C237" s="188" t="s">
        <v>18</v>
      </c>
      <c r="D237" s="188" t="n">
        <v>57.8100067</v>
      </c>
      <c r="E237" s="188" t="n">
        <v>1473.5515802</v>
      </c>
      <c r="F237" s="188" t="n">
        <v>3.77507227519186</v>
      </c>
      <c r="G237" s="188" t="n">
        <v>96.2249277248081</v>
      </c>
    </row>
    <row r="238">
      <c r="A238" s="188" t="s">
        <v>135</v>
      </c>
      <c r="B238" s="188" t="s">
        <v>136</v>
      </c>
      <c r="C238" s="188" t="s">
        <v>19</v>
      </c>
      <c r="D238" s="188" t="n">
        <v>1472.9659297</v>
      </c>
      <c r="E238" s="188" t="n">
        <v>60909.3766198</v>
      </c>
      <c r="F238" s="188" t="n">
        <v>2.36119047394094</v>
      </c>
      <c r="G238" s="188" t="n">
        <v>97.6388095260591</v>
      </c>
    </row>
    <row r="239">
      <c r="A239" s="188" t="s">
        <v>137</v>
      </c>
      <c r="B239" s="188" t="s">
        <v>138</v>
      </c>
      <c r="C239" s="188" t="s">
        <v>18</v>
      </c>
      <c r="D239" s="188" t="n">
        <v>608.6641682</v>
      </c>
      <c r="E239" s="188" t="n">
        <v>3914.787954</v>
      </c>
      <c r="F239" s="188" t="n">
        <v>13.4557446781149</v>
      </c>
      <c r="G239" s="188" t="n">
        <v>86.5442553218851</v>
      </c>
    </row>
    <row r="240">
      <c r="A240" s="188" t="s">
        <v>137</v>
      </c>
      <c r="B240" s="188" t="s">
        <v>138</v>
      </c>
      <c r="C240" s="188" t="s">
        <v>19</v>
      </c>
      <c r="D240" s="188" t="n">
        <v>7404.634903</v>
      </c>
      <c r="E240" s="188" t="n">
        <v>87842.6518382</v>
      </c>
      <c r="F240" s="188" t="n">
        <v>7.77411636209587</v>
      </c>
      <c r="G240" s="188" t="n">
        <v>92.2258836379041</v>
      </c>
    </row>
    <row r="241">
      <c r="A241" s="188" t="s">
        <v>139</v>
      </c>
      <c r="B241" s="188" t="s">
        <v>140</v>
      </c>
      <c r="C241" s="188" t="s">
        <v>18</v>
      </c>
      <c r="D241" s="188" t="n">
        <v>107.0870614</v>
      </c>
      <c r="E241" s="188" t="n">
        <v>934.057879</v>
      </c>
      <c r="F241" s="188" t="n">
        <v>10.2855094660363</v>
      </c>
      <c r="G241" s="188" t="n">
        <v>89.7144905339637</v>
      </c>
    </row>
    <row r="242">
      <c r="A242" s="188" t="s">
        <v>139</v>
      </c>
      <c r="B242" s="188" t="s">
        <v>140</v>
      </c>
      <c r="C242" s="188" t="s">
        <v>19</v>
      </c>
      <c r="D242" s="188" t="n">
        <v>1448.7527449</v>
      </c>
      <c r="E242" s="188" t="n">
        <v>38318.8892276</v>
      </c>
      <c r="F242" s="188" t="n">
        <v>3.64304412592991</v>
      </c>
      <c r="G242" s="188" t="n">
        <v>96.3569558740701</v>
      </c>
    </row>
    <row r="243">
      <c r="A243" s="188" t="s">
        <v>141</v>
      </c>
      <c r="B243" s="188" t="s">
        <v>142</v>
      </c>
      <c r="C243" s="188" t="s">
        <v>18</v>
      </c>
      <c r="D243" s="188" t="n">
        <v>121.1876984</v>
      </c>
      <c r="E243" s="188" t="n">
        <v>607.8605545</v>
      </c>
      <c r="F243" s="188" t="n">
        <v>16.6227266738437</v>
      </c>
      <c r="G243" s="188" t="n">
        <v>83.3772733261563</v>
      </c>
    </row>
    <row r="244">
      <c r="A244" s="188" t="s">
        <v>141</v>
      </c>
      <c r="B244" s="188" t="s">
        <v>142</v>
      </c>
      <c r="C244" s="188" t="s">
        <v>19</v>
      </c>
      <c r="D244" s="188" t="n">
        <v>2061.7718215</v>
      </c>
      <c r="E244" s="188" t="n">
        <v>44275.5240159</v>
      </c>
      <c r="F244" s="188" t="n">
        <v>4.44948671311089</v>
      </c>
      <c r="G244" s="188" t="n">
        <v>95.5505132868891</v>
      </c>
    </row>
    <row r="245">
      <c r="A245" s="188" t="s">
        <v>143</v>
      </c>
      <c r="B245" s="188" t="s">
        <v>144</v>
      </c>
      <c r="C245" s="188" t="s">
        <v>18</v>
      </c>
      <c r="D245" s="188" t="n">
        <v>254.5581022</v>
      </c>
      <c r="E245" s="188" t="n">
        <v>1785.2818882</v>
      </c>
      <c r="F245" s="188" t="n">
        <v>12.4793171718377</v>
      </c>
      <c r="G245" s="188" t="n">
        <v>87.5206828281623</v>
      </c>
    </row>
    <row r="246">
      <c r="A246" s="188" t="s">
        <v>143</v>
      </c>
      <c r="B246" s="188" t="s">
        <v>144</v>
      </c>
      <c r="C246" s="188" t="s">
        <v>19</v>
      </c>
      <c r="D246" s="188" t="n">
        <v>4596.1385015</v>
      </c>
      <c r="E246" s="188" t="n">
        <v>27001.885093</v>
      </c>
      <c r="F246" s="188" t="n">
        <v>14.5456518435539</v>
      </c>
      <c r="G246" s="188" t="n">
        <v>85.454348156446</v>
      </c>
    </row>
    <row r="247">
      <c r="A247" s="188" t="s">
        <v>145</v>
      </c>
      <c r="B247" s="188" t="s">
        <v>146</v>
      </c>
      <c r="C247" s="188" t="s">
        <v>18</v>
      </c>
      <c r="D247" s="188" t="n">
        <v>57.9781724</v>
      </c>
      <c r="E247" s="188" t="n">
        <v>324.620437</v>
      </c>
      <c r="F247" s="188" t="n">
        <v>15.1537854491742</v>
      </c>
      <c r="G247" s="188" t="n">
        <v>84.8462145508258</v>
      </c>
    </row>
    <row r="248">
      <c r="A248" s="188" t="s">
        <v>145</v>
      </c>
      <c r="B248" s="188" t="s">
        <v>146</v>
      </c>
      <c r="C248" s="188" t="s">
        <v>19</v>
      </c>
      <c r="D248" s="188" t="n">
        <v>1034.1688927</v>
      </c>
      <c r="E248" s="188" t="n">
        <v>14281.192467</v>
      </c>
      <c r="F248" s="188" t="n">
        <v>6.75249423380408</v>
      </c>
      <c r="G248" s="188" t="n">
        <v>93.2475057661959</v>
      </c>
    </row>
    <row r="249">
      <c r="A249" s="188" t="s">
        <v>147</v>
      </c>
      <c r="B249" s="188" t="s">
        <v>148</v>
      </c>
      <c r="C249" s="188" t="s">
        <v>18</v>
      </c>
      <c r="D249" s="188" t="n">
        <v>190.9033282</v>
      </c>
      <c r="E249" s="188" t="n">
        <v>909.2681172</v>
      </c>
      <c r="F249" s="188" t="n">
        <v>17.3521435225572</v>
      </c>
      <c r="G249" s="188" t="n">
        <v>82.6478564774428</v>
      </c>
    </row>
    <row r="250">
      <c r="A250" s="188" t="s">
        <v>147</v>
      </c>
      <c r="B250" s="188" t="s">
        <v>148</v>
      </c>
      <c r="C250" s="188" t="s">
        <v>19</v>
      </c>
      <c r="D250" s="188" t="n">
        <v>2680.0196744</v>
      </c>
      <c r="E250" s="188" t="n">
        <v>23127.5734503</v>
      </c>
      <c r="F250" s="188" t="n">
        <v>10.384616889496</v>
      </c>
      <c r="G250" s="188" t="n">
        <v>89.615383110504</v>
      </c>
    </row>
    <row r="251">
      <c r="A251" s="188" t="s">
        <v>149</v>
      </c>
      <c r="B251" s="188" t="s">
        <v>150</v>
      </c>
      <c r="C251" s="188" t="s">
        <v>18</v>
      </c>
      <c r="D251" s="188" t="n">
        <v>50.8764848</v>
      </c>
      <c r="E251" s="188" t="n">
        <v>262.8139033</v>
      </c>
      <c r="F251" s="188" t="n">
        <v>16.2186942061423</v>
      </c>
      <c r="G251" s="188" t="n">
        <v>83.7813057938577</v>
      </c>
    </row>
    <row r="252">
      <c r="A252" s="188" t="s">
        <v>149</v>
      </c>
      <c r="B252" s="188" t="s">
        <v>150</v>
      </c>
      <c r="C252" s="188" t="s">
        <v>19</v>
      </c>
      <c r="D252" s="188" t="n">
        <v>666.4968757</v>
      </c>
      <c r="E252" s="188" t="n">
        <v>8405.5096566</v>
      </c>
      <c r="F252" s="188" t="n">
        <v>7.3467415761552</v>
      </c>
      <c r="G252" s="188" t="n">
        <v>92.6532584238448</v>
      </c>
    </row>
    <row r="253">
      <c r="A253" s="188" t="s">
        <v>151</v>
      </c>
      <c r="B253" s="188" t="s">
        <v>152</v>
      </c>
      <c r="C253" s="188" t="s">
        <v>18</v>
      </c>
      <c r="D253" s="188" t="n">
        <v>49.3100682</v>
      </c>
      <c r="E253" s="188" t="n">
        <v>348.0404424</v>
      </c>
      <c r="F253" s="188" t="n">
        <v>12.4097155746803</v>
      </c>
      <c r="G253" s="188" t="n">
        <v>87.5902844253197</v>
      </c>
    </row>
    <row r="254">
      <c r="A254" s="188" t="s">
        <v>151</v>
      </c>
      <c r="B254" s="188" t="s">
        <v>152</v>
      </c>
      <c r="C254" s="188" t="s">
        <v>19</v>
      </c>
      <c r="D254" s="188" t="n">
        <v>1005.5739092</v>
      </c>
      <c r="E254" s="188" t="n">
        <v>17100.2105685</v>
      </c>
      <c r="F254" s="188" t="n">
        <v>5.55388202283373</v>
      </c>
      <c r="G254" s="188" t="n">
        <v>94.4461179771663</v>
      </c>
    </row>
    <row r="255">
      <c r="A255" s="188" t="s">
        <v>153</v>
      </c>
      <c r="B255" s="188" t="s">
        <v>154</v>
      </c>
      <c r="C255" s="188" t="s">
        <v>18</v>
      </c>
      <c r="D255" s="188" t="n">
        <v>10.3351908</v>
      </c>
      <c r="E255" s="188" t="n">
        <v>620.4208161</v>
      </c>
      <c r="F255" s="188" t="n">
        <v>1.63854020999257</v>
      </c>
      <c r="G255" s="188" t="n">
        <v>98.3614597900074</v>
      </c>
    </row>
    <row r="256">
      <c r="A256" s="188" t="s">
        <v>153</v>
      </c>
      <c r="B256" s="188" t="s">
        <v>154</v>
      </c>
      <c r="C256" s="188" t="s">
        <v>19</v>
      </c>
      <c r="D256" s="188" t="n">
        <v>845.0798864</v>
      </c>
      <c r="E256" s="188" t="n">
        <v>16242.9376545</v>
      </c>
      <c r="F256" s="188" t="n">
        <v>4.94545306017687</v>
      </c>
      <c r="G256" s="188" t="n">
        <v>95.0545469398231</v>
      </c>
    </row>
    <row r="257">
      <c r="A257" s="188" t="s">
        <v>155</v>
      </c>
      <c r="B257" s="188" t="s">
        <v>156</v>
      </c>
      <c r="C257" s="188" t="s">
        <v>18</v>
      </c>
      <c r="D257" s="188" t="n">
        <v>61.1014609</v>
      </c>
      <c r="E257" s="188" t="n">
        <v>557.1760531</v>
      </c>
      <c r="F257" s="188" t="n">
        <v>9.88253001547781</v>
      </c>
      <c r="G257" s="188" t="n">
        <v>90.1174699845222</v>
      </c>
    </row>
    <row r="258">
      <c r="A258" s="188" t="s">
        <v>155</v>
      </c>
      <c r="B258" s="188" t="s">
        <v>156</v>
      </c>
      <c r="C258" s="188" t="s">
        <v>19</v>
      </c>
      <c r="D258" s="188" t="n">
        <v>1166.233894</v>
      </c>
      <c r="E258" s="188" t="n">
        <v>17047.4426756</v>
      </c>
      <c r="F258" s="188" t="n">
        <v>6.40306689066024</v>
      </c>
      <c r="G258" s="188" t="n">
        <v>93.5969331093397</v>
      </c>
    </row>
    <row r="259">
      <c r="A259" s="188" t="s">
        <v>157</v>
      </c>
      <c r="B259" s="188" t="s">
        <v>158</v>
      </c>
      <c r="C259" s="188" t="s">
        <v>18</v>
      </c>
      <c r="D259" s="188" t="n">
        <v>487.4976084</v>
      </c>
      <c r="E259" s="188" t="n">
        <v>1240.3441527</v>
      </c>
      <c r="F259" s="188" t="n">
        <v>28.2142508287127</v>
      </c>
      <c r="G259" s="188" t="n">
        <v>71.7857491712873</v>
      </c>
    </row>
    <row r="260">
      <c r="A260" s="188" t="s">
        <v>157</v>
      </c>
      <c r="B260" s="188" t="s">
        <v>158</v>
      </c>
      <c r="C260" s="188" t="s">
        <v>19</v>
      </c>
      <c r="D260" s="188" t="n">
        <v>4811.3214198</v>
      </c>
      <c r="E260" s="188" t="n">
        <v>28151.054511</v>
      </c>
      <c r="F260" s="188" t="n">
        <v>14.5964035781301</v>
      </c>
      <c r="G260" s="188" t="n">
        <v>85.4035964218698</v>
      </c>
    </row>
    <row r="261">
      <c r="A261" s="188" t="s">
        <v>159</v>
      </c>
      <c r="B261" s="188" t="s">
        <v>160</v>
      </c>
      <c r="C261" s="188" t="s">
        <v>18</v>
      </c>
      <c r="D261" s="188" t="n">
        <v>71.6817485</v>
      </c>
      <c r="E261" s="188" t="n">
        <v>882.478986</v>
      </c>
      <c r="F261" s="188" t="n">
        <v>7.51254436576273</v>
      </c>
      <c r="G261" s="188" t="n">
        <v>92.4874556342373</v>
      </c>
    </row>
    <row r="262">
      <c r="A262" s="188" t="s">
        <v>159</v>
      </c>
      <c r="B262" s="188" t="s">
        <v>160</v>
      </c>
      <c r="C262" s="188" t="s">
        <v>19</v>
      </c>
      <c r="D262" s="188" t="n">
        <v>574.5792906</v>
      </c>
      <c r="E262" s="188" t="n">
        <v>35540.5126764</v>
      </c>
      <c r="F262" s="188" t="n">
        <v>1.59096726411501</v>
      </c>
      <c r="G262" s="188" t="n">
        <v>98.409032735885</v>
      </c>
    </row>
    <row r="263">
      <c r="A263" s="188" t="s">
        <v>161</v>
      </c>
      <c r="B263" s="188" t="s">
        <v>162</v>
      </c>
      <c r="C263" s="188" t="s">
        <v>18</v>
      </c>
      <c r="D263" s="188" t="n">
        <v>52.3466261</v>
      </c>
      <c r="E263" s="188" t="n">
        <v>324.3053009</v>
      </c>
      <c r="F263" s="188" t="n">
        <v>13.8978782126342</v>
      </c>
      <c r="G263" s="188" t="n">
        <v>86.1021217873658</v>
      </c>
    </row>
    <row r="264">
      <c r="A264" s="188" t="s">
        <v>161</v>
      </c>
      <c r="B264" s="188" t="s">
        <v>162</v>
      </c>
      <c r="C264" s="188" t="s">
        <v>19</v>
      </c>
      <c r="D264" s="188" t="n">
        <v>646.996941</v>
      </c>
      <c r="E264" s="188" t="n">
        <v>19786.9193086</v>
      </c>
      <c r="F264" s="188" t="n">
        <v>3.16628948213813</v>
      </c>
      <c r="G264" s="188" t="n">
        <v>96.8337105178619</v>
      </c>
    </row>
    <row r="265">
      <c r="A265" s="188" t="s">
        <v>163</v>
      </c>
      <c r="B265" s="188" t="s">
        <v>164</v>
      </c>
      <c r="C265" s="188" t="s">
        <v>18</v>
      </c>
      <c r="D265" s="188" t="n">
        <v>332.9933177</v>
      </c>
      <c r="E265" s="188" t="n">
        <v>1397.2515047</v>
      </c>
      <c r="F265" s="188" t="n">
        <v>19.2454451178828</v>
      </c>
      <c r="G265" s="188" t="n">
        <v>80.7545548821172</v>
      </c>
    </row>
    <row r="266">
      <c r="A266" s="188" t="s">
        <v>163</v>
      </c>
      <c r="B266" s="188" t="s">
        <v>164</v>
      </c>
      <c r="C266" s="188" t="s">
        <v>19</v>
      </c>
      <c r="D266" s="188" t="n">
        <v>4547.3504511</v>
      </c>
      <c r="E266" s="188" t="n">
        <v>49203.8929207</v>
      </c>
      <c r="F266" s="188" t="n">
        <v>8.45999118503316</v>
      </c>
      <c r="G266" s="188" t="n">
        <v>91.5400088149668</v>
      </c>
    </row>
    <row r="267">
      <c r="A267" s="188" t="s">
        <v>165</v>
      </c>
      <c r="B267" s="188" t="s">
        <v>166</v>
      </c>
      <c r="C267" s="188" t="s">
        <v>18</v>
      </c>
      <c r="D267" s="188" t="n">
        <v>137.0520701</v>
      </c>
      <c r="E267" s="188" t="n">
        <v>649.4376566</v>
      </c>
      <c r="F267" s="188" t="n">
        <v>17.4257927913504</v>
      </c>
      <c r="G267" s="188" t="n">
        <v>82.5742072086496</v>
      </c>
    </row>
    <row r="268">
      <c r="A268" s="188" t="s">
        <v>165</v>
      </c>
      <c r="B268" s="188" t="s">
        <v>166</v>
      </c>
      <c r="C268" s="188" t="s">
        <v>19</v>
      </c>
      <c r="D268" s="188" t="n">
        <v>846.2503191</v>
      </c>
      <c r="E268" s="188" t="n">
        <v>23596.0145711</v>
      </c>
      <c r="F268" s="188" t="n">
        <v>3.46224182947669</v>
      </c>
      <c r="G268" s="188" t="n">
        <v>96.5377581705233</v>
      </c>
    </row>
    <row r="269">
      <c r="A269" s="188" t="s">
        <v>167</v>
      </c>
      <c r="B269" s="188" t="s">
        <v>168</v>
      </c>
      <c r="C269" s="188" t="s">
        <v>18</v>
      </c>
      <c r="D269" s="188" t="n">
        <v>0</v>
      </c>
      <c r="E269" s="188" t="n">
        <v>568.8342118</v>
      </c>
      <c r="F269" s="188" t="n">
        <v>0</v>
      </c>
      <c r="G269" s="188" t="n">
        <v>100</v>
      </c>
    </row>
    <row r="270">
      <c r="A270" s="188" t="s">
        <v>167</v>
      </c>
      <c r="B270" s="188" t="s">
        <v>168</v>
      </c>
      <c r="C270" s="188" t="s">
        <v>19</v>
      </c>
      <c r="D270" s="188" t="n">
        <v>374.6550922</v>
      </c>
      <c r="E270" s="188" t="n">
        <v>30054.3917999</v>
      </c>
      <c r="F270" s="188" t="n">
        <v>1.23124162754262</v>
      </c>
      <c r="G270" s="188" t="n">
        <v>98.7687583724574</v>
      </c>
    </row>
    <row r="271">
      <c r="A271" s="188" t="s">
        <v>169</v>
      </c>
      <c r="B271" s="188" t="s">
        <v>170</v>
      </c>
      <c r="C271" s="188" t="s">
        <v>18</v>
      </c>
      <c r="D271" s="188" t="n">
        <v>33.9264883</v>
      </c>
      <c r="E271" s="188" t="n">
        <v>997.0780244</v>
      </c>
      <c r="F271" s="188" t="n">
        <v>3.29062461726313</v>
      </c>
      <c r="G271" s="188" t="n">
        <v>96.7093753827369</v>
      </c>
    </row>
    <row r="272">
      <c r="A272" s="188" t="s">
        <v>169</v>
      </c>
      <c r="B272" s="188" t="s">
        <v>170</v>
      </c>
      <c r="C272" s="188" t="s">
        <v>19</v>
      </c>
      <c r="D272" s="188" t="n">
        <v>2209.7648685</v>
      </c>
      <c r="E272" s="188" t="n">
        <v>27649.8433661</v>
      </c>
      <c r="F272" s="188" t="n">
        <v>7.40051527514491</v>
      </c>
      <c r="G272" s="188" t="n">
        <v>92.5994847248551</v>
      </c>
    </row>
    <row r="273">
      <c r="A273" s="188" t="s">
        <v>171</v>
      </c>
      <c r="B273" s="188" t="s">
        <v>172</v>
      </c>
      <c r="C273" s="188" t="s">
        <v>18</v>
      </c>
      <c r="D273" s="188" t="n">
        <v>77.1338651</v>
      </c>
      <c r="E273" s="188" t="n">
        <v>696.1174144</v>
      </c>
      <c r="F273" s="188" t="n">
        <v>9.97526511044073</v>
      </c>
      <c r="G273" s="188" t="n">
        <v>90.0247348895593</v>
      </c>
    </row>
    <row r="274">
      <c r="A274" s="188" t="s">
        <v>171</v>
      </c>
      <c r="B274" s="188" t="s">
        <v>172</v>
      </c>
      <c r="C274" s="188" t="s">
        <v>19</v>
      </c>
      <c r="D274" s="188" t="n">
        <v>1420.1986325</v>
      </c>
      <c r="E274" s="188" t="n">
        <v>31702.4975447</v>
      </c>
      <c r="F274" s="188" t="n">
        <v>4.28769030426211</v>
      </c>
      <c r="G274" s="188" t="n">
        <v>95.7123096957379</v>
      </c>
    </row>
    <row r="275">
      <c r="A275" s="188" t="s">
        <v>173</v>
      </c>
      <c r="B275" s="188" t="s">
        <v>174</v>
      </c>
      <c r="C275" s="188" t="s">
        <v>18</v>
      </c>
      <c r="D275" s="188" t="n">
        <v>86.3963057</v>
      </c>
      <c r="E275" s="188" t="n">
        <v>1228.6623062</v>
      </c>
      <c r="F275" s="188" t="n">
        <v>6.56976844364179</v>
      </c>
      <c r="G275" s="188" t="n">
        <v>93.4302315563582</v>
      </c>
    </row>
    <row r="276">
      <c r="A276" s="188" t="s">
        <v>173</v>
      </c>
      <c r="B276" s="188" t="s">
        <v>174</v>
      </c>
      <c r="C276" s="188" t="s">
        <v>19</v>
      </c>
      <c r="D276" s="188" t="n">
        <v>2228.2097744</v>
      </c>
      <c r="E276" s="188" t="n">
        <v>44588.9655149</v>
      </c>
      <c r="F276" s="188" t="n">
        <v>4.75938533376074</v>
      </c>
      <c r="G276" s="188" t="n">
        <v>95.2406146662393</v>
      </c>
    </row>
    <row r="277">
      <c r="A277" s="188" t="s">
        <v>175</v>
      </c>
      <c r="B277" s="188" t="s">
        <v>176</v>
      </c>
      <c r="C277" s="188" t="s">
        <v>18</v>
      </c>
      <c r="D277" s="188" t="n">
        <v>123.6422787</v>
      </c>
      <c r="E277" s="188" t="n">
        <v>441.24532</v>
      </c>
      <c r="F277" s="188" t="n">
        <v>21.8879435456794</v>
      </c>
      <c r="G277" s="188" t="n">
        <v>78.1120564543206</v>
      </c>
    </row>
    <row r="278">
      <c r="A278" s="188" t="s">
        <v>175</v>
      </c>
      <c r="B278" s="188" t="s">
        <v>176</v>
      </c>
      <c r="C278" s="188" t="s">
        <v>19</v>
      </c>
      <c r="D278" s="188" t="n">
        <v>1416.9545596</v>
      </c>
      <c r="E278" s="188" t="n">
        <v>9509.8522079</v>
      </c>
      <c r="F278" s="188" t="n">
        <v>12.9676911997245</v>
      </c>
      <c r="G278" s="188" t="n">
        <v>87.0323088002755</v>
      </c>
    </row>
    <row r="279">
      <c r="A279" s="188" t="s">
        <v>177</v>
      </c>
      <c r="B279" s="188" t="s">
        <v>178</v>
      </c>
      <c r="C279" s="188" t="s">
        <v>18</v>
      </c>
      <c r="D279" s="188" t="n">
        <v>202.6634275</v>
      </c>
      <c r="E279" s="188" t="n">
        <v>1629.3932239</v>
      </c>
      <c r="F279" s="188" t="n">
        <v>11.0620720895902</v>
      </c>
      <c r="G279" s="188" t="n">
        <v>88.9379279104098</v>
      </c>
    </row>
    <row r="280">
      <c r="A280" s="188" t="s">
        <v>177</v>
      </c>
      <c r="B280" s="188" t="s">
        <v>178</v>
      </c>
      <c r="C280" s="188" t="s">
        <v>19</v>
      </c>
      <c r="D280" s="188" t="n">
        <v>4401.4104916</v>
      </c>
      <c r="E280" s="188" t="n">
        <v>26782.8410031</v>
      </c>
      <c r="F280" s="188" t="n">
        <v>14.1142091941763</v>
      </c>
      <c r="G280" s="188" t="n">
        <v>85.8857908058237</v>
      </c>
    </row>
    <row r="281">
      <c r="A281" s="188" t="s">
        <v>179</v>
      </c>
      <c r="B281" s="188" t="s">
        <v>180</v>
      </c>
      <c r="C281" s="188" t="s">
        <v>18</v>
      </c>
      <c r="D281" s="188" t="n">
        <v>222.7552916</v>
      </c>
      <c r="E281" s="188" t="n">
        <v>1248.1040282</v>
      </c>
      <c r="F281" s="188" t="n">
        <v>15.1445681175198</v>
      </c>
      <c r="G281" s="188" t="n">
        <v>84.8554318824802</v>
      </c>
    </row>
    <row r="282">
      <c r="A282" s="188" t="s">
        <v>179</v>
      </c>
      <c r="B282" s="188" t="s">
        <v>180</v>
      </c>
      <c r="C282" s="188" t="s">
        <v>19</v>
      </c>
      <c r="D282" s="188" t="n">
        <v>3232.1360836</v>
      </c>
      <c r="E282" s="188" t="n">
        <v>21690.7642613</v>
      </c>
      <c r="F282" s="188" t="n">
        <v>12.9685391301635</v>
      </c>
      <c r="G282" s="188" t="n">
        <v>87.0314608698366</v>
      </c>
    </row>
    <row r="283">
      <c r="A283" s="188" t="s">
        <v>181</v>
      </c>
      <c r="B283" s="188" t="s">
        <v>182</v>
      </c>
      <c r="C283" s="188" t="s">
        <v>18</v>
      </c>
      <c r="D283" s="188" t="n">
        <v>307.2342864</v>
      </c>
      <c r="E283" s="188" t="n">
        <v>725.1229722</v>
      </c>
      <c r="F283" s="188" t="n">
        <v>29.7604616851967</v>
      </c>
      <c r="G283" s="188" t="n">
        <v>70.2395383148033</v>
      </c>
    </row>
    <row r="284">
      <c r="A284" s="188" t="s">
        <v>181</v>
      </c>
      <c r="B284" s="188" t="s">
        <v>182</v>
      </c>
      <c r="C284" s="188" t="s">
        <v>19</v>
      </c>
      <c r="D284" s="188" t="n">
        <v>1176.8825396</v>
      </c>
      <c r="E284" s="188" t="n">
        <v>4552.9948555</v>
      </c>
      <c r="F284" s="188" t="n">
        <v>20.5394017785866</v>
      </c>
      <c r="G284" s="188" t="n">
        <v>79.4605982214134</v>
      </c>
    </row>
    <row r="285">
      <c r="A285" s="188" t="s">
        <v>183</v>
      </c>
      <c r="B285" s="188" t="s">
        <v>184</v>
      </c>
      <c r="C285" s="188" t="s">
        <v>18</v>
      </c>
      <c r="D285" s="188" t="n">
        <v>232.6369303</v>
      </c>
      <c r="E285" s="188" t="n">
        <v>1501.4468374</v>
      </c>
      <c r="F285" s="188" t="n">
        <v>13.4155531949046</v>
      </c>
      <c r="G285" s="188" t="n">
        <v>86.5844468050954</v>
      </c>
    </row>
    <row r="286">
      <c r="A286" s="188" t="s">
        <v>183</v>
      </c>
      <c r="B286" s="188" t="s">
        <v>184</v>
      </c>
      <c r="C286" s="188" t="s">
        <v>19</v>
      </c>
      <c r="D286" s="188" t="n">
        <v>1574.0172398</v>
      </c>
      <c r="E286" s="188" t="n">
        <v>15020.0787791</v>
      </c>
      <c r="F286" s="188" t="n">
        <v>9.48540515860134</v>
      </c>
      <c r="G286" s="188" t="n">
        <v>90.5145948413987</v>
      </c>
    </row>
    <row r="287">
      <c r="A287" s="188" t="s">
        <v>185</v>
      </c>
      <c r="B287" s="188" t="s">
        <v>186</v>
      </c>
      <c r="C287" s="188" t="s">
        <v>18</v>
      </c>
      <c r="D287" s="188" t="n">
        <v>248.0613954</v>
      </c>
      <c r="E287" s="188" t="n">
        <v>2437.1397737</v>
      </c>
      <c r="F287" s="188" t="n">
        <v>9.23809352738897</v>
      </c>
      <c r="G287" s="188" t="n">
        <v>90.761906472611</v>
      </c>
    </row>
    <row r="288">
      <c r="A288" s="188" t="s">
        <v>185</v>
      </c>
      <c r="B288" s="188" t="s">
        <v>186</v>
      </c>
      <c r="C288" s="188" t="s">
        <v>19</v>
      </c>
      <c r="D288" s="188" t="n">
        <v>3066.8705574</v>
      </c>
      <c r="E288" s="188" t="n">
        <v>32944.003484</v>
      </c>
      <c r="F288" s="188" t="n">
        <v>8.51651241198468</v>
      </c>
      <c r="G288" s="188" t="n">
        <v>91.4834875880153</v>
      </c>
    </row>
    <row r="289">
      <c r="A289" s="188" t="s">
        <v>187</v>
      </c>
      <c r="B289" s="188" t="s">
        <v>188</v>
      </c>
      <c r="C289" s="188" t="s">
        <v>18</v>
      </c>
      <c r="D289" s="188" t="n">
        <v>489.0065161</v>
      </c>
      <c r="E289" s="188" t="n">
        <v>2080.6124679</v>
      </c>
      <c r="F289" s="188" t="n">
        <v>19.0303122425873</v>
      </c>
      <c r="G289" s="188" t="n">
        <v>80.9696877574127</v>
      </c>
    </row>
    <row r="290">
      <c r="A290" s="188" t="s">
        <v>187</v>
      </c>
      <c r="B290" s="188" t="s">
        <v>188</v>
      </c>
      <c r="C290" s="188" t="s">
        <v>19</v>
      </c>
      <c r="D290" s="188" t="n">
        <v>4074.0944965</v>
      </c>
      <c r="E290" s="188" t="n">
        <v>19826.033287</v>
      </c>
      <c r="F290" s="188" t="n">
        <v>17.0463293477144</v>
      </c>
      <c r="G290" s="188" t="n">
        <v>82.9536706522856</v>
      </c>
    </row>
    <row r="291">
      <c r="A291" s="188" t="s">
        <v>189</v>
      </c>
      <c r="B291" s="188" t="s">
        <v>190</v>
      </c>
      <c r="C291" s="188" t="s">
        <v>18</v>
      </c>
      <c r="D291" s="188" t="n">
        <v>695.9484297</v>
      </c>
      <c r="E291" s="188" t="n">
        <v>2718.6188529</v>
      </c>
      <c r="F291" s="188" t="n">
        <v>20.3817459754395</v>
      </c>
      <c r="G291" s="188" t="n">
        <v>79.6182540245605</v>
      </c>
    </row>
    <row r="292">
      <c r="A292" s="188" t="s">
        <v>189</v>
      </c>
      <c r="B292" s="188" t="s">
        <v>190</v>
      </c>
      <c r="C292" s="188" t="s">
        <v>19</v>
      </c>
      <c r="D292" s="188" t="n">
        <v>6887.176403</v>
      </c>
      <c r="E292" s="188" t="n">
        <v>32491.0004258</v>
      </c>
      <c r="F292" s="188" t="n">
        <v>17.4898305549863</v>
      </c>
      <c r="G292" s="188" t="n">
        <v>82.5101694450137</v>
      </c>
    </row>
    <row r="293">
      <c r="A293" s="188" t="s">
        <v>191</v>
      </c>
      <c r="B293" s="188" t="s">
        <v>192</v>
      </c>
      <c r="C293" s="188" t="s">
        <v>18</v>
      </c>
      <c r="D293" s="188" t="n">
        <v>630.2818036</v>
      </c>
      <c r="E293" s="188" t="n">
        <v>1567.9646713</v>
      </c>
      <c r="F293" s="188" t="n">
        <v>28.6720261261273</v>
      </c>
      <c r="G293" s="188" t="n">
        <v>71.3279738738727</v>
      </c>
    </row>
    <row r="294">
      <c r="A294" s="188" t="s">
        <v>191</v>
      </c>
      <c r="B294" s="188" t="s">
        <v>192</v>
      </c>
      <c r="C294" s="188" t="s">
        <v>19</v>
      </c>
      <c r="D294" s="188" t="n">
        <v>3975.6409528</v>
      </c>
      <c r="E294" s="188" t="n">
        <v>25977.0272241</v>
      </c>
      <c r="F294" s="188" t="n">
        <v>13.2730778083606</v>
      </c>
      <c r="G294" s="188" t="n">
        <v>86.7269221916394</v>
      </c>
    </row>
    <row r="295">
      <c r="A295" s="188" t="s">
        <v>193</v>
      </c>
      <c r="B295" s="188" t="s">
        <v>194</v>
      </c>
      <c r="C295" s="188" t="s">
        <v>18</v>
      </c>
      <c r="D295" s="188" t="n">
        <v>209.1465738</v>
      </c>
      <c r="E295" s="188" t="n">
        <v>769.0093522</v>
      </c>
      <c r="F295" s="188" t="n">
        <v>21.3817212819299</v>
      </c>
      <c r="G295" s="188" t="n">
        <v>78.6182787180702</v>
      </c>
    </row>
    <row r="296">
      <c r="A296" s="188" t="s">
        <v>193</v>
      </c>
      <c r="B296" s="188" t="s">
        <v>194</v>
      </c>
      <c r="C296" s="188" t="s">
        <v>19</v>
      </c>
      <c r="D296" s="188" t="n">
        <v>1394.93022</v>
      </c>
      <c r="E296" s="188" t="n">
        <v>12577.2819596</v>
      </c>
      <c r="F296" s="188" t="n">
        <v>9.9836031837296</v>
      </c>
      <c r="G296" s="188" t="n">
        <v>90.0163968162704</v>
      </c>
    </row>
    <row r="297">
      <c r="A297" s="188" t="s">
        <v>195</v>
      </c>
      <c r="B297" s="188" t="s">
        <v>196</v>
      </c>
      <c r="C297" s="188" t="s">
        <v>18</v>
      </c>
      <c r="D297" s="188" t="n">
        <v>141.8581451</v>
      </c>
      <c r="E297" s="188" t="n">
        <v>493.2935097</v>
      </c>
      <c r="F297" s="188" t="n">
        <v>22.3345312931081</v>
      </c>
      <c r="G297" s="188" t="n">
        <v>77.6654687068919</v>
      </c>
    </row>
    <row r="298">
      <c r="A298" s="188" t="s">
        <v>195</v>
      </c>
      <c r="B298" s="188" t="s">
        <v>196</v>
      </c>
      <c r="C298" s="188" t="s">
        <v>19</v>
      </c>
      <c r="D298" s="188" t="n">
        <v>1853.1138241</v>
      </c>
      <c r="E298" s="188" t="n">
        <v>24626.1010521</v>
      </c>
      <c r="F298" s="188" t="n">
        <v>6.9983714878405</v>
      </c>
      <c r="G298" s="188" t="n">
        <v>93.0016285121595</v>
      </c>
    </row>
    <row r="299">
      <c r="A299" s="188" t="s">
        <v>197</v>
      </c>
      <c r="B299" s="188" t="s">
        <v>198</v>
      </c>
      <c r="C299" s="188" t="s">
        <v>18</v>
      </c>
      <c r="D299" s="188" t="n">
        <v>294.2875694</v>
      </c>
      <c r="E299" s="188" t="n">
        <v>1435.4399186</v>
      </c>
      <c r="F299" s="188" t="n">
        <v>17.0135221554622</v>
      </c>
      <c r="G299" s="188" t="n">
        <v>82.9864778445378</v>
      </c>
    </row>
    <row r="300">
      <c r="A300" s="188" t="s">
        <v>197</v>
      </c>
      <c r="B300" s="188" t="s">
        <v>198</v>
      </c>
      <c r="C300" s="188" t="s">
        <v>19</v>
      </c>
      <c r="D300" s="188" t="n">
        <v>2518.5100853</v>
      </c>
      <c r="E300" s="188" t="n">
        <v>18148.4646324</v>
      </c>
      <c r="F300" s="188" t="n">
        <v>12.1861574792708</v>
      </c>
      <c r="G300" s="188" t="n">
        <v>87.8138425207292</v>
      </c>
    </row>
    <row r="301">
      <c r="A301" s="188" t="s">
        <v>199</v>
      </c>
      <c r="B301" s="188" t="s">
        <v>200</v>
      </c>
      <c r="C301" s="188" t="s">
        <v>18</v>
      </c>
      <c r="D301" s="188" t="n">
        <v>574.07377</v>
      </c>
      <c r="E301" s="188" t="n">
        <v>5185.8740266</v>
      </c>
      <c r="F301" s="188" t="n">
        <v>9.96664883558261</v>
      </c>
      <c r="G301" s="188" t="n">
        <v>90.0333511644174</v>
      </c>
    </row>
    <row r="302">
      <c r="A302" s="188" t="s">
        <v>199</v>
      </c>
      <c r="B302" s="188" t="s">
        <v>200</v>
      </c>
      <c r="C302" s="188" t="s">
        <v>19</v>
      </c>
      <c r="D302" s="188" t="n">
        <v>4382.017031</v>
      </c>
      <c r="E302" s="188" t="n">
        <v>44102.1796853</v>
      </c>
      <c r="F302" s="188" t="n">
        <v>9.038031622223</v>
      </c>
      <c r="G302" s="188" t="n">
        <v>90.961968377777</v>
      </c>
    </row>
    <row r="303">
      <c r="A303" s="188" t="s">
        <v>201</v>
      </c>
      <c r="B303" s="188" t="s">
        <v>202</v>
      </c>
      <c r="C303" s="188" t="s">
        <v>18</v>
      </c>
      <c r="D303" s="188" t="n">
        <v>648.3279883</v>
      </c>
      <c r="E303" s="188" t="n">
        <v>3572.182167</v>
      </c>
      <c r="F303" s="188" t="n">
        <v>15.3613654379163</v>
      </c>
      <c r="G303" s="188" t="n">
        <v>84.6386345620837</v>
      </c>
    </row>
    <row r="304">
      <c r="A304" s="188" t="s">
        <v>201</v>
      </c>
      <c r="B304" s="188" t="s">
        <v>202</v>
      </c>
      <c r="C304" s="188" t="s">
        <v>19</v>
      </c>
      <c r="D304" s="188" t="n">
        <v>7473.5743905</v>
      </c>
      <c r="E304" s="188" t="n">
        <v>41317.767263</v>
      </c>
      <c r="F304" s="188" t="n">
        <v>15.3174193150393</v>
      </c>
      <c r="G304" s="188" t="n">
        <v>84.6825806849608</v>
      </c>
    </row>
    <row r="305">
      <c r="A305" s="188" t="s">
        <v>203</v>
      </c>
      <c r="B305" s="188" t="s">
        <v>204</v>
      </c>
      <c r="C305" s="188" t="s">
        <v>18</v>
      </c>
      <c r="D305" s="188" t="n">
        <v>337.3136064</v>
      </c>
      <c r="E305" s="188" t="n">
        <v>2351.9034499</v>
      </c>
      <c r="F305" s="188" t="n">
        <v>12.543190056369</v>
      </c>
      <c r="G305" s="188" t="n">
        <v>87.456809943631</v>
      </c>
    </row>
    <row r="306">
      <c r="A306" s="188" t="s">
        <v>203</v>
      </c>
      <c r="B306" s="188" t="s">
        <v>204</v>
      </c>
      <c r="C306" s="188" t="s">
        <v>19</v>
      </c>
      <c r="D306" s="188" t="n">
        <v>5610.2070336</v>
      </c>
      <c r="E306" s="188" t="n">
        <v>21744.546763</v>
      </c>
      <c r="F306" s="188" t="n">
        <v>20.5090752244215</v>
      </c>
      <c r="G306" s="188" t="n">
        <v>79.4909247755785</v>
      </c>
    </row>
    <row r="307">
      <c r="A307" s="188" t="s">
        <v>205</v>
      </c>
      <c r="B307" s="188" t="s">
        <v>206</v>
      </c>
      <c r="C307" s="188" t="s">
        <v>18</v>
      </c>
      <c r="D307" s="188" t="n">
        <v>515.8654439</v>
      </c>
      <c r="E307" s="188" t="n">
        <v>3309.5766981</v>
      </c>
      <c r="F307" s="188" t="n">
        <v>13.4851194907969</v>
      </c>
      <c r="G307" s="188" t="n">
        <v>86.5148805092031</v>
      </c>
    </row>
    <row r="308">
      <c r="A308" s="188" t="s">
        <v>205</v>
      </c>
      <c r="B308" s="188" t="s">
        <v>206</v>
      </c>
      <c r="C308" s="188" t="s">
        <v>19</v>
      </c>
      <c r="D308" s="188" t="n">
        <v>6125.3118507</v>
      </c>
      <c r="E308" s="188" t="n">
        <v>81707.1155742</v>
      </c>
      <c r="F308" s="188" t="n">
        <v>6.9738615113847</v>
      </c>
      <c r="G308" s="188" t="n">
        <v>93.0261384886153</v>
      </c>
    </row>
    <row r="309">
      <c r="A309" s="188" t="s">
        <v>207</v>
      </c>
      <c r="B309" s="188" t="s">
        <v>208</v>
      </c>
      <c r="C309" s="188" t="s">
        <v>18</v>
      </c>
      <c r="D309" s="188" t="n">
        <v>0</v>
      </c>
      <c r="E309" s="188" t="n">
        <v>288.1096625</v>
      </c>
      <c r="F309" s="188" t="n">
        <v>0</v>
      </c>
      <c r="G309" s="188" t="n">
        <v>100</v>
      </c>
    </row>
    <row r="310">
      <c r="A310" s="188" t="s">
        <v>207</v>
      </c>
      <c r="B310" s="188" t="s">
        <v>208</v>
      </c>
      <c r="C310" s="188" t="s">
        <v>19</v>
      </c>
      <c r="D310" s="188" t="n">
        <v>195.9705979</v>
      </c>
      <c r="E310" s="188" t="n">
        <v>31191.8874668</v>
      </c>
      <c r="F310" s="188" t="n">
        <v>0.624351612321059</v>
      </c>
      <c r="G310" s="188" t="n">
        <v>99.3756483876789</v>
      </c>
    </row>
    <row r="311">
      <c r="A311" s="188" t="s">
        <v>209</v>
      </c>
      <c r="B311" s="188" t="s">
        <v>210</v>
      </c>
      <c r="C311" s="188" t="s">
        <v>18</v>
      </c>
      <c r="D311" s="188" t="n">
        <v>0</v>
      </c>
      <c r="E311" s="188" t="n">
        <v>1301.9418942</v>
      </c>
      <c r="F311" s="188" t="n">
        <v>0</v>
      </c>
      <c r="G311" s="188" t="n">
        <v>100</v>
      </c>
    </row>
    <row r="312">
      <c r="A312" s="188" t="s">
        <v>209</v>
      </c>
      <c r="B312" s="188" t="s">
        <v>210</v>
      </c>
      <c r="C312" s="188" t="s">
        <v>19</v>
      </c>
      <c r="D312" s="188" t="n">
        <v>1634.746236</v>
      </c>
      <c r="E312" s="188" t="n">
        <v>56285.9436916</v>
      </c>
      <c r="F312" s="188" t="n">
        <v>2.82238736804311</v>
      </c>
      <c r="G312" s="188" t="n">
        <v>97.1776126319569</v>
      </c>
    </row>
    <row r="313">
      <c r="A313" s="188" t="s">
        <v>211</v>
      </c>
      <c r="B313" s="188" t="s">
        <v>212</v>
      </c>
      <c r="C313" s="188" t="s">
        <v>18</v>
      </c>
      <c r="D313" s="188" t="n">
        <v>267.7431856</v>
      </c>
      <c r="E313" s="188" t="n">
        <v>2391.8694205</v>
      </c>
      <c r="F313" s="188" t="n">
        <v>10.0669994188595</v>
      </c>
      <c r="G313" s="188" t="n">
        <v>89.9330005811405</v>
      </c>
    </row>
    <row r="314">
      <c r="A314" s="188" t="s">
        <v>211</v>
      </c>
      <c r="B314" s="188" t="s">
        <v>212</v>
      </c>
      <c r="C314" s="188" t="s">
        <v>19</v>
      </c>
      <c r="D314" s="188" t="n">
        <v>2700.2938722</v>
      </c>
      <c r="E314" s="188" t="n">
        <v>42860.3459942</v>
      </c>
      <c r="F314" s="188" t="n">
        <v>5.92681288085115</v>
      </c>
      <c r="G314" s="188" t="n">
        <v>94.0731871191488</v>
      </c>
    </row>
    <row r="315">
      <c r="A315" s="188" t="s">
        <v>213</v>
      </c>
      <c r="B315" s="188" t="s">
        <v>214</v>
      </c>
      <c r="C315" s="188" t="s">
        <v>18</v>
      </c>
      <c r="D315" s="188" t="n">
        <v>276.0433201</v>
      </c>
      <c r="E315" s="188" t="n">
        <v>1360.0758421</v>
      </c>
      <c r="F315" s="188" t="n">
        <v>16.871834673021</v>
      </c>
      <c r="G315" s="188" t="n">
        <v>83.128165326979</v>
      </c>
    </row>
    <row r="316">
      <c r="A316" s="188" t="s">
        <v>213</v>
      </c>
      <c r="B316" s="188" t="s">
        <v>214</v>
      </c>
      <c r="C316" s="188" t="s">
        <v>19</v>
      </c>
      <c r="D316" s="188" t="n">
        <v>1075.2593137</v>
      </c>
      <c r="E316" s="188" t="n">
        <v>46951.2297122</v>
      </c>
      <c r="F316" s="188" t="n">
        <v>2.23888802931259</v>
      </c>
      <c r="G316" s="188" t="n">
        <v>97.7611119706874</v>
      </c>
    </row>
    <row r="317">
      <c r="A317" s="188" t="s">
        <v>215</v>
      </c>
      <c r="B317" s="188" t="s">
        <v>216</v>
      </c>
      <c r="C317" s="188" t="s">
        <v>18</v>
      </c>
      <c r="D317" s="188" t="n">
        <v>27.5231753</v>
      </c>
      <c r="E317" s="188" t="n">
        <v>467.4581454</v>
      </c>
      <c r="F317" s="188" t="n">
        <v>5.56044726315669</v>
      </c>
      <c r="G317" s="188" t="n">
        <v>94.4395527368433</v>
      </c>
    </row>
    <row r="318">
      <c r="A318" s="188" t="s">
        <v>215</v>
      </c>
      <c r="B318" s="188" t="s">
        <v>216</v>
      </c>
      <c r="C318" s="188" t="s">
        <v>19</v>
      </c>
      <c r="D318" s="188" t="n">
        <v>752.9619685</v>
      </c>
      <c r="E318" s="188" t="n">
        <v>10309.0406654</v>
      </c>
      <c r="F318" s="188" t="n">
        <v>6.80674190216259</v>
      </c>
      <c r="G318" s="188" t="n">
        <v>93.1932580978374</v>
      </c>
    </row>
    <row r="319">
      <c r="A319" s="188" t="s">
        <v>217</v>
      </c>
      <c r="B319" s="188" t="s">
        <v>218</v>
      </c>
      <c r="C319" s="188" t="s">
        <v>18</v>
      </c>
      <c r="D319" s="188" t="n">
        <v>22.5859616</v>
      </c>
      <c r="E319" s="188" t="n">
        <v>349.8053067</v>
      </c>
      <c r="F319" s="188" t="n">
        <v>6.06511578617484</v>
      </c>
      <c r="G319" s="188" t="n">
        <v>93.9348842138252</v>
      </c>
    </row>
    <row r="320">
      <c r="A320" s="188" t="s">
        <v>217</v>
      </c>
      <c r="B320" s="188" t="s">
        <v>218</v>
      </c>
      <c r="C320" s="188" t="s">
        <v>19</v>
      </c>
      <c r="D320" s="188" t="n">
        <v>1087.6453553</v>
      </c>
      <c r="E320" s="188" t="n">
        <v>20829.6980819</v>
      </c>
      <c r="F320" s="188" t="n">
        <v>4.96248716645994</v>
      </c>
      <c r="G320" s="188" t="n">
        <v>95.0375128335401</v>
      </c>
    </row>
    <row r="321">
      <c r="A321" s="188" t="s">
        <v>219</v>
      </c>
      <c r="B321" s="188" t="s">
        <v>220</v>
      </c>
      <c r="C321" s="188" t="s">
        <v>18</v>
      </c>
      <c r="D321" s="188" t="n">
        <v>13.777058</v>
      </c>
      <c r="E321" s="188" t="n">
        <v>112.0335865</v>
      </c>
      <c r="F321" s="188" t="n">
        <v>10.9506298570786</v>
      </c>
      <c r="G321" s="188" t="n">
        <v>89.0493701429214</v>
      </c>
    </row>
    <row r="322">
      <c r="A322" s="188" t="s">
        <v>219</v>
      </c>
      <c r="B322" s="188" t="s">
        <v>220</v>
      </c>
      <c r="C322" s="188" t="s">
        <v>19</v>
      </c>
      <c r="D322" s="188" t="n">
        <v>145.2332831</v>
      </c>
      <c r="E322" s="188" t="n">
        <v>9816.8492858</v>
      </c>
      <c r="F322" s="188" t="n">
        <v>1.45786066412855</v>
      </c>
      <c r="G322" s="188" t="n">
        <v>98.5421393358715</v>
      </c>
    </row>
    <row r="323">
      <c r="A323" s="188" t="s">
        <v>221</v>
      </c>
      <c r="B323" s="188" t="s">
        <v>222</v>
      </c>
      <c r="C323" s="188" t="s">
        <v>18</v>
      </c>
      <c r="D323" s="188" t="n">
        <v>203.8115087</v>
      </c>
      <c r="E323" s="188" t="n">
        <v>1557.769065</v>
      </c>
      <c r="F323" s="188" t="n">
        <v>11.5698090534637</v>
      </c>
      <c r="G323" s="188" t="n">
        <v>88.4301909465363</v>
      </c>
    </row>
    <row r="324">
      <c r="A324" s="188" t="s">
        <v>221</v>
      </c>
      <c r="B324" s="188" t="s">
        <v>222</v>
      </c>
      <c r="C324" s="188" t="s">
        <v>19</v>
      </c>
      <c r="D324" s="188" t="n">
        <v>2787.037316</v>
      </c>
      <c r="E324" s="188" t="n">
        <v>38119.7891083</v>
      </c>
      <c r="F324" s="188" t="n">
        <v>6.81313501832645</v>
      </c>
      <c r="G324" s="188" t="n">
        <v>93.1868649816736</v>
      </c>
    </row>
    <row r="325">
      <c r="A325" s="188" t="s">
        <v>223</v>
      </c>
      <c r="B325" s="188" t="s">
        <v>224</v>
      </c>
      <c r="C325" s="188" t="s">
        <v>18</v>
      </c>
      <c r="D325" s="188" t="n">
        <v>171.9416289</v>
      </c>
      <c r="E325" s="188" t="n">
        <v>1550.7777396</v>
      </c>
      <c r="F325" s="188" t="n">
        <v>9.9808263634786</v>
      </c>
      <c r="G325" s="188" t="n">
        <v>90.0191736365214</v>
      </c>
    </row>
    <row r="326">
      <c r="A326" s="188" t="s">
        <v>223</v>
      </c>
      <c r="B326" s="188" t="s">
        <v>224</v>
      </c>
      <c r="C326" s="188" t="s">
        <v>19</v>
      </c>
      <c r="D326" s="188" t="n">
        <v>1678.6018742</v>
      </c>
      <c r="E326" s="188" t="n">
        <v>15794.7662044</v>
      </c>
      <c r="F326" s="188" t="n">
        <v>9.6066303110493</v>
      </c>
      <c r="G326" s="188" t="n">
        <v>90.3933696889507</v>
      </c>
    </row>
    <row r="327">
      <c r="A327" s="188" t="s">
        <v>225</v>
      </c>
      <c r="B327" s="188" t="s">
        <v>226</v>
      </c>
      <c r="C327" s="188" t="s">
        <v>18</v>
      </c>
      <c r="D327" s="188" t="n">
        <v>120.07886</v>
      </c>
      <c r="E327" s="188" t="n">
        <v>1040.4817141</v>
      </c>
      <c r="F327" s="188" t="n">
        <v>10.3466258185722</v>
      </c>
      <c r="G327" s="188" t="n">
        <v>89.6533741814278</v>
      </c>
    </row>
    <row r="328">
      <c r="A328" s="188" t="s">
        <v>225</v>
      </c>
      <c r="B328" s="188" t="s">
        <v>226</v>
      </c>
      <c r="C328" s="188" t="s">
        <v>19</v>
      </c>
      <c r="D328" s="188" t="n">
        <v>1582.375979</v>
      </c>
      <c r="E328" s="188" t="n">
        <v>18624.582708</v>
      </c>
      <c r="F328" s="188" t="n">
        <v>7.83084680634305</v>
      </c>
      <c r="G328" s="188" t="n">
        <v>92.1691531936569</v>
      </c>
    </row>
    <row r="329">
      <c r="A329" s="188" t="s">
        <v>227</v>
      </c>
      <c r="B329" s="188" t="s">
        <v>228</v>
      </c>
      <c r="C329" s="188" t="s">
        <v>18</v>
      </c>
      <c r="D329" s="188" t="n">
        <v>585.9999012</v>
      </c>
      <c r="E329" s="188" t="n">
        <v>3675.775659</v>
      </c>
      <c r="F329" s="188" t="n">
        <v>13.7501351941795</v>
      </c>
      <c r="G329" s="188" t="n">
        <v>86.2498648058205</v>
      </c>
    </row>
    <row r="330">
      <c r="A330" s="188" t="s">
        <v>227</v>
      </c>
      <c r="B330" s="188" t="s">
        <v>228</v>
      </c>
      <c r="C330" s="188" t="s">
        <v>19</v>
      </c>
      <c r="D330" s="188" t="n">
        <v>4015.1493275</v>
      </c>
      <c r="E330" s="188" t="n">
        <v>36874.7058551</v>
      </c>
      <c r="F330" s="188" t="n">
        <v>9.81942662689737</v>
      </c>
      <c r="G330" s="188" t="n">
        <v>90.1805733731026</v>
      </c>
    </row>
    <row r="331">
      <c r="A331" s="188" t="s">
        <v>229</v>
      </c>
      <c r="B331" s="188" t="s">
        <v>230</v>
      </c>
      <c r="C331" s="188" t="s">
        <v>18</v>
      </c>
      <c r="D331" s="188" t="n">
        <v>34.8330808</v>
      </c>
      <c r="E331" s="188" t="n">
        <v>201.6501889</v>
      </c>
      <c r="F331" s="188" t="n">
        <v>14.7296173823158</v>
      </c>
      <c r="G331" s="188" t="n">
        <v>85.2703826176842</v>
      </c>
    </row>
    <row r="332">
      <c r="A332" s="188" t="s">
        <v>229</v>
      </c>
      <c r="B332" s="188" t="s">
        <v>230</v>
      </c>
      <c r="C332" s="188" t="s">
        <v>19</v>
      </c>
      <c r="D332" s="188" t="n">
        <v>466.1745094</v>
      </c>
      <c r="E332" s="188" t="n">
        <v>8580.73632</v>
      </c>
      <c r="F332" s="188" t="n">
        <v>5.15285845291035</v>
      </c>
      <c r="G332" s="188" t="n">
        <v>94.8471415470896</v>
      </c>
    </row>
    <row r="333">
      <c r="A333" s="188" t="s">
        <v>231</v>
      </c>
      <c r="B333" s="188" t="s">
        <v>232</v>
      </c>
      <c r="C333" s="188" t="s">
        <v>18</v>
      </c>
      <c r="D333" s="188" t="n">
        <v>681.567289</v>
      </c>
      <c r="E333" s="188" t="n">
        <v>4424.535417</v>
      </c>
      <c r="F333" s="188" t="n">
        <v>13.348092042863</v>
      </c>
      <c r="G333" s="188" t="n">
        <v>86.651907957137</v>
      </c>
    </row>
    <row r="334">
      <c r="A334" s="188" t="s">
        <v>231</v>
      </c>
      <c r="B334" s="188" t="s">
        <v>232</v>
      </c>
      <c r="C334" s="188" t="s">
        <v>19</v>
      </c>
      <c r="D334" s="188" t="n">
        <v>8536.8266201</v>
      </c>
      <c r="E334" s="188" t="n">
        <v>49310.9906566</v>
      </c>
      <c r="F334" s="188" t="n">
        <v>14.7573876111285</v>
      </c>
      <c r="G334" s="188" t="n">
        <v>85.2426123888715</v>
      </c>
    </row>
    <row r="335">
      <c r="A335" s="188" t="s">
        <v>233</v>
      </c>
      <c r="B335" s="188" t="s">
        <v>234</v>
      </c>
      <c r="C335" s="188" t="s">
        <v>18</v>
      </c>
      <c r="D335" s="188" t="n">
        <v>823.8176774</v>
      </c>
      <c r="E335" s="188" t="n">
        <v>3722.8629425</v>
      </c>
      <c r="F335" s="188" t="n">
        <v>18.1191015219828</v>
      </c>
      <c r="G335" s="188" t="n">
        <v>81.8808984780171</v>
      </c>
    </row>
    <row r="336">
      <c r="A336" s="188" t="s">
        <v>233</v>
      </c>
      <c r="B336" s="188" t="s">
        <v>234</v>
      </c>
      <c r="C336" s="188" t="s">
        <v>19</v>
      </c>
      <c r="D336" s="188" t="n">
        <v>7321.3303819</v>
      </c>
      <c r="E336" s="188" t="n">
        <v>66959.0224076</v>
      </c>
      <c r="F336" s="188" t="n">
        <v>9.85634842452568</v>
      </c>
      <c r="G336" s="188" t="n">
        <v>90.1436515754743</v>
      </c>
    </row>
    <row r="337">
      <c r="A337" s="188" t="s">
        <v>235</v>
      </c>
      <c r="B337" s="188" t="s">
        <v>236</v>
      </c>
      <c r="C337" s="188" t="s">
        <v>18</v>
      </c>
      <c r="D337" s="188" t="n">
        <v>483.1683267</v>
      </c>
      <c r="E337" s="188" t="n">
        <v>2422.3463579</v>
      </c>
      <c r="F337" s="188" t="n">
        <v>16.6293541471644</v>
      </c>
      <c r="G337" s="188" t="n">
        <v>83.3706458528356</v>
      </c>
    </row>
    <row r="338">
      <c r="A338" s="188" t="s">
        <v>235</v>
      </c>
      <c r="B338" s="188" t="s">
        <v>236</v>
      </c>
      <c r="C338" s="188" t="s">
        <v>19</v>
      </c>
      <c r="D338" s="188" t="n">
        <v>5306.9299991</v>
      </c>
      <c r="E338" s="188" t="n">
        <v>37546.8751264</v>
      </c>
      <c r="F338" s="188" t="n">
        <v>12.3838011200133</v>
      </c>
      <c r="G338" s="188" t="n">
        <v>87.6161988799867</v>
      </c>
    </row>
    <row r="339">
      <c r="A339" s="188" t="s">
        <v>237</v>
      </c>
      <c r="B339" s="188" t="s">
        <v>238</v>
      </c>
      <c r="C339" s="188" t="s">
        <v>18</v>
      </c>
      <c r="D339" s="188" t="n">
        <v>374.25675</v>
      </c>
      <c r="E339" s="188" t="n">
        <v>1667.11794</v>
      </c>
      <c r="F339" s="188" t="n">
        <v>18.333564721526</v>
      </c>
      <c r="G339" s="188" t="n">
        <v>81.666435278474</v>
      </c>
    </row>
    <row r="340">
      <c r="A340" s="188" t="s">
        <v>237</v>
      </c>
      <c r="B340" s="188" t="s">
        <v>238</v>
      </c>
      <c r="C340" s="188" t="s">
        <v>19</v>
      </c>
      <c r="D340" s="188" t="n">
        <v>5270.6301707</v>
      </c>
      <c r="E340" s="188" t="n">
        <v>27348.5331924</v>
      </c>
      <c r="F340" s="188" t="n">
        <v>16.1580789550916</v>
      </c>
      <c r="G340" s="188" t="n">
        <v>83.8419210449084</v>
      </c>
    </row>
    <row r="341">
      <c r="A341" s="188" t="s">
        <v>239</v>
      </c>
      <c r="B341" s="188" t="s">
        <v>240</v>
      </c>
      <c r="C341" s="188" t="s">
        <v>18</v>
      </c>
      <c r="D341" s="188" t="n">
        <v>97.6007149</v>
      </c>
      <c r="E341" s="188" t="n">
        <v>482.210074</v>
      </c>
      <c r="F341" s="188" t="n">
        <v>16.8332008938925</v>
      </c>
      <c r="G341" s="188" t="n">
        <v>83.1667991061075</v>
      </c>
    </row>
    <row r="342">
      <c r="A342" s="188" t="s">
        <v>239</v>
      </c>
      <c r="B342" s="188" t="s">
        <v>240</v>
      </c>
      <c r="C342" s="188" t="s">
        <v>19</v>
      </c>
      <c r="D342" s="188" t="n">
        <v>455.8956281</v>
      </c>
      <c r="E342" s="188" t="n">
        <v>4710.7811982</v>
      </c>
      <c r="F342" s="188" t="n">
        <v>8.823768999434</v>
      </c>
      <c r="G342" s="188" t="n">
        <v>91.176231000566</v>
      </c>
    </row>
    <row r="343">
      <c r="A343" s="188" t="s">
        <v>241</v>
      </c>
      <c r="B343" s="188" t="s">
        <v>242</v>
      </c>
      <c r="C343" s="188" t="s">
        <v>18</v>
      </c>
      <c r="D343" s="188" t="n">
        <v>48.9090742</v>
      </c>
      <c r="E343" s="188" t="n">
        <v>173.5728034</v>
      </c>
      <c r="F343" s="188" t="n">
        <v>21.9833969074702</v>
      </c>
      <c r="G343" s="188" t="n">
        <v>78.0166030925298</v>
      </c>
    </row>
    <row r="344">
      <c r="A344" s="188" t="s">
        <v>241</v>
      </c>
      <c r="B344" s="188" t="s">
        <v>242</v>
      </c>
      <c r="C344" s="188" t="s">
        <v>19</v>
      </c>
      <c r="D344" s="188" t="n">
        <v>205.9661921</v>
      </c>
      <c r="E344" s="188" t="n">
        <v>4467.3284556</v>
      </c>
      <c r="F344" s="188" t="n">
        <v>4.40730164962673</v>
      </c>
      <c r="G344" s="188" t="n">
        <v>95.5926983503733</v>
      </c>
    </row>
    <row r="345">
      <c r="A345" s="188" t="s">
        <v>243</v>
      </c>
      <c r="B345" s="188" t="s">
        <v>244</v>
      </c>
      <c r="C345" s="188" t="s">
        <v>18</v>
      </c>
      <c r="D345" s="188" t="n">
        <v>51.8254011</v>
      </c>
      <c r="E345" s="188" t="n">
        <v>272.2515001</v>
      </c>
      <c r="F345" s="188" t="n">
        <v>15.991698546888</v>
      </c>
      <c r="G345" s="188" t="n">
        <v>84.008301453112</v>
      </c>
    </row>
    <row r="346">
      <c r="A346" s="188" t="s">
        <v>243</v>
      </c>
      <c r="B346" s="188" t="s">
        <v>244</v>
      </c>
      <c r="C346" s="188" t="s">
        <v>19</v>
      </c>
      <c r="D346" s="188" t="n">
        <v>420.2917252</v>
      </c>
      <c r="E346" s="188" t="n">
        <v>6858.8265876</v>
      </c>
      <c r="F346" s="188" t="n">
        <v>5.77393727013526</v>
      </c>
      <c r="G346" s="188" t="n">
        <v>94.2260627298647</v>
      </c>
    </row>
    <row r="347">
      <c r="A347" s="188" t="s">
        <v>245</v>
      </c>
      <c r="B347" s="188" t="s">
        <v>246</v>
      </c>
      <c r="C347" s="188" t="s">
        <v>18</v>
      </c>
      <c r="D347" s="188" t="n">
        <v>31.3637164</v>
      </c>
      <c r="E347" s="188" t="n">
        <v>563.2559792</v>
      </c>
      <c r="F347" s="188" t="n">
        <v>5.27458418079349</v>
      </c>
      <c r="G347" s="188" t="n">
        <v>94.7254158192065</v>
      </c>
    </row>
    <row r="348">
      <c r="A348" s="188" t="s">
        <v>245</v>
      </c>
      <c r="B348" s="188" t="s">
        <v>246</v>
      </c>
      <c r="C348" s="188" t="s">
        <v>19</v>
      </c>
      <c r="D348" s="188" t="n">
        <v>254.1248472</v>
      </c>
      <c r="E348" s="188" t="n">
        <v>6758.8890566</v>
      </c>
      <c r="F348" s="188" t="n">
        <v>3.62361818593148</v>
      </c>
      <c r="G348" s="188" t="n">
        <v>96.3763818140685</v>
      </c>
    </row>
    <row r="349">
      <c r="A349" s="188" t="s">
        <v>247</v>
      </c>
      <c r="B349" s="188" t="s">
        <v>248</v>
      </c>
      <c r="C349" s="188" t="s">
        <v>18</v>
      </c>
      <c r="D349" s="188" t="n">
        <v>161.7033217</v>
      </c>
      <c r="E349" s="188" t="n">
        <v>1774.0436266</v>
      </c>
      <c r="F349" s="188" t="n">
        <v>8.35353618105973</v>
      </c>
      <c r="G349" s="188" t="n">
        <v>91.6464638189403</v>
      </c>
    </row>
    <row r="350">
      <c r="A350" s="188" t="s">
        <v>247</v>
      </c>
      <c r="B350" s="188" t="s">
        <v>248</v>
      </c>
      <c r="C350" s="188" t="s">
        <v>19</v>
      </c>
      <c r="D350" s="188" t="n">
        <v>1194.4868254</v>
      </c>
      <c r="E350" s="188" t="n">
        <v>10625.2094824</v>
      </c>
      <c r="F350" s="188" t="n">
        <v>10.105901152568</v>
      </c>
      <c r="G350" s="188" t="n">
        <v>89.894098847432</v>
      </c>
    </row>
    <row r="351">
      <c r="A351" s="188" t="s">
        <v>249</v>
      </c>
      <c r="B351" s="188" t="s">
        <v>250</v>
      </c>
      <c r="C351" s="188" t="s">
        <v>18</v>
      </c>
      <c r="D351" s="188" t="n">
        <v>13.409669</v>
      </c>
      <c r="E351" s="188" t="n">
        <v>225.6985045</v>
      </c>
      <c r="F351" s="188" t="n">
        <v>5.60820184593146</v>
      </c>
      <c r="G351" s="188" t="n">
        <v>94.3917981540685</v>
      </c>
    </row>
    <row r="352">
      <c r="A352" s="188" t="s">
        <v>249</v>
      </c>
      <c r="B352" s="188" t="s">
        <v>250</v>
      </c>
      <c r="C352" s="188" t="s">
        <v>19</v>
      </c>
      <c r="D352" s="188" t="n">
        <v>501.7208588</v>
      </c>
      <c r="E352" s="188" t="n">
        <v>17269.0341662</v>
      </c>
      <c r="F352" s="188" t="n">
        <v>2.82329511657876</v>
      </c>
      <c r="G352" s="188" t="n">
        <v>97.1767048834212</v>
      </c>
    </row>
    <row r="353">
      <c r="A353" s="188" t="s">
        <v>251</v>
      </c>
      <c r="B353" s="188" t="s">
        <v>252</v>
      </c>
      <c r="C353" s="188" t="s">
        <v>18</v>
      </c>
      <c r="D353" s="188" t="n">
        <v>0</v>
      </c>
      <c r="E353" s="188" t="n">
        <v>194.7310869</v>
      </c>
      <c r="F353" s="188" t="n">
        <v>0</v>
      </c>
      <c r="G353" s="188" t="n">
        <v>100</v>
      </c>
    </row>
    <row r="354">
      <c r="A354" s="188" t="s">
        <v>251</v>
      </c>
      <c r="B354" s="188" t="s">
        <v>252</v>
      </c>
      <c r="C354" s="188" t="s">
        <v>19</v>
      </c>
      <c r="D354" s="188" t="n">
        <v>135.8005028</v>
      </c>
      <c r="E354" s="188" t="n">
        <v>19371.8740412</v>
      </c>
      <c r="F354" s="188" t="n">
        <v>0.696138858036097</v>
      </c>
      <c r="G354" s="188" t="n">
        <v>99.3038611419639</v>
      </c>
    </row>
    <row r="355">
      <c r="A355" s="188" t="s">
        <v>253</v>
      </c>
      <c r="B355" s="188" t="s">
        <v>254</v>
      </c>
      <c r="C355" s="188" t="s">
        <v>18</v>
      </c>
      <c r="D355" s="188" t="n">
        <v>0</v>
      </c>
      <c r="E355" s="188" t="n">
        <v>49.4851798</v>
      </c>
      <c r="F355" s="188" t="n">
        <v>0</v>
      </c>
      <c r="G355" s="188" t="n">
        <v>100</v>
      </c>
    </row>
    <row r="356">
      <c r="A356" s="188" t="s">
        <v>253</v>
      </c>
      <c r="B356" s="188" t="s">
        <v>254</v>
      </c>
      <c r="C356" s="188" t="s">
        <v>19</v>
      </c>
      <c r="D356" s="188" t="n">
        <v>267.1395374</v>
      </c>
      <c r="E356" s="188" t="n">
        <v>15261.3000729</v>
      </c>
      <c r="F356" s="188" t="n">
        <v>1.72032441187978</v>
      </c>
      <c r="G356" s="188" t="n">
        <v>98.2796755881202</v>
      </c>
    </row>
    <row r="357">
      <c r="A357" s="188" t="s">
        <v>255</v>
      </c>
      <c r="B357" s="188" t="s">
        <v>256</v>
      </c>
      <c r="C357" s="188" t="s">
        <v>18</v>
      </c>
      <c r="D357" s="188" t="n">
        <v>51.2570832</v>
      </c>
      <c r="E357" s="188" t="n">
        <v>975.8093848</v>
      </c>
      <c r="F357" s="188" t="n">
        <v>4.99062960353604</v>
      </c>
      <c r="G357" s="188" t="n">
        <v>95.009370396464</v>
      </c>
    </row>
    <row r="358">
      <c r="A358" s="188" t="s">
        <v>255</v>
      </c>
      <c r="B358" s="188" t="s">
        <v>256</v>
      </c>
      <c r="C358" s="188" t="s">
        <v>19</v>
      </c>
      <c r="D358" s="188" t="n">
        <v>1177.3163945</v>
      </c>
      <c r="E358" s="188" t="n">
        <v>13213.438227</v>
      </c>
      <c r="F358" s="188" t="n">
        <v>8.1810608648769</v>
      </c>
      <c r="G358" s="188" t="n">
        <v>91.8189391351231</v>
      </c>
    </row>
    <row r="359">
      <c r="A359" s="188" t="s">
        <v>257</v>
      </c>
      <c r="B359" s="188" t="s">
        <v>258</v>
      </c>
      <c r="C359" s="188" t="s">
        <v>18</v>
      </c>
      <c r="D359" s="188" t="n">
        <v>0</v>
      </c>
      <c r="E359" s="188" t="n">
        <v>51.4132867</v>
      </c>
      <c r="F359" s="188" t="n">
        <v>0</v>
      </c>
      <c r="G359" s="188" t="n">
        <v>100</v>
      </c>
    </row>
    <row r="360">
      <c r="A360" s="188" t="s">
        <v>257</v>
      </c>
      <c r="B360" s="188" t="s">
        <v>258</v>
      </c>
      <c r="C360" s="188" t="s">
        <v>19</v>
      </c>
      <c r="D360" s="188" t="n">
        <v>24.7447159</v>
      </c>
      <c r="E360" s="188" t="n">
        <v>13406.1118273</v>
      </c>
      <c r="F360" s="188" t="n">
        <v>0.184237809557486</v>
      </c>
      <c r="G360" s="188" t="n">
        <v>99.8157621904425</v>
      </c>
    </row>
    <row r="361">
      <c r="A361" s="188" t="s">
        <v>259</v>
      </c>
      <c r="B361" s="188" t="s">
        <v>260</v>
      </c>
      <c r="C361" s="188" t="s">
        <v>18</v>
      </c>
      <c r="D361" s="188" t="n">
        <v>0</v>
      </c>
      <c r="E361" s="188" t="n">
        <v>13.4044731</v>
      </c>
      <c r="F361" s="188" t="n">
        <v>0</v>
      </c>
      <c r="G361" s="188" t="n">
        <v>100</v>
      </c>
    </row>
    <row r="362">
      <c r="A362" s="188" t="s">
        <v>259</v>
      </c>
      <c r="B362" s="188" t="s">
        <v>260</v>
      </c>
      <c r="C362" s="188" t="s">
        <v>19</v>
      </c>
      <c r="D362" s="188" t="n">
        <v>52.1738214</v>
      </c>
      <c r="E362" s="188" t="n">
        <v>10799.0646488</v>
      </c>
      <c r="F362" s="188" t="n">
        <v>0.480809831461002</v>
      </c>
      <c r="G362" s="188" t="n">
        <v>99.519190168539</v>
      </c>
    </row>
    <row r="363">
      <c r="A363" s="188" t="s">
        <v>261</v>
      </c>
      <c r="B363" s="188" t="s">
        <v>262</v>
      </c>
      <c r="C363" s="188" t="s">
        <v>18</v>
      </c>
      <c r="D363" s="188" t="n">
        <v>0</v>
      </c>
      <c r="E363" s="188" t="n">
        <v>49.7685658</v>
      </c>
      <c r="F363" s="188" t="n">
        <v>0</v>
      </c>
      <c r="G363" s="188" t="n">
        <v>100</v>
      </c>
    </row>
    <row r="364">
      <c r="A364" s="188" t="s">
        <v>261</v>
      </c>
      <c r="B364" s="188" t="s">
        <v>262</v>
      </c>
      <c r="C364" s="188" t="s">
        <v>19</v>
      </c>
      <c r="D364" s="188" t="n">
        <v>82.2155313</v>
      </c>
      <c r="E364" s="188" t="n">
        <v>18966.1691245</v>
      </c>
      <c r="F364" s="188" t="n">
        <v>0.431614190838835</v>
      </c>
      <c r="G364" s="188" t="n">
        <v>99.5683858091612</v>
      </c>
    </row>
    <row r="365">
      <c r="A365" s="188" t="s">
        <v>263</v>
      </c>
      <c r="B365" s="188" t="s">
        <v>264</v>
      </c>
      <c r="C365" s="188" t="s">
        <v>18</v>
      </c>
      <c r="D365" s="188" t="n">
        <v>0</v>
      </c>
      <c r="E365" s="188" t="n">
        <v>17.0688448</v>
      </c>
      <c r="F365" s="188" t="n">
        <v>0</v>
      </c>
      <c r="G365" s="188" t="n">
        <v>100</v>
      </c>
    </row>
    <row r="366">
      <c r="A366" s="188" t="s">
        <v>263</v>
      </c>
      <c r="B366" s="188" t="s">
        <v>264</v>
      </c>
      <c r="C366" s="188" t="s">
        <v>19</v>
      </c>
      <c r="D366" s="188" t="n">
        <v>23.2628634</v>
      </c>
      <c r="E366" s="188" t="n">
        <v>19919.6346343</v>
      </c>
      <c r="F366" s="188" t="n">
        <v>0.116647359806582</v>
      </c>
      <c r="G366" s="188" t="n">
        <v>99.8833526401934</v>
      </c>
    </row>
    <row r="367">
      <c r="A367" s="188" t="s">
        <v>265</v>
      </c>
      <c r="B367" s="188" t="s">
        <v>266</v>
      </c>
      <c r="C367" s="188" t="s">
        <v>18</v>
      </c>
      <c r="D367" s="188" t="n">
        <v>0</v>
      </c>
      <c r="E367" s="188" t="n">
        <v>54.6732554</v>
      </c>
      <c r="F367" s="188" t="n">
        <v>0</v>
      </c>
      <c r="G367" s="188" t="n">
        <v>100</v>
      </c>
    </row>
    <row r="368">
      <c r="A368" s="188" t="s">
        <v>265</v>
      </c>
      <c r="B368" s="188" t="s">
        <v>266</v>
      </c>
      <c r="C368" s="188" t="s">
        <v>19</v>
      </c>
      <c r="D368" s="188" t="n">
        <v>0</v>
      </c>
      <c r="E368" s="188" t="n">
        <v>17339.0652954</v>
      </c>
      <c r="F368" s="188" t="n">
        <v>0</v>
      </c>
      <c r="G368" s="188" t="n">
        <v>100</v>
      </c>
    </row>
    <row r="369">
      <c r="A369" s="188" t="s">
        <v>267</v>
      </c>
      <c r="B369" s="188" t="s">
        <v>268</v>
      </c>
      <c r="C369" s="188" t="s">
        <v>18</v>
      </c>
      <c r="D369" s="188" t="n">
        <v>0</v>
      </c>
      <c r="E369" s="188" t="n">
        <v>18.7945706</v>
      </c>
      <c r="F369" s="188" t="n">
        <v>0</v>
      </c>
      <c r="G369" s="188" t="n">
        <v>100</v>
      </c>
    </row>
    <row r="370">
      <c r="A370" s="188" t="s">
        <v>267</v>
      </c>
      <c r="B370" s="188" t="s">
        <v>268</v>
      </c>
      <c r="C370" s="188" t="s">
        <v>19</v>
      </c>
      <c r="D370" s="188" t="n">
        <v>80.2924912</v>
      </c>
      <c r="E370" s="188" t="n">
        <v>4522.7538191</v>
      </c>
      <c r="F370" s="188" t="n">
        <v>1.74433376914618</v>
      </c>
      <c r="G370" s="188" t="n">
        <v>98.2556662308538</v>
      </c>
    </row>
    <row r="371">
      <c r="A371" s="188" t="s">
        <v>269</v>
      </c>
      <c r="B371" s="188" t="s">
        <v>270</v>
      </c>
      <c r="C371" s="188" t="s">
        <v>18</v>
      </c>
      <c r="D371" s="188" t="n">
        <v>0</v>
      </c>
      <c r="E371" s="188" t="n">
        <v>1004.3678368</v>
      </c>
      <c r="F371" s="188" t="n">
        <v>0</v>
      </c>
      <c r="G371" s="188" t="n">
        <v>100</v>
      </c>
    </row>
    <row r="372">
      <c r="A372" s="188" t="s">
        <v>269</v>
      </c>
      <c r="B372" s="188" t="s">
        <v>270</v>
      </c>
      <c r="C372" s="188" t="s">
        <v>19</v>
      </c>
      <c r="D372" s="188" t="n">
        <v>1194.0505739</v>
      </c>
      <c r="E372" s="188" t="n">
        <v>71213.8209448</v>
      </c>
      <c r="F372" s="188" t="n">
        <v>1.6490618338251</v>
      </c>
      <c r="G372" s="188" t="n">
        <v>98.3509381661749</v>
      </c>
    </row>
    <row r="373">
      <c r="A373" s="188" t="s">
        <v>271</v>
      </c>
      <c r="B373" s="188" t="s">
        <v>272</v>
      </c>
      <c r="C373" s="188" t="s">
        <v>18</v>
      </c>
      <c r="D373" s="188" t="n">
        <v>0</v>
      </c>
      <c r="E373" s="188" t="n">
        <v>29.6430253</v>
      </c>
      <c r="F373" s="188" t="n">
        <v>0</v>
      </c>
      <c r="G373" s="188" t="n">
        <v>100</v>
      </c>
    </row>
    <row r="374">
      <c r="A374" s="188" t="s">
        <v>271</v>
      </c>
      <c r="B374" s="188" t="s">
        <v>272</v>
      </c>
      <c r="C374" s="188" t="s">
        <v>19</v>
      </c>
      <c r="D374" s="188" t="n">
        <v>0</v>
      </c>
      <c r="E374" s="188" t="n">
        <v>43007.7733054</v>
      </c>
      <c r="F374" s="188" t="n">
        <v>0</v>
      </c>
      <c r="G374" s="188" t="n">
        <v>100</v>
      </c>
    </row>
    <row r="375">
      <c r="A375" s="188" t="s">
        <v>273</v>
      </c>
      <c r="B375" s="188" t="s">
        <v>274</v>
      </c>
      <c r="C375" s="188" t="s">
        <v>18</v>
      </c>
      <c r="D375" s="188" t="n">
        <v>0</v>
      </c>
      <c r="E375" s="188" t="n">
        <v>190.236864</v>
      </c>
      <c r="F375" s="188" t="n">
        <v>0</v>
      </c>
      <c r="G375" s="188" t="n">
        <v>100</v>
      </c>
    </row>
    <row r="376">
      <c r="A376" s="188" t="s">
        <v>273</v>
      </c>
      <c r="B376" s="188" t="s">
        <v>274</v>
      </c>
      <c r="C376" s="188" t="s">
        <v>19</v>
      </c>
      <c r="D376" s="188" t="n">
        <v>266.4187062</v>
      </c>
      <c r="E376" s="188" t="n">
        <v>13426.6948683</v>
      </c>
      <c r="F376" s="188" t="n">
        <v>1.9456400821515</v>
      </c>
      <c r="G376" s="188" t="n">
        <v>98.0543599178485</v>
      </c>
    </row>
    <row r="377">
      <c r="A377" s="188" t="s">
        <v>275</v>
      </c>
      <c r="B377" s="188" t="s">
        <v>276</v>
      </c>
      <c r="C377" s="188" t="s">
        <v>18</v>
      </c>
      <c r="D377" s="188" t="n">
        <v>0</v>
      </c>
      <c r="E377" s="188" t="n">
        <v>179.4747022</v>
      </c>
      <c r="F377" s="188" t="n">
        <v>0</v>
      </c>
      <c r="G377" s="188" t="n">
        <v>100</v>
      </c>
    </row>
    <row r="378">
      <c r="A378" s="188" t="s">
        <v>275</v>
      </c>
      <c r="B378" s="188" t="s">
        <v>276</v>
      </c>
      <c r="C378" s="188" t="s">
        <v>19</v>
      </c>
      <c r="D378" s="188" t="n">
        <v>84.2372684</v>
      </c>
      <c r="E378" s="188" t="n">
        <v>20692.3236192</v>
      </c>
      <c r="F378" s="188" t="n">
        <v>0.405443753928857</v>
      </c>
      <c r="G378" s="188" t="n">
        <v>99.5945562460711</v>
      </c>
    </row>
    <row r="379">
      <c r="A379" s="188" t="s">
        <v>277</v>
      </c>
      <c r="B379" s="188" t="s">
        <v>278</v>
      </c>
      <c r="C379" s="188" t="s">
        <v>18</v>
      </c>
      <c r="D379" s="188" t="n">
        <v>0</v>
      </c>
      <c r="E379" s="188" t="n">
        <v>322.1805703</v>
      </c>
      <c r="F379" s="188" t="n">
        <v>0</v>
      </c>
      <c r="G379" s="188" t="n">
        <v>100</v>
      </c>
    </row>
    <row r="380">
      <c r="A380" s="188" t="s">
        <v>277</v>
      </c>
      <c r="B380" s="188" t="s">
        <v>278</v>
      </c>
      <c r="C380" s="188" t="s">
        <v>19</v>
      </c>
      <c r="D380" s="188" t="n">
        <v>985.1075289</v>
      </c>
      <c r="E380" s="188" t="n">
        <v>25454.4395709</v>
      </c>
      <c r="F380" s="188" t="n">
        <v>3.72588654859164</v>
      </c>
      <c r="G380" s="188" t="n">
        <v>96.2741134514084</v>
      </c>
    </row>
    <row r="381">
      <c r="A381" s="188" t="s">
        <v>279</v>
      </c>
      <c r="B381" s="188" t="s">
        <v>280</v>
      </c>
      <c r="C381" s="188" t="s">
        <v>18</v>
      </c>
      <c r="D381" s="188" t="n">
        <v>0</v>
      </c>
      <c r="E381" s="188" t="n">
        <v>46.1722143</v>
      </c>
      <c r="F381" s="188" t="n">
        <v>0</v>
      </c>
      <c r="G381" s="188" t="n">
        <v>100</v>
      </c>
    </row>
    <row r="382">
      <c r="A382" s="188" t="s">
        <v>279</v>
      </c>
      <c r="B382" s="188" t="s">
        <v>280</v>
      </c>
      <c r="C382" s="188" t="s">
        <v>19</v>
      </c>
      <c r="D382" s="188" t="n">
        <v>48.0176982</v>
      </c>
      <c r="E382" s="188" t="n">
        <v>17624.686372</v>
      </c>
      <c r="F382" s="188" t="n">
        <v>0.271705439129534</v>
      </c>
      <c r="G382" s="188" t="n">
        <v>99.7282945608705</v>
      </c>
    </row>
    <row r="383">
      <c r="A383" s="188" t="s">
        <v>281</v>
      </c>
      <c r="B383" s="188" t="s">
        <v>282</v>
      </c>
      <c r="C383" s="188" t="s">
        <v>18</v>
      </c>
      <c r="D383" s="188" t="n">
        <v>5.0276115</v>
      </c>
      <c r="E383" s="188" t="n">
        <v>241.3241536</v>
      </c>
      <c r="F383" s="188" t="n">
        <v>2.04082625426255</v>
      </c>
      <c r="G383" s="188" t="n">
        <v>97.9591737457374</v>
      </c>
    </row>
    <row r="384">
      <c r="A384" s="188" t="s">
        <v>281</v>
      </c>
      <c r="B384" s="188" t="s">
        <v>282</v>
      </c>
      <c r="C384" s="188" t="s">
        <v>19</v>
      </c>
      <c r="D384" s="188" t="n">
        <v>128.7614698</v>
      </c>
      <c r="E384" s="188" t="n">
        <v>6454.5482039</v>
      </c>
      <c r="F384" s="188" t="n">
        <v>1.95587745650787</v>
      </c>
      <c r="G384" s="188" t="n">
        <v>98.0441225434921</v>
      </c>
    </row>
    <row r="385">
      <c r="A385" s="188" t="s">
        <v>283</v>
      </c>
      <c r="B385" s="188" t="s">
        <v>284</v>
      </c>
      <c r="C385" s="188" t="s">
        <v>18</v>
      </c>
      <c r="D385" s="188" t="n">
        <v>0</v>
      </c>
      <c r="E385" s="188" t="n">
        <v>325.2149843</v>
      </c>
      <c r="F385" s="188" t="n">
        <v>0</v>
      </c>
      <c r="G385" s="188" t="n">
        <v>100</v>
      </c>
    </row>
    <row r="386">
      <c r="A386" s="188" t="s">
        <v>283</v>
      </c>
      <c r="B386" s="188" t="s">
        <v>284</v>
      </c>
      <c r="C386" s="188" t="s">
        <v>19</v>
      </c>
      <c r="D386" s="188" t="n">
        <v>330.9275166</v>
      </c>
      <c r="E386" s="188" t="n">
        <v>27802.0968703</v>
      </c>
      <c r="F386" s="188" t="n">
        <v>1.17629555944257</v>
      </c>
      <c r="G386" s="188" t="n">
        <v>98.8237044405574</v>
      </c>
    </row>
    <row r="387">
      <c r="A387" s="188" t="s">
        <v>285</v>
      </c>
      <c r="B387" s="188" t="s">
        <v>286</v>
      </c>
      <c r="C387" s="188" t="s">
        <v>18</v>
      </c>
      <c r="D387" s="188" t="n">
        <v>1170.2327135</v>
      </c>
      <c r="E387" s="188" t="n">
        <v>2981.9116173</v>
      </c>
      <c r="F387" s="188" t="n">
        <v>28.183815885671</v>
      </c>
      <c r="G387" s="188" t="n">
        <v>71.816184114329</v>
      </c>
    </row>
    <row r="388">
      <c r="A388" s="188" t="s">
        <v>285</v>
      </c>
      <c r="B388" s="188" t="s">
        <v>286</v>
      </c>
      <c r="C388" s="188" t="s">
        <v>19</v>
      </c>
      <c r="D388" s="188" t="n">
        <v>4407.5959122</v>
      </c>
      <c r="E388" s="188" t="n">
        <v>16589.042182</v>
      </c>
      <c r="F388" s="188" t="n">
        <v>20.991912573935</v>
      </c>
      <c r="G388" s="188" t="n">
        <v>79.008087426065</v>
      </c>
    </row>
    <row r="389">
      <c r="A389" s="188" t="s">
        <v>287</v>
      </c>
      <c r="B389" s="188" t="s">
        <v>288</v>
      </c>
      <c r="C389" s="188" t="s">
        <v>18</v>
      </c>
      <c r="D389" s="188" t="n">
        <v>442.2964679</v>
      </c>
      <c r="E389" s="188" t="n">
        <v>1478.8038334</v>
      </c>
      <c r="F389" s="188" t="n">
        <v>23.0230804503388</v>
      </c>
      <c r="G389" s="188" t="n">
        <v>76.9769195496612</v>
      </c>
    </row>
    <row r="390">
      <c r="A390" s="188" t="s">
        <v>287</v>
      </c>
      <c r="B390" s="188" t="s">
        <v>288</v>
      </c>
      <c r="C390" s="188" t="s">
        <v>19</v>
      </c>
      <c r="D390" s="188" t="n">
        <v>1628.4575846</v>
      </c>
      <c r="E390" s="188" t="n">
        <v>15355.8770688</v>
      </c>
      <c r="F390" s="188" t="n">
        <v>9.58799751554594</v>
      </c>
      <c r="G390" s="188" t="n">
        <v>90.412002484454</v>
      </c>
    </row>
    <row r="391">
      <c r="A391" s="188" t="s">
        <v>289</v>
      </c>
      <c r="B391" s="188" t="s">
        <v>290</v>
      </c>
      <c r="C391" s="188" t="s">
        <v>18</v>
      </c>
      <c r="D391" s="188" t="n">
        <v>9.4052935</v>
      </c>
      <c r="E391" s="188" t="n">
        <v>55.7854956</v>
      </c>
      <c r="F391" s="188" t="n">
        <v>14.4273349499922</v>
      </c>
      <c r="G391" s="188" t="n">
        <v>85.5726650500078</v>
      </c>
    </row>
    <row r="392">
      <c r="A392" s="188" t="s">
        <v>289</v>
      </c>
      <c r="B392" s="188" t="s">
        <v>290</v>
      </c>
      <c r="C392" s="188" t="s">
        <v>19</v>
      </c>
      <c r="D392" s="188" t="n">
        <v>85.6673783</v>
      </c>
      <c r="E392" s="188" t="n">
        <v>6664.8574977</v>
      </c>
      <c r="F392" s="188" t="n">
        <v>1.2690476647908</v>
      </c>
      <c r="G392" s="188" t="n">
        <v>98.7309523352092</v>
      </c>
    </row>
    <row r="393">
      <c r="A393" s="188" t="s">
        <v>291</v>
      </c>
      <c r="B393" s="188" t="s">
        <v>292</v>
      </c>
      <c r="C393" s="188" t="s">
        <v>18</v>
      </c>
      <c r="D393" s="188" t="n">
        <v>0</v>
      </c>
      <c r="E393" s="188" t="n">
        <v>279.8787933</v>
      </c>
      <c r="F393" s="188" t="n">
        <v>0</v>
      </c>
      <c r="G393" s="188" t="n">
        <v>100</v>
      </c>
    </row>
    <row r="394">
      <c r="A394" s="188" t="s">
        <v>291</v>
      </c>
      <c r="B394" s="188" t="s">
        <v>292</v>
      </c>
      <c r="C394" s="188" t="s">
        <v>19</v>
      </c>
      <c r="D394" s="188" t="n">
        <v>199.7347204</v>
      </c>
      <c r="E394" s="188" t="n">
        <v>11990.1288419</v>
      </c>
      <c r="F394" s="188" t="n">
        <v>1.63853122210265</v>
      </c>
      <c r="G394" s="188" t="n">
        <v>98.3614687778973</v>
      </c>
    </row>
    <row r="395">
      <c r="A395" s="188" t="s">
        <v>293</v>
      </c>
      <c r="B395" s="188" t="s">
        <v>294</v>
      </c>
      <c r="C395" s="188" t="s">
        <v>18</v>
      </c>
      <c r="D395" s="188" t="n">
        <v>131.3204623</v>
      </c>
      <c r="E395" s="188" t="n">
        <v>2320.493829</v>
      </c>
      <c r="F395" s="188" t="n">
        <v>5.35605256752017</v>
      </c>
      <c r="G395" s="188" t="n">
        <v>94.6439474324798</v>
      </c>
    </row>
    <row r="396">
      <c r="A396" s="188" t="s">
        <v>293</v>
      </c>
      <c r="B396" s="188" t="s">
        <v>294</v>
      </c>
      <c r="C396" s="188" t="s">
        <v>19</v>
      </c>
      <c r="D396" s="188" t="n">
        <v>1605.0120683</v>
      </c>
      <c r="E396" s="188" t="n">
        <v>14802.8464145</v>
      </c>
      <c r="F396" s="188" t="n">
        <v>9.78197166913951</v>
      </c>
      <c r="G396" s="188" t="n">
        <v>90.2180283308605</v>
      </c>
    </row>
    <row r="397">
      <c r="A397" s="188" t="s">
        <v>295</v>
      </c>
      <c r="B397" s="188" t="s">
        <v>296</v>
      </c>
      <c r="C397" s="188" t="s">
        <v>18</v>
      </c>
      <c r="D397" s="188" t="n">
        <v>27.7049657</v>
      </c>
      <c r="E397" s="188" t="n">
        <v>186.910749</v>
      </c>
      <c r="F397" s="188" t="n">
        <v>12.9091039482954</v>
      </c>
      <c r="G397" s="188" t="n">
        <v>87.0908960517046</v>
      </c>
    </row>
    <row r="398">
      <c r="A398" s="188" t="s">
        <v>295</v>
      </c>
      <c r="B398" s="188" t="s">
        <v>296</v>
      </c>
      <c r="C398" s="188" t="s">
        <v>19</v>
      </c>
      <c r="D398" s="188" t="n">
        <v>215.7464603</v>
      </c>
      <c r="E398" s="188" t="n">
        <v>37254.8721787</v>
      </c>
      <c r="F398" s="188" t="n">
        <v>0.57577501556232</v>
      </c>
      <c r="G398" s="188" t="n">
        <v>99.4242249844377</v>
      </c>
    </row>
    <row r="399">
      <c r="A399" s="188" t="s">
        <v>297</v>
      </c>
      <c r="B399" s="188" t="s">
        <v>298</v>
      </c>
      <c r="C399" s="188" t="s">
        <v>18</v>
      </c>
      <c r="D399" s="188" t="n">
        <v>0</v>
      </c>
      <c r="E399" s="188" t="n">
        <v>135.2622134</v>
      </c>
      <c r="F399" s="188" t="n">
        <v>0</v>
      </c>
      <c r="G399" s="188" t="n">
        <v>100</v>
      </c>
    </row>
    <row r="400">
      <c r="A400" s="188" t="s">
        <v>297</v>
      </c>
      <c r="B400" s="188" t="s">
        <v>298</v>
      </c>
      <c r="C400" s="188" t="s">
        <v>19</v>
      </c>
      <c r="D400" s="188" t="n">
        <v>216.3885447</v>
      </c>
      <c r="E400" s="188" t="n">
        <v>33868.5112422</v>
      </c>
      <c r="F400" s="188" t="n">
        <v>0.634851638270521</v>
      </c>
      <c r="G400" s="188" t="n">
        <v>99.3651483617295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539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189" t="s">
        <v>74</v>
      </c>
      <c r="B411" s="189" t="s">
        <v>75</v>
      </c>
      <c r="C411" s="189" t="s">
        <v>18</v>
      </c>
      <c r="D411" s="189" t="n">
        <v>0</v>
      </c>
      <c r="E411" s="189" t="n">
        <v>13.5823048</v>
      </c>
      <c r="F411" s="189" t="n">
        <v>0</v>
      </c>
      <c r="G411" s="189" t="n">
        <v>100</v>
      </c>
    </row>
    <row r="412">
      <c r="A412" s="189" t="s">
        <v>74</v>
      </c>
      <c r="B412" s="189" t="s">
        <v>75</v>
      </c>
      <c r="C412" s="189" t="s">
        <v>19</v>
      </c>
      <c r="D412" s="189" t="n">
        <v>16.8687701</v>
      </c>
      <c r="E412" s="189" t="n">
        <v>127.8328784</v>
      </c>
      <c r="F412" s="189" t="n">
        <v>11.6576212329744</v>
      </c>
      <c r="G412" s="189" t="n">
        <v>88.3423787670256</v>
      </c>
    </row>
    <row r="413">
      <c r="A413" s="189" t="s">
        <v>76</v>
      </c>
      <c r="B413" s="189" t="s">
        <v>77</v>
      </c>
      <c r="C413" s="189" t="s">
        <v>18</v>
      </c>
      <c r="D413" s="189" t="n">
        <v>3.396985</v>
      </c>
      <c r="E413" s="189" t="n">
        <v>54.35176</v>
      </c>
      <c r="F413" s="189" t="n">
        <v>5.88235294117647</v>
      </c>
      <c r="G413" s="189" t="n">
        <v>94.1176470588235</v>
      </c>
    </row>
    <row r="414">
      <c r="A414" s="189" t="s">
        <v>76</v>
      </c>
      <c r="B414" s="189" t="s">
        <v>77</v>
      </c>
      <c r="C414" s="189" t="s">
        <v>19</v>
      </c>
      <c r="D414" s="189" t="n">
        <v>6.79397</v>
      </c>
      <c r="E414" s="189" t="n">
        <v>305.72865</v>
      </c>
      <c r="F414" s="189" t="n">
        <v>2.17391304347826</v>
      </c>
      <c r="G414" s="189" t="n">
        <v>97.8260869565217</v>
      </c>
    </row>
    <row r="415">
      <c r="A415" s="189" t="s">
        <v>78</v>
      </c>
      <c r="B415" s="189" t="s">
        <v>79</v>
      </c>
      <c r="C415" s="189" t="s">
        <v>18</v>
      </c>
      <c r="D415" s="189" t="n">
        <v>8.5838059</v>
      </c>
      <c r="E415" s="189" t="n">
        <v>80.574479</v>
      </c>
      <c r="F415" s="189" t="n">
        <v>9.62760321110663</v>
      </c>
      <c r="G415" s="189" t="n">
        <v>90.3723967888934</v>
      </c>
    </row>
    <row r="416">
      <c r="A416" s="189" t="s">
        <v>78</v>
      </c>
      <c r="B416" s="189" t="s">
        <v>79</v>
      </c>
      <c r="C416" s="189" t="s">
        <v>19</v>
      </c>
      <c r="D416" s="189" t="n">
        <v>3.0779964</v>
      </c>
      <c r="E416" s="189" t="n">
        <v>243.5223012</v>
      </c>
      <c r="F416" s="189" t="n">
        <v>1.24817221631771</v>
      </c>
      <c r="G416" s="189" t="n">
        <v>98.7518277836823</v>
      </c>
    </row>
    <row r="417">
      <c r="A417" s="189" t="s">
        <v>80</v>
      </c>
      <c r="B417" s="189" t="s">
        <v>81</v>
      </c>
      <c r="C417" s="189" t="s">
        <v>18</v>
      </c>
      <c r="D417" s="189" t="n">
        <v>0</v>
      </c>
      <c r="E417" s="189" t="n">
        <v>7.9268295</v>
      </c>
      <c r="F417" s="189" t="n">
        <v>0</v>
      </c>
      <c r="G417" s="189" t="n">
        <v>100</v>
      </c>
    </row>
    <row r="418">
      <c r="A418" s="189" t="s">
        <v>80</v>
      </c>
      <c r="B418" s="189" t="s">
        <v>81</v>
      </c>
      <c r="C418" s="189" t="s">
        <v>19</v>
      </c>
      <c r="D418" s="189" t="n">
        <v>0</v>
      </c>
      <c r="E418" s="189" t="n">
        <v>9.5121954</v>
      </c>
      <c r="F418" s="189" t="n">
        <v>0</v>
      </c>
      <c r="G418" s="189" t="n">
        <v>100</v>
      </c>
    </row>
    <row r="419">
      <c r="A419" s="189" t="s">
        <v>82</v>
      </c>
      <c r="B419" s="189" t="s">
        <v>83</v>
      </c>
      <c r="C419" s="189" t="s">
        <v>18</v>
      </c>
      <c r="D419" s="189" t="n">
        <v>50.2238746</v>
      </c>
      <c r="E419" s="189" t="n">
        <v>391.9982192</v>
      </c>
      <c r="F419" s="189" t="n">
        <v>11.3571608710067</v>
      </c>
      <c r="G419" s="189" t="n">
        <v>88.6428391289933</v>
      </c>
    </row>
    <row r="420">
      <c r="A420" s="189" t="s">
        <v>82</v>
      </c>
      <c r="B420" s="189" t="s">
        <v>83</v>
      </c>
      <c r="C420" s="189" t="s">
        <v>19</v>
      </c>
      <c r="D420" s="189" t="n">
        <v>242.6629644</v>
      </c>
      <c r="E420" s="189" t="n">
        <v>2243.9252906</v>
      </c>
      <c r="F420" s="189" t="n">
        <v>9.75887197697714</v>
      </c>
      <c r="G420" s="189" t="n">
        <v>90.2411280230229</v>
      </c>
    </row>
    <row r="421">
      <c r="A421" s="189" t="s">
        <v>94</v>
      </c>
      <c r="B421" s="189" t="s">
        <v>95</v>
      </c>
      <c r="C421" s="189" t="s">
        <v>18</v>
      </c>
      <c r="D421" s="189" t="n">
        <v>3.5889053</v>
      </c>
      <c r="E421" s="189" t="n">
        <v>70.7149973</v>
      </c>
      <c r="F421" s="189" t="n">
        <v>4.83003607404061</v>
      </c>
      <c r="G421" s="189" t="n">
        <v>95.1699639259594</v>
      </c>
    </row>
    <row r="422">
      <c r="A422" s="189" t="s">
        <v>94</v>
      </c>
      <c r="B422" s="189" t="s">
        <v>95</v>
      </c>
      <c r="C422" s="189" t="s">
        <v>19</v>
      </c>
      <c r="D422" s="189" t="n">
        <v>22.1631254</v>
      </c>
      <c r="E422" s="189" t="n">
        <v>1151.2931917</v>
      </c>
      <c r="F422" s="189" t="n">
        <v>1.88870476702298</v>
      </c>
      <c r="G422" s="189" t="n">
        <v>98.111295232977</v>
      </c>
    </row>
    <row r="423">
      <c r="A423" s="189" t="s">
        <v>110</v>
      </c>
      <c r="B423" s="189" t="s">
        <v>111</v>
      </c>
      <c r="C423" s="189" t="s">
        <v>18</v>
      </c>
      <c r="D423" s="189" t="n">
        <v>53.9838812</v>
      </c>
      <c r="E423" s="189" t="n">
        <v>359.4544721</v>
      </c>
      <c r="F423" s="189" t="n">
        <v>13.0572988135012</v>
      </c>
      <c r="G423" s="189" t="n">
        <v>86.9427011864988</v>
      </c>
    </row>
    <row r="424">
      <c r="A424" s="189" t="s">
        <v>110</v>
      </c>
      <c r="B424" s="189" t="s">
        <v>111</v>
      </c>
      <c r="C424" s="189" t="s">
        <v>19</v>
      </c>
      <c r="D424" s="189" t="n">
        <v>169.0144641</v>
      </c>
      <c r="E424" s="189" t="n">
        <v>2448.9242449</v>
      </c>
      <c r="F424" s="189" t="n">
        <v>6.45601302730881</v>
      </c>
      <c r="G424" s="189" t="n">
        <v>93.5439869726912</v>
      </c>
    </row>
    <row r="425">
      <c r="A425" s="189" t="s">
        <v>112</v>
      </c>
      <c r="B425" s="189" t="s">
        <v>113</v>
      </c>
      <c r="C425" s="189" t="s">
        <v>18</v>
      </c>
      <c r="D425" s="189" t="n">
        <v>12.6324268</v>
      </c>
      <c r="E425" s="189" t="n">
        <v>164.2215484</v>
      </c>
      <c r="F425" s="189" t="n">
        <v>7.14285714285714</v>
      </c>
      <c r="G425" s="189" t="n">
        <v>92.8571428571429</v>
      </c>
    </row>
    <row r="426">
      <c r="A426" s="189" t="s">
        <v>112</v>
      </c>
      <c r="B426" s="189" t="s">
        <v>113</v>
      </c>
      <c r="C426" s="189" t="s">
        <v>19</v>
      </c>
      <c r="D426" s="189" t="n">
        <v>79.4038256</v>
      </c>
      <c r="E426" s="189" t="n">
        <v>878.8559788</v>
      </c>
      <c r="F426" s="189" t="n">
        <v>8.28625235404896</v>
      </c>
      <c r="G426" s="189" t="n">
        <v>91.713747645951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540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190" t="s">
        <v>16</v>
      </c>
      <c r="B437" s="190" t="s">
        <v>17</v>
      </c>
      <c r="C437" s="190" t="s">
        <v>18</v>
      </c>
      <c r="D437" s="190" t="n">
        <v>132.4098788</v>
      </c>
      <c r="E437" s="190" t="n">
        <v>1142.8246103</v>
      </c>
      <c r="F437" s="190" t="n">
        <v>10.3831789315429</v>
      </c>
      <c r="G437" s="190" t="n">
        <v>89.6168210684571</v>
      </c>
    </row>
    <row r="438">
      <c r="A438" s="190" t="s">
        <v>16</v>
      </c>
      <c r="B438" s="190" t="s">
        <v>17</v>
      </c>
      <c r="C438" s="190" t="s">
        <v>19</v>
      </c>
      <c r="D438" s="190" t="n">
        <v>539.985116</v>
      </c>
      <c r="E438" s="190" t="n">
        <v>7409.594731</v>
      </c>
      <c r="F438" s="190" t="n">
        <v>6.79262459642793</v>
      </c>
      <c r="G438" s="190" t="n">
        <v>93.2073754035721</v>
      </c>
    </row>
    <row r="439">
      <c r="A439" s="190" t="s">
        <v>29</v>
      </c>
      <c r="B439" s="190" t="s">
        <v>30</v>
      </c>
      <c r="C439" s="190" t="s">
        <v>18</v>
      </c>
      <c r="D439" s="190" t="n">
        <v>16.595965</v>
      </c>
      <c r="E439" s="190" t="n">
        <v>470.7460155</v>
      </c>
      <c r="F439" s="190" t="n">
        <v>3.40540434931811</v>
      </c>
      <c r="G439" s="190" t="n">
        <v>96.5945956506819</v>
      </c>
    </row>
    <row r="440">
      <c r="A440" s="190" t="s">
        <v>29</v>
      </c>
      <c r="B440" s="190" t="s">
        <v>30</v>
      </c>
      <c r="C440" s="190" t="s">
        <v>19</v>
      </c>
      <c r="D440" s="190" t="n">
        <v>340.7610464</v>
      </c>
      <c r="E440" s="190" t="n">
        <v>7233.1722346</v>
      </c>
      <c r="F440" s="190" t="n">
        <v>4.4991292338795</v>
      </c>
      <c r="G440" s="190" t="n">
        <v>95.5008707661205</v>
      </c>
    </row>
    <row r="441">
      <c r="A441" s="190" t="s">
        <v>31</v>
      </c>
      <c r="B441" s="190" t="s">
        <v>32</v>
      </c>
      <c r="C441" s="190" t="s">
        <v>18</v>
      </c>
      <c r="D441" s="190" t="n">
        <v>20.9291184</v>
      </c>
      <c r="E441" s="190" t="n">
        <v>139.1671831</v>
      </c>
      <c r="F441" s="190" t="n">
        <v>13.0728306674842</v>
      </c>
      <c r="G441" s="190" t="n">
        <v>86.9271693325158</v>
      </c>
    </row>
    <row r="442">
      <c r="A442" s="190" t="s">
        <v>31</v>
      </c>
      <c r="B442" s="190" t="s">
        <v>32</v>
      </c>
      <c r="C442" s="190" t="s">
        <v>19</v>
      </c>
      <c r="D442" s="190" t="n">
        <v>288.4979983</v>
      </c>
      <c r="E442" s="190" t="n">
        <v>3326.3780473</v>
      </c>
      <c r="F442" s="190" t="n">
        <v>7.98085452061787</v>
      </c>
      <c r="G442" s="190" t="n">
        <v>92.0191454793821</v>
      </c>
    </row>
    <row r="443">
      <c r="A443" s="190" t="s">
        <v>33</v>
      </c>
      <c r="B443" s="190" t="s">
        <v>34</v>
      </c>
      <c r="C443" s="190" t="s">
        <v>18</v>
      </c>
      <c r="D443" s="190" t="n">
        <v>3.395031</v>
      </c>
      <c r="E443" s="190" t="n">
        <v>50.925465</v>
      </c>
      <c r="F443" s="190" t="n">
        <v>6.25</v>
      </c>
      <c r="G443" s="190" t="n">
        <v>93.75</v>
      </c>
    </row>
    <row r="444">
      <c r="A444" s="190" t="s">
        <v>33</v>
      </c>
      <c r="B444" s="190" t="s">
        <v>34</v>
      </c>
      <c r="C444" s="190" t="s">
        <v>19</v>
      </c>
      <c r="D444" s="190" t="n">
        <v>33.95031</v>
      </c>
      <c r="E444" s="190" t="n">
        <v>536.414898</v>
      </c>
      <c r="F444" s="190" t="n">
        <v>5.95238095238095</v>
      </c>
      <c r="G444" s="190" t="n">
        <v>94.0476190476191</v>
      </c>
    </row>
    <row r="445">
      <c r="A445" s="190" t="s">
        <v>35</v>
      </c>
      <c r="B445" s="190" t="s">
        <v>36</v>
      </c>
      <c r="C445" s="190" t="s">
        <v>18</v>
      </c>
      <c r="D445" s="190" t="n">
        <v>17.2715571</v>
      </c>
      <c r="E445" s="190" t="n">
        <v>455.9198291</v>
      </c>
      <c r="F445" s="190" t="n">
        <v>3.65001511094709</v>
      </c>
      <c r="G445" s="190" t="n">
        <v>96.3499848890529</v>
      </c>
    </row>
    <row r="446">
      <c r="A446" s="190" t="s">
        <v>35</v>
      </c>
      <c r="B446" s="190" t="s">
        <v>36</v>
      </c>
      <c r="C446" s="190" t="s">
        <v>19</v>
      </c>
      <c r="D446" s="190" t="n">
        <v>228.1749665</v>
      </c>
      <c r="E446" s="190" t="n">
        <v>6208.1665347</v>
      </c>
      <c r="F446" s="190" t="n">
        <v>3.54510347932065</v>
      </c>
      <c r="G446" s="190" t="n">
        <v>96.4548965206794</v>
      </c>
    </row>
    <row r="447">
      <c r="A447" s="190" t="s">
        <v>37</v>
      </c>
      <c r="B447" s="190" t="s">
        <v>38</v>
      </c>
      <c r="C447" s="190" t="s">
        <v>18</v>
      </c>
      <c r="D447" s="190" t="n">
        <v>6.347229</v>
      </c>
      <c r="E447" s="190" t="n">
        <v>107.3685039</v>
      </c>
      <c r="F447" s="190" t="n">
        <v>5.58166301014976</v>
      </c>
      <c r="G447" s="190" t="n">
        <v>94.4183369898502</v>
      </c>
    </row>
    <row r="448">
      <c r="A448" s="190" t="s">
        <v>37</v>
      </c>
      <c r="B448" s="190" t="s">
        <v>38</v>
      </c>
      <c r="C448" s="190" t="s">
        <v>19</v>
      </c>
      <c r="D448" s="190" t="n">
        <v>35.755745</v>
      </c>
      <c r="E448" s="190" t="n">
        <v>548.0039226</v>
      </c>
      <c r="F448" s="190" t="n">
        <v>6.12507971765194</v>
      </c>
      <c r="G448" s="190" t="n">
        <v>93.874920282348</v>
      </c>
    </row>
    <row r="449">
      <c r="A449" s="190" t="s">
        <v>39</v>
      </c>
      <c r="B449" s="190" t="s">
        <v>40</v>
      </c>
      <c r="C449" s="190" t="s">
        <v>18</v>
      </c>
      <c r="D449" s="190" t="n">
        <v>14.6156392</v>
      </c>
      <c r="E449" s="190" t="n">
        <v>255.9535958</v>
      </c>
      <c r="F449" s="190" t="n">
        <v>5.40181118522215</v>
      </c>
      <c r="G449" s="190" t="n">
        <v>94.5981888147779</v>
      </c>
    </row>
    <row r="450">
      <c r="A450" s="190" t="s">
        <v>39</v>
      </c>
      <c r="B450" s="190" t="s">
        <v>40</v>
      </c>
      <c r="C450" s="190" t="s">
        <v>19</v>
      </c>
      <c r="D450" s="190" t="n">
        <v>93.9370321</v>
      </c>
      <c r="E450" s="190" t="n">
        <v>1306.6142218</v>
      </c>
      <c r="F450" s="190" t="n">
        <v>6.707147049308</v>
      </c>
      <c r="G450" s="190" t="n">
        <v>93.292852950692</v>
      </c>
    </row>
    <row r="451">
      <c r="A451" s="190" t="s">
        <v>41</v>
      </c>
      <c r="B451" s="190" t="s">
        <v>42</v>
      </c>
      <c r="C451" s="190" t="s">
        <v>18</v>
      </c>
      <c r="D451" s="190" t="n">
        <v>4.1736764</v>
      </c>
      <c r="E451" s="190" t="n">
        <v>108.7446686</v>
      </c>
      <c r="F451" s="190" t="n">
        <v>3.69618984408601</v>
      </c>
      <c r="G451" s="190" t="n">
        <v>96.303810155914</v>
      </c>
    </row>
    <row r="452">
      <c r="A452" s="190" t="s">
        <v>41</v>
      </c>
      <c r="B452" s="190" t="s">
        <v>42</v>
      </c>
      <c r="C452" s="190" t="s">
        <v>19</v>
      </c>
      <c r="D452" s="190" t="n">
        <v>51.1138355</v>
      </c>
      <c r="E452" s="190" t="n">
        <v>2810.1595948</v>
      </c>
      <c r="F452" s="190" t="n">
        <v>1.78640164056746</v>
      </c>
      <c r="G452" s="190" t="n">
        <v>98.2135983594326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541</v>
      </c>
    </row>
    <row r="9">
      <c r="A9" t="s">
        <v>530</v>
      </c>
    </row>
    <row r="10">
      <c r="A10" t="s">
        <v>542</v>
      </c>
    </row>
    <row r="11">
      <c r="A11" t="s">
        <v>543</v>
      </c>
    </row>
    <row r="12">
      <c r="A12" s="3" t="s">
        <v>6</v>
      </c>
    </row>
    <row r="13">
      <c r="A13" s="3" t="s">
        <v>7</v>
      </c>
    </row>
    <row r="15">
      <c r="A15" s="4" t="s">
        <v>544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191" t="s">
        <v>16</v>
      </c>
      <c r="B17" s="191" t="s">
        <v>17</v>
      </c>
      <c r="C17" s="191" t="s">
        <v>18</v>
      </c>
      <c r="D17" s="191" t="n">
        <v>1016304.80926496</v>
      </c>
    </row>
    <row r="18">
      <c r="A18" s="191" t="s">
        <v>16</v>
      </c>
      <c r="B18" s="191" t="s">
        <v>17</v>
      </c>
      <c r="C18" s="191" t="s">
        <v>19</v>
      </c>
      <c r="D18" s="191" t="n">
        <v>1008920.64637175</v>
      </c>
    </row>
    <row r="19">
      <c r="A19" s="191" t="s">
        <v>16</v>
      </c>
      <c r="B19" s="191" t="s">
        <v>20</v>
      </c>
      <c r="C19" s="191" t="s">
        <v>18</v>
      </c>
      <c r="D19" s="191" t="n">
        <v>765316.388730053</v>
      </c>
    </row>
    <row r="20">
      <c r="A20" s="191" t="s">
        <v>16</v>
      </c>
      <c r="B20" s="191" t="s">
        <v>20</v>
      </c>
      <c r="C20" s="191" t="s">
        <v>19</v>
      </c>
      <c r="D20" s="191" t="n">
        <v>1845787.43852748</v>
      </c>
    </row>
    <row r="21">
      <c r="A21" s="191" t="s">
        <v>16</v>
      </c>
      <c r="B21" s="191" t="s">
        <v>21</v>
      </c>
      <c r="C21" s="191" t="s">
        <v>18</v>
      </c>
      <c r="D21" s="191" t="n">
        <v>1018534.40650039</v>
      </c>
    </row>
    <row r="22">
      <c r="A22" s="191" t="s">
        <v>16</v>
      </c>
      <c r="B22" s="191" t="s">
        <v>21</v>
      </c>
      <c r="C22" s="191" t="s">
        <v>19</v>
      </c>
      <c r="D22" s="191" t="n">
        <v>1006253.73943532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545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192" t="s">
        <v>16</v>
      </c>
      <c r="B33" s="192" t="s">
        <v>17</v>
      </c>
      <c r="C33" s="192" t="s">
        <v>18</v>
      </c>
      <c r="D33" s="192" t="n">
        <v>1016304.80926496</v>
      </c>
    </row>
    <row r="34">
      <c r="A34" s="192" t="s">
        <v>16</v>
      </c>
      <c r="B34" s="192" t="s">
        <v>17</v>
      </c>
      <c r="C34" s="192" t="s">
        <v>19</v>
      </c>
      <c r="D34" s="192" t="n">
        <v>1008920.64637175</v>
      </c>
    </row>
    <row r="35">
      <c r="A35" s="192" t="s">
        <v>29</v>
      </c>
      <c r="B35" s="192" t="s">
        <v>30</v>
      </c>
      <c r="C35" s="192" t="s">
        <v>18</v>
      </c>
      <c r="D35" s="192" t="n">
        <v>675066.577519161</v>
      </c>
    </row>
    <row r="36">
      <c r="A36" s="192" t="s">
        <v>29</v>
      </c>
      <c r="B36" s="192" t="s">
        <v>30</v>
      </c>
      <c r="C36" s="192" t="s">
        <v>19</v>
      </c>
      <c r="D36" s="192" t="n">
        <v>814307.024626247</v>
      </c>
    </row>
    <row r="37">
      <c r="A37" s="192" t="s">
        <v>31</v>
      </c>
      <c r="B37" s="192" t="s">
        <v>32</v>
      </c>
      <c r="C37" s="192" t="s">
        <v>18</v>
      </c>
      <c r="D37" s="192" t="n">
        <v>1417435.19060639</v>
      </c>
    </row>
    <row r="38">
      <c r="A38" s="192" t="s">
        <v>31</v>
      </c>
      <c r="B38" s="192" t="s">
        <v>32</v>
      </c>
      <c r="C38" s="192" t="s">
        <v>19</v>
      </c>
      <c r="D38" s="192" t="n">
        <v>1355208.1688162</v>
      </c>
    </row>
    <row r="39">
      <c r="A39" s="192" t="s">
        <v>33</v>
      </c>
      <c r="B39" s="192" t="s">
        <v>34</v>
      </c>
      <c r="C39" s="192" t="s">
        <v>18</v>
      </c>
      <c r="D39" s="192" t="n">
        <v>1366773.45609295</v>
      </c>
    </row>
    <row r="40">
      <c r="A40" s="192" t="s">
        <v>33</v>
      </c>
      <c r="B40" s="192" t="s">
        <v>34</v>
      </c>
      <c r="C40" s="192" t="s">
        <v>19</v>
      </c>
      <c r="D40" s="192" t="n">
        <v>806415.906566169</v>
      </c>
    </row>
    <row r="41">
      <c r="A41" s="192" t="s">
        <v>35</v>
      </c>
      <c r="B41" s="192" t="s">
        <v>36</v>
      </c>
      <c r="C41" s="192" t="s">
        <v>18</v>
      </c>
      <c r="D41" s="192" t="n">
        <v>1195171.04847484</v>
      </c>
    </row>
    <row r="42">
      <c r="A42" s="192" t="s">
        <v>35</v>
      </c>
      <c r="B42" s="192" t="s">
        <v>36</v>
      </c>
      <c r="C42" s="192" t="s">
        <v>19</v>
      </c>
      <c r="D42" s="192" t="n">
        <v>1003226.74700797</v>
      </c>
    </row>
    <row r="43">
      <c r="A43" s="192" t="s">
        <v>37</v>
      </c>
      <c r="B43" s="192" t="s">
        <v>38</v>
      </c>
      <c r="C43" s="192" t="s">
        <v>18</v>
      </c>
      <c r="D43" s="192" t="n">
        <v>658955.555033016</v>
      </c>
    </row>
    <row r="44">
      <c r="A44" s="192" t="s">
        <v>37</v>
      </c>
      <c r="B44" s="192" t="s">
        <v>38</v>
      </c>
      <c r="C44" s="192" t="s">
        <v>19</v>
      </c>
      <c r="D44" s="192" t="n">
        <v>759234.045938401</v>
      </c>
    </row>
    <row r="45">
      <c r="A45" s="192" t="s">
        <v>39</v>
      </c>
      <c r="B45" s="192" t="s">
        <v>40</v>
      </c>
      <c r="C45" s="192" t="s">
        <v>18</v>
      </c>
      <c r="D45" s="192" t="n">
        <v>683590.643645459</v>
      </c>
    </row>
    <row r="46">
      <c r="A46" s="192" t="s">
        <v>39</v>
      </c>
      <c r="B46" s="192" t="s">
        <v>40</v>
      </c>
      <c r="C46" s="192" t="s">
        <v>19</v>
      </c>
      <c r="D46" s="192" t="n">
        <v>785545.978155337</v>
      </c>
    </row>
    <row r="47">
      <c r="A47" s="192" t="s">
        <v>41</v>
      </c>
      <c r="B47" s="192" t="s">
        <v>42</v>
      </c>
      <c r="C47" s="192" t="s">
        <v>18</v>
      </c>
      <c r="D47" s="192" t="n">
        <v>1213178.55789779</v>
      </c>
    </row>
    <row r="48">
      <c r="A48" s="192" t="s">
        <v>41</v>
      </c>
      <c r="B48" s="192" t="s">
        <v>42</v>
      </c>
      <c r="C48" s="192" t="s">
        <v>19</v>
      </c>
      <c r="D48" s="192" t="n">
        <v>1102301.63148233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D56" s="7" t="str">
        <f>=HYPERLINK("#'Indice'!A1", "Ir al Índice")</f>
      </c>
    </row>
    <row r="57">
      <c r="A57" s="4" t="s">
        <v>546</v>
      </c>
    </row>
    <row r="58">
      <c r="A58" s="5" t="s">
        <v>9</v>
      </c>
      <c r="B58" s="5" t="s">
        <v>10</v>
      </c>
      <c r="C58" s="5" t="s">
        <v>11</v>
      </c>
      <c r="D58" s="5" t="s">
        <v>304</v>
      </c>
    </row>
    <row r="59">
      <c r="A59" s="193" t="s">
        <v>16</v>
      </c>
      <c r="B59" s="193" t="s">
        <v>17</v>
      </c>
      <c r="C59" s="193" t="s">
        <v>18</v>
      </c>
      <c r="D59" s="193" t="n">
        <v>1018534.40650039</v>
      </c>
    </row>
    <row r="60">
      <c r="A60" s="193" t="s">
        <v>16</v>
      </c>
      <c r="B60" s="193" t="s">
        <v>17</v>
      </c>
      <c r="C60" s="193" t="s">
        <v>19</v>
      </c>
      <c r="D60" s="193" t="n">
        <v>1006253.73943532</v>
      </c>
    </row>
    <row r="61">
      <c r="A61" s="193" t="s">
        <v>44</v>
      </c>
      <c r="B61" s="193" t="s">
        <v>45</v>
      </c>
      <c r="C61" s="193" t="s">
        <v>18</v>
      </c>
      <c r="D61" s="193" t="n">
        <v>1102028.69118969</v>
      </c>
    </row>
    <row r="62">
      <c r="A62" s="193" t="s">
        <v>44</v>
      </c>
      <c r="B62" s="193" t="s">
        <v>45</v>
      </c>
      <c r="C62" s="193" t="s">
        <v>19</v>
      </c>
      <c r="D62" s="193" t="n">
        <v>2092817.06888154</v>
      </c>
    </row>
    <row r="63">
      <c r="A63" s="193" t="s">
        <v>46</v>
      </c>
      <c r="B63" s="193" t="s">
        <v>47</v>
      </c>
      <c r="C63" s="193" t="s">
        <v>18</v>
      </c>
      <c r="D63" s="193" t="n">
        <v>1221357.52327976</v>
      </c>
    </row>
    <row r="64">
      <c r="A64" s="193" t="s">
        <v>46</v>
      </c>
      <c r="B64" s="193" t="s">
        <v>47</v>
      </c>
      <c r="C64" s="193" t="s">
        <v>19</v>
      </c>
      <c r="D64" s="193" t="n">
        <v>1383256.63157854</v>
      </c>
    </row>
    <row r="65">
      <c r="A65" s="193" t="s">
        <v>29</v>
      </c>
      <c r="B65" s="193" t="s">
        <v>30</v>
      </c>
      <c r="C65" s="193" t="s">
        <v>18</v>
      </c>
      <c r="D65" s="193" t="n">
        <v>160000</v>
      </c>
    </row>
    <row r="66">
      <c r="A66" s="193" t="s">
        <v>29</v>
      </c>
      <c r="B66" s="193" t="s">
        <v>30</v>
      </c>
      <c r="C66" s="193" t="s">
        <v>19</v>
      </c>
      <c r="D66" s="193" t="n">
        <v>847205.652436247</v>
      </c>
    </row>
    <row r="67">
      <c r="A67" s="193" t="s">
        <v>31</v>
      </c>
      <c r="B67" s="193" t="s">
        <v>32</v>
      </c>
      <c r="C67" s="193" t="s">
        <v>18</v>
      </c>
      <c r="D67" s="193" t="n">
        <v>1138774.44277687</v>
      </c>
    </row>
    <row r="68">
      <c r="A68" s="193" t="s">
        <v>31</v>
      </c>
      <c r="B68" s="193" t="s">
        <v>32</v>
      </c>
      <c r="C68" s="193" t="s">
        <v>19</v>
      </c>
      <c r="D68" s="193" t="n">
        <v>1184254.19804544</v>
      </c>
    </row>
    <row r="69">
      <c r="A69" s="193" t="s">
        <v>48</v>
      </c>
      <c r="B69" s="193" t="s">
        <v>49</v>
      </c>
      <c r="C69" s="193" t="s">
        <v>18</v>
      </c>
      <c r="D69" s="193" t="n">
        <v>447008.04759441</v>
      </c>
    </row>
    <row r="70">
      <c r="A70" s="193" t="s">
        <v>48</v>
      </c>
      <c r="B70" s="193" t="s">
        <v>49</v>
      </c>
      <c r="C70" s="193" t="s">
        <v>19</v>
      </c>
      <c r="D70" s="193" t="n">
        <v>428911.884092495</v>
      </c>
    </row>
    <row r="71">
      <c r="A71" s="193" t="s">
        <v>50</v>
      </c>
      <c r="B71" s="193" t="s">
        <v>51</v>
      </c>
      <c r="C71" s="193" t="s">
        <v>18</v>
      </c>
      <c r="D71" s="193" t="n">
        <v>576973.13080886</v>
      </c>
    </row>
    <row r="72">
      <c r="A72" s="193" t="s">
        <v>50</v>
      </c>
      <c r="B72" s="193" t="s">
        <v>51</v>
      </c>
      <c r="C72" s="193" t="s">
        <v>19</v>
      </c>
      <c r="D72" s="193" t="n">
        <v>1000115.05664376</v>
      </c>
    </row>
    <row r="73">
      <c r="A73" s="193" t="s">
        <v>33</v>
      </c>
      <c r="B73" s="193" t="s">
        <v>34</v>
      </c>
      <c r="C73" s="193" t="s">
        <v>18</v>
      </c>
      <c r="D73" s="193" t="n">
        <v>1374499.4114031</v>
      </c>
    </row>
    <row r="74">
      <c r="A74" s="193" t="s">
        <v>33</v>
      </c>
      <c r="B74" s="193" t="s">
        <v>34</v>
      </c>
      <c r="C74" s="193" t="s">
        <v>19</v>
      </c>
      <c r="D74" s="193" t="n">
        <v>805687.109295319</v>
      </c>
    </row>
    <row r="75">
      <c r="A75" s="193" t="s">
        <v>52</v>
      </c>
      <c r="B75" s="193" t="s">
        <v>53</v>
      </c>
      <c r="C75" s="193" t="s">
        <v>18</v>
      </c>
      <c r="D75" s="193" t="n">
        <v>626950.801689929</v>
      </c>
    </row>
    <row r="76">
      <c r="A76" s="193" t="s">
        <v>52</v>
      </c>
      <c r="B76" s="193" t="s">
        <v>53</v>
      </c>
      <c r="C76" s="193" t="s">
        <v>19</v>
      </c>
      <c r="D76" s="193" t="n">
        <v>1185848.28365107</v>
      </c>
    </row>
    <row r="77">
      <c r="A77" s="193" t="s">
        <v>54</v>
      </c>
      <c r="B77" s="193" t="s">
        <v>55</v>
      </c>
      <c r="C77" s="193" t="s">
        <v>19</v>
      </c>
      <c r="D77" s="193" t="n">
        <v>1111202.05552301</v>
      </c>
    </row>
    <row r="78">
      <c r="A78" s="193" t="s">
        <v>35</v>
      </c>
      <c r="B78" s="193" t="s">
        <v>36</v>
      </c>
      <c r="C78" s="193" t="s">
        <v>19</v>
      </c>
      <c r="D78" s="193" t="n">
        <v>1084389.11186211</v>
      </c>
    </row>
    <row r="79">
      <c r="A79" s="193" t="s">
        <v>56</v>
      </c>
      <c r="B79" s="193" t="s">
        <v>57</v>
      </c>
      <c r="C79" s="193" t="s">
        <v>18</v>
      </c>
      <c r="D79" s="193" t="n">
        <v>160000</v>
      </c>
    </row>
    <row r="80">
      <c r="A80" s="193" t="s">
        <v>56</v>
      </c>
      <c r="B80" s="193" t="s">
        <v>57</v>
      </c>
      <c r="C80" s="193" t="s">
        <v>19</v>
      </c>
      <c r="D80" s="193" t="n">
        <v>1499254.55023996</v>
      </c>
    </row>
    <row r="81">
      <c r="A81" s="193" t="s">
        <v>37</v>
      </c>
      <c r="B81" s="193" t="s">
        <v>38</v>
      </c>
      <c r="C81" s="193" t="s">
        <v>19</v>
      </c>
      <c r="D81" s="193" t="n">
        <v>763024.311090738</v>
      </c>
    </row>
    <row r="82">
      <c r="A82" s="193" t="s">
        <v>58</v>
      </c>
      <c r="B82" s="193" t="s">
        <v>59</v>
      </c>
      <c r="C82" s="193" t="s">
        <v>19</v>
      </c>
      <c r="D82" s="193" t="n">
        <v>1109383.56940941</v>
      </c>
    </row>
    <row r="83">
      <c r="A83" s="193" t="s">
        <v>39</v>
      </c>
      <c r="B83" s="193" t="s">
        <v>40</v>
      </c>
      <c r="C83" s="193" t="s">
        <v>18</v>
      </c>
      <c r="D83" s="193" t="n">
        <v>679195.791348535</v>
      </c>
    </row>
    <row r="84">
      <c r="A84" s="193" t="s">
        <v>39</v>
      </c>
      <c r="B84" s="193" t="s">
        <v>40</v>
      </c>
      <c r="C84" s="193" t="s">
        <v>19</v>
      </c>
      <c r="D84" s="193" t="n">
        <v>783588.378492743</v>
      </c>
    </row>
    <row r="85">
      <c r="A85" s="193" t="s">
        <v>41</v>
      </c>
      <c r="B85" s="193" t="s">
        <v>42</v>
      </c>
      <c r="C85" s="193" t="s">
        <v>18</v>
      </c>
      <c r="D85" s="193" t="n">
        <v>1213178.55789779</v>
      </c>
    </row>
    <row r="86">
      <c r="A86" s="193" t="s">
        <v>41</v>
      </c>
      <c r="B86" s="193" t="s">
        <v>42</v>
      </c>
      <c r="C86" s="193" t="s">
        <v>19</v>
      </c>
      <c r="D86" s="193" t="n">
        <v>959531.909596837</v>
      </c>
    </row>
    <row r="87">
      <c r="A87" s="193" t="s">
        <v>60</v>
      </c>
      <c r="B87" s="193" t="s">
        <v>61</v>
      </c>
      <c r="C87" s="193" t="s">
        <v>18</v>
      </c>
      <c r="D87" s="193" t="n">
        <v>1913103.58288436</v>
      </c>
    </row>
    <row r="88">
      <c r="A88" s="193" t="s">
        <v>60</v>
      </c>
      <c r="B88" s="193" t="s">
        <v>61</v>
      </c>
      <c r="C88" s="193" t="s">
        <v>19</v>
      </c>
      <c r="D88" s="193" t="n">
        <v>765044.478207747</v>
      </c>
    </row>
    <row r="89">
      <c r="A89" s="193" t="s">
        <v>62</v>
      </c>
      <c r="B89" s="193" t="s">
        <v>63</v>
      </c>
      <c r="C89" s="193" t="s">
        <v>18</v>
      </c>
      <c r="D89" s="193" t="n">
        <v>2566541.07379132</v>
      </c>
    </row>
    <row r="90">
      <c r="A90" s="193" t="s">
        <v>62</v>
      </c>
      <c r="B90" s="193" t="s">
        <v>63</v>
      </c>
      <c r="C90" s="193" t="s">
        <v>19</v>
      </c>
      <c r="D90" s="193" t="n">
        <v>1210628.44185817</v>
      </c>
    </row>
    <row r="91">
      <c r="A91" s="193" t="s">
        <v>64</v>
      </c>
      <c r="B91" s="193" t="s">
        <v>65</v>
      </c>
      <c r="C91" s="193" t="s">
        <v>19</v>
      </c>
      <c r="D91" s="193" t="n">
        <v>817518.800928032</v>
      </c>
    </row>
    <row r="92">
      <c r="A92" s="193" t="s">
        <v>66</v>
      </c>
      <c r="B92" s="193" t="s">
        <v>67</v>
      </c>
      <c r="C92" s="193" t="s">
        <v>18</v>
      </c>
      <c r="D92" s="193" t="n">
        <v>508266.208730895</v>
      </c>
    </row>
    <row r="93">
      <c r="A93" s="193" t="s">
        <v>66</v>
      </c>
      <c r="B93" s="193" t="s">
        <v>67</v>
      </c>
      <c r="C93" s="193" t="s">
        <v>19</v>
      </c>
      <c r="D93" s="193" t="n">
        <v>1245539.39955473</v>
      </c>
    </row>
    <row r="94">
      <c r="A94" s="193" t="s">
        <v>68</v>
      </c>
      <c r="B94" s="193" t="s">
        <v>69</v>
      </c>
      <c r="C94" s="193" t="s">
        <v>19</v>
      </c>
      <c r="D94" s="193" t="n">
        <v>961402.906989389</v>
      </c>
    </row>
    <row r="95">
      <c r="A95" s="193" t="s">
        <v>70</v>
      </c>
      <c r="B95" s="193" t="s">
        <v>71</v>
      </c>
      <c r="C95" s="193" t="s">
        <v>18</v>
      </c>
      <c r="D95" s="193" t="n">
        <v>2390472.95697172</v>
      </c>
    </row>
    <row r="96">
      <c r="A96" s="193" t="s">
        <v>70</v>
      </c>
      <c r="B96" s="193" t="s">
        <v>71</v>
      </c>
      <c r="C96" s="193" t="s">
        <v>19</v>
      </c>
      <c r="D96" s="193" t="n">
        <v>1536567.46461963</v>
      </c>
    </row>
    <row r="97">
      <c r="A97" t="s">
        <v>22</v>
      </c>
    </row>
    <row r="98">
      <c r="A98" t="s">
        <v>23</v>
      </c>
    </row>
    <row r="99">
      <c r="A99" t="s">
        <v>24</v>
      </c>
    </row>
    <row r="100">
      <c r="A100" t="s">
        <v>25</v>
      </c>
    </row>
    <row r="101">
      <c r="A101" t="s">
        <v>26</v>
      </c>
    </row>
    <row r="104">
      <c r="D104" s="7" t="str">
        <f>=HYPERLINK("#'Indice'!A1", "Ir al Índice")</f>
      </c>
    </row>
    <row r="105">
      <c r="A105" s="4" t="s">
        <v>547</v>
      </c>
    </row>
    <row r="106">
      <c r="A106" s="5" t="s">
        <v>9</v>
      </c>
      <c r="B106" s="5" t="s">
        <v>73</v>
      </c>
      <c r="C106" s="5" t="s">
        <v>11</v>
      </c>
      <c r="D106" s="5" t="s">
        <v>304</v>
      </c>
    </row>
    <row r="107">
      <c r="A107" s="194" t="s">
        <v>74</v>
      </c>
      <c r="B107" s="194" t="s">
        <v>75</v>
      </c>
      <c r="C107" s="194" t="s">
        <v>18</v>
      </c>
      <c r="D107" s="194" t="n">
        <v>960221.555391325</v>
      </c>
    </row>
    <row r="108">
      <c r="A108" s="194" t="s">
        <v>74</v>
      </c>
      <c r="B108" s="194" t="s">
        <v>75</v>
      </c>
      <c r="C108" s="194" t="s">
        <v>19</v>
      </c>
      <c r="D108" s="194" t="n">
        <v>1056739.3299694</v>
      </c>
    </row>
    <row r="109">
      <c r="A109" s="194" t="s">
        <v>76</v>
      </c>
      <c r="B109" s="194" t="s">
        <v>77</v>
      </c>
      <c r="C109" s="194" t="s">
        <v>18</v>
      </c>
      <c r="D109" s="194" t="n">
        <v>529753.363687941</v>
      </c>
    </row>
    <row r="110">
      <c r="A110" s="194" t="s">
        <v>76</v>
      </c>
      <c r="B110" s="194" t="s">
        <v>77</v>
      </c>
      <c r="C110" s="194" t="s">
        <v>19</v>
      </c>
      <c r="D110" s="194" t="n">
        <v>1704576.71362212</v>
      </c>
    </row>
    <row r="111">
      <c r="A111" s="194" t="s">
        <v>78</v>
      </c>
      <c r="B111" s="194" t="s">
        <v>79</v>
      </c>
      <c r="C111" s="194" t="s">
        <v>18</v>
      </c>
      <c r="D111" s="194" t="n">
        <v>1821281.97757778</v>
      </c>
    </row>
    <row r="112">
      <c r="A112" s="194" t="s">
        <v>78</v>
      </c>
      <c r="B112" s="194" t="s">
        <v>79</v>
      </c>
      <c r="C112" s="194" t="s">
        <v>19</v>
      </c>
      <c r="D112" s="194" t="n">
        <v>937164.258344609</v>
      </c>
    </row>
    <row r="113">
      <c r="A113" s="194" t="s">
        <v>80</v>
      </c>
      <c r="B113" s="194" t="s">
        <v>81</v>
      </c>
      <c r="C113" s="194" t="s">
        <v>18</v>
      </c>
      <c r="D113" s="194" t="n">
        <v>646449.435894213</v>
      </c>
    </row>
    <row r="114">
      <c r="A114" s="194" t="s">
        <v>80</v>
      </c>
      <c r="B114" s="194" t="s">
        <v>81</v>
      </c>
      <c r="C114" s="194" t="s">
        <v>19</v>
      </c>
      <c r="D114" s="194" t="n">
        <v>834169.032686673</v>
      </c>
    </row>
    <row r="115">
      <c r="A115" s="194" t="s">
        <v>82</v>
      </c>
      <c r="B115" s="194" t="s">
        <v>83</v>
      </c>
      <c r="C115" s="194" t="s">
        <v>18</v>
      </c>
      <c r="D115" s="194" t="n">
        <v>1447246.70156453</v>
      </c>
    </row>
    <row r="116">
      <c r="A116" s="194" t="s">
        <v>82</v>
      </c>
      <c r="B116" s="194" t="s">
        <v>83</v>
      </c>
      <c r="C116" s="194" t="s">
        <v>19</v>
      </c>
      <c r="D116" s="194" t="n">
        <v>1804472.97373748</v>
      </c>
    </row>
    <row r="117">
      <c r="A117" s="194" t="s">
        <v>84</v>
      </c>
      <c r="B117" s="194" t="s">
        <v>85</v>
      </c>
      <c r="C117" s="194" t="s">
        <v>18</v>
      </c>
      <c r="D117" s="194" t="n">
        <v>856052.635914556</v>
      </c>
    </row>
    <row r="118">
      <c r="A118" s="194" t="s">
        <v>84</v>
      </c>
      <c r="B118" s="194" t="s">
        <v>85</v>
      </c>
      <c r="C118" s="194" t="s">
        <v>19</v>
      </c>
      <c r="D118" s="194" t="n">
        <v>548553.457927121</v>
      </c>
    </row>
    <row r="119">
      <c r="A119" s="194" t="s">
        <v>86</v>
      </c>
      <c r="B119" s="194" t="s">
        <v>87</v>
      </c>
      <c r="C119" s="194" t="s">
        <v>18</v>
      </c>
      <c r="D119" s="194" t="n">
        <v>1076611.05752752</v>
      </c>
    </row>
    <row r="120">
      <c r="A120" s="194" t="s">
        <v>86</v>
      </c>
      <c r="B120" s="194" t="s">
        <v>87</v>
      </c>
      <c r="C120" s="194" t="s">
        <v>19</v>
      </c>
      <c r="D120" s="194" t="n">
        <v>1028083.04840735</v>
      </c>
    </row>
    <row r="121">
      <c r="A121" s="194" t="s">
        <v>88</v>
      </c>
      <c r="B121" s="194" t="s">
        <v>89</v>
      </c>
      <c r="C121" s="194" t="s">
        <v>18</v>
      </c>
      <c r="D121" s="194" t="n">
        <v>881121.62870948</v>
      </c>
    </row>
    <row r="122">
      <c r="A122" s="194" t="s">
        <v>88</v>
      </c>
      <c r="B122" s="194" t="s">
        <v>89</v>
      </c>
      <c r="C122" s="194" t="s">
        <v>19</v>
      </c>
      <c r="D122" s="194" t="n">
        <v>828095.668453799</v>
      </c>
    </row>
    <row r="123">
      <c r="A123" s="194" t="s">
        <v>90</v>
      </c>
      <c r="B123" s="194" t="s">
        <v>91</v>
      </c>
      <c r="C123" s="194" t="s">
        <v>18</v>
      </c>
      <c r="D123" s="194" t="n">
        <v>862687.284828487</v>
      </c>
    </row>
    <row r="124">
      <c r="A124" s="194" t="s">
        <v>90</v>
      </c>
      <c r="B124" s="194" t="s">
        <v>91</v>
      </c>
      <c r="C124" s="194" t="s">
        <v>19</v>
      </c>
      <c r="D124" s="194" t="n">
        <v>863984.082841715</v>
      </c>
    </row>
    <row r="125">
      <c r="A125" s="194" t="s">
        <v>92</v>
      </c>
      <c r="B125" s="194" t="s">
        <v>93</v>
      </c>
      <c r="C125" s="194" t="s">
        <v>18</v>
      </c>
      <c r="D125" s="194" t="n">
        <v>636040.929199901</v>
      </c>
    </row>
    <row r="126">
      <c r="A126" s="194" t="s">
        <v>92</v>
      </c>
      <c r="B126" s="194" t="s">
        <v>93</v>
      </c>
      <c r="C126" s="194" t="s">
        <v>19</v>
      </c>
      <c r="D126" s="194" t="n">
        <v>946264.29471083</v>
      </c>
    </row>
    <row r="127">
      <c r="A127" s="194" t="s">
        <v>94</v>
      </c>
      <c r="B127" s="194" t="s">
        <v>95</v>
      </c>
      <c r="C127" s="194" t="s">
        <v>18</v>
      </c>
      <c r="D127" s="194" t="n">
        <v>721880.457263079</v>
      </c>
    </row>
    <row r="128">
      <c r="A128" s="194" t="s">
        <v>94</v>
      </c>
      <c r="B128" s="194" t="s">
        <v>95</v>
      </c>
      <c r="C128" s="194" t="s">
        <v>19</v>
      </c>
      <c r="D128" s="194" t="n">
        <v>1027103.79611612</v>
      </c>
    </row>
    <row r="129">
      <c r="A129" s="194" t="s">
        <v>96</v>
      </c>
      <c r="B129" s="194" t="s">
        <v>97</v>
      </c>
      <c r="C129" s="194" t="s">
        <v>18</v>
      </c>
      <c r="D129" s="194" t="n">
        <v>478544.665916676</v>
      </c>
    </row>
    <row r="130">
      <c r="A130" s="194" t="s">
        <v>96</v>
      </c>
      <c r="B130" s="194" t="s">
        <v>97</v>
      </c>
      <c r="C130" s="194" t="s">
        <v>19</v>
      </c>
      <c r="D130" s="194" t="n">
        <v>642069.796792909</v>
      </c>
    </row>
    <row r="131">
      <c r="A131" s="194" t="s">
        <v>98</v>
      </c>
      <c r="B131" s="194" t="s">
        <v>99</v>
      </c>
      <c r="C131" s="194" t="s">
        <v>19</v>
      </c>
      <c r="D131" s="194" t="n">
        <v>927698.198554095</v>
      </c>
    </row>
    <row r="132">
      <c r="A132" s="194" t="s">
        <v>100</v>
      </c>
      <c r="B132" s="194" t="s">
        <v>101</v>
      </c>
      <c r="C132" s="194" t="s">
        <v>18</v>
      </c>
      <c r="D132" s="194" t="n">
        <v>1253663.14320527</v>
      </c>
    </row>
    <row r="133">
      <c r="A133" s="194" t="s">
        <v>100</v>
      </c>
      <c r="B133" s="194" t="s">
        <v>101</v>
      </c>
      <c r="C133" s="194" t="s">
        <v>19</v>
      </c>
      <c r="D133" s="194" t="n">
        <v>690592.918939029</v>
      </c>
    </row>
    <row r="134">
      <c r="A134" s="194" t="s">
        <v>102</v>
      </c>
      <c r="B134" s="194" t="s">
        <v>103</v>
      </c>
      <c r="C134" s="194" t="s">
        <v>18</v>
      </c>
      <c r="D134" s="194" t="n">
        <v>975089.605116769</v>
      </c>
    </row>
    <row r="135">
      <c r="A135" s="194" t="s">
        <v>102</v>
      </c>
      <c r="B135" s="194" t="s">
        <v>103</v>
      </c>
      <c r="C135" s="194" t="s">
        <v>19</v>
      </c>
      <c r="D135" s="194" t="n">
        <v>834349.692999717</v>
      </c>
    </row>
    <row r="136">
      <c r="A136" s="194" t="s">
        <v>104</v>
      </c>
      <c r="B136" s="194" t="s">
        <v>105</v>
      </c>
      <c r="C136" s="194" t="s">
        <v>18</v>
      </c>
      <c r="D136" s="194" t="n">
        <v>679030.544722935</v>
      </c>
    </row>
    <row r="137">
      <c r="A137" s="194" t="s">
        <v>104</v>
      </c>
      <c r="B137" s="194" t="s">
        <v>105</v>
      </c>
      <c r="C137" s="194" t="s">
        <v>19</v>
      </c>
      <c r="D137" s="194" t="n">
        <v>614396.939519605</v>
      </c>
    </row>
    <row r="138">
      <c r="A138" s="194" t="s">
        <v>106</v>
      </c>
      <c r="B138" s="194" t="s">
        <v>107</v>
      </c>
      <c r="C138" s="194" t="s">
        <v>18</v>
      </c>
      <c r="D138" s="194" t="n">
        <v>1075902.72234285</v>
      </c>
    </row>
    <row r="139">
      <c r="A139" s="194" t="s">
        <v>106</v>
      </c>
      <c r="B139" s="194" t="s">
        <v>107</v>
      </c>
      <c r="C139" s="194" t="s">
        <v>19</v>
      </c>
      <c r="D139" s="194" t="n">
        <v>1012926.89678655</v>
      </c>
    </row>
    <row r="140">
      <c r="A140" s="194" t="s">
        <v>108</v>
      </c>
      <c r="B140" s="194" t="s">
        <v>109</v>
      </c>
      <c r="C140" s="194" t="s">
        <v>18</v>
      </c>
      <c r="D140" s="194" t="n">
        <v>1154143.21548284</v>
      </c>
    </row>
    <row r="141">
      <c r="A141" s="194" t="s">
        <v>108</v>
      </c>
      <c r="B141" s="194" t="s">
        <v>109</v>
      </c>
      <c r="C141" s="194" t="s">
        <v>19</v>
      </c>
      <c r="D141" s="194" t="n">
        <v>1161863.19682697</v>
      </c>
    </row>
    <row r="142">
      <c r="A142" s="194" t="s">
        <v>110</v>
      </c>
      <c r="B142" s="194" t="s">
        <v>111</v>
      </c>
      <c r="C142" s="194" t="s">
        <v>18</v>
      </c>
      <c r="D142" s="194" t="n">
        <v>844308.292608956</v>
      </c>
    </row>
    <row r="143">
      <c r="A143" s="194" t="s">
        <v>110</v>
      </c>
      <c r="B143" s="194" t="s">
        <v>111</v>
      </c>
      <c r="C143" s="194" t="s">
        <v>19</v>
      </c>
      <c r="D143" s="194" t="n">
        <v>795263.669771759</v>
      </c>
    </row>
    <row r="144">
      <c r="A144" s="194" t="s">
        <v>112</v>
      </c>
      <c r="B144" s="194" t="s">
        <v>113</v>
      </c>
      <c r="C144" s="194" t="s">
        <v>18</v>
      </c>
      <c r="D144" s="194" t="n">
        <v>642857.142857143</v>
      </c>
    </row>
    <row r="145">
      <c r="A145" s="194" t="s">
        <v>112</v>
      </c>
      <c r="B145" s="194" t="s">
        <v>113</v>
      </c>
      <c r="C145" s="194" t="s">
        <v>19</v>
      </c>
      <c r="D145" s="194" t="n">
        <v>1220000</v>
      </c>
    </row>
    <row r="146">
      <c r="A146" t="s">
        <v>22</v>
      </c>
    </row>
    <row r="147">
      <c r="A147" t="s">
        <v>23</v>
      </c>
    </row>
    <row r="148">
      <c r="A148" t="s">
        <v>24</v>
      </c>
    </row>
    <row r="149">
      <c r="A149" t="s">
        <v>25</v>
      </c>
    </row>
    <row r="150">
      <c r="A150" t="s">
        <v>26</v>
      </c>
    </row>
    <row r="153">
      <c r="D153" s="7" t="str">
        <f>=HYPERLINK("#'Indice'!A1", "Ir al Índice")</f>
      </c>
    </row>
    <row r="154">
      <c r="A154" s="4" t="s">
        <v>548</v>
      </c>
    </row>
    <row r="155">
      <c r="A155" s="5" t="s">
        <v>9</v>
      </c>
      <c r="B155" s="5" t="s">
        <v>73</v>
      </c>
      <c r="C155" s="5" t="s">
        <v>11</v>
      </c>
      <c r="D155" s="5" t="s">
        <v>304</v>
      </c>
    </row>
    <row r="156">
      <c r="A156" s="195" t="s">
        <v>74</v>
      </c>
      <c r="B156" s="195" t="s">
        <v>75</v>
      </c>
      <c r="C156" s="195" t="s">
        <v>18</v>
      </c>
      <c r="D156" s="195" t="n">
        <v>960221.555391325</v>
      </c>
    </row>
    <row r="157">
      <c r="A157" s="195" t="s">
        <v>74</v>
      </c>
      <c r="B157" s="195" t="s">
        <v>75</v>
      </c>
      <c r="C157" s="195" t="s">
        <v>19</v>
      </c>
      <c r="D157" s="195" t="n">
        <v>1058369.7565234</v>
      </c>
    </row>
    <row r="158">
      <c r="A158" s="195" t="s">
        <v>76</v>
      </c>
      <c r="B158" s="195" t="s">
        <v>77</v>
      </c>
      <c r="C158" s="195" t="s">
        <v>18</v>
      </c>
      <c r="D158" s="195" t="n">
        <v>528897.435339106</v>
      </c>
    </row>
    <row r="159">
      <c r="A159" s="195" t="s">
        <v>76</v>
      </c>
      <c r="B159" s="195" t="s">
        <v>77</v>
      </c>
      <c r="C159" s="195" t="s">
        <v>19</v>
      </c>
      <c r="D159" s="195" t="n">
        <v>1711137.74460639</v>
      </c>
    </row>
    <row r="160">
      <c r="A160" s="195" t="s">
        <v>78</v>
      </c>
      <c r="B160" s="195" t="s">
        <v>79</v>
      </c>
      <c r="C160" s="195" t="s">
        <v>18</v>
      </c>
      <c r="D160" s="195" t="n">
        <v>1832970.1675245</v>
      </c>
    </row>
    <row r="161">
      <c r="A161" s="195" t="s">
        <v>78</v>
      </c>
      <c r="B161" s="195" t="s">
        <v>79</v>
      </c>
      <c r="C161" s="195" t="s">
        <v>19</v>
      </c>
      <c r="D161" s="195" t="n">
        <v>937937.253856423</v>
      </c>
    </row>
    <row r="162">
      <c r="A162" s="195" t="s">
        <v>80</v>
      </c>
      <c r="B162" s="195" t="s">
        <v>81</v>
      </c>
      <c r="C162" s="195" t="s">
        <v>18</v>
      </c>
      <c r="D162" s="195" t="n">
        <v>646449.435894213</v>
      </c>
    </row>
    <row r="163">
      <c r="A163" s="195" t="s">
        <v>80</v>
      </c>
      <c r="B163" s="195" t="s">
        <v>81</v>
      </c>
      <c r="C163" s="195" t="s">
        <v>19</v>
      </c>
      <c r="D163" s="195" t="n">
        <v>834169.032686673</v>
      </c>
    </row>
    <row r="164">
      <c r="A164" s="195" t="s">
        <v>82</v>
      </c>
      <c r="B164" s="195" t="s">
        <v>83</v>
      </c>
      <c r="C164" s="195" t="s">
        <v>18</v>
      </c>
      <c r="D164" s="195" t="n">
        <v>1454272.30792553</v>
      </c>
    </row>
    <row r="165">
      <c r="A165" s="195" t="s">
        <v>82</v>
      </c>
      <c r="B165" s="195" t="s">
        <v>83</v>
      </c>
      <c r="C165" s="195" t="s">
        <v>19</v>
      </c>
      <c r="D165" s="195" t="n">
        <v>1806657.34716079</v>
      </c>
    </row>
    <row r="166">
      <c r="A166" s="195" t="s">
        <v>84</v>
      </c>
      <c r="B166" s="195" t="s">
        <v>85</v>
      </c>
      <c r="C166" s="195" t="s">
        <v>18</v>
      </c>
      <c r="D166" s="195" t="n">
        <v>856052.635914556</v>
      </c>
    </row>
    <row r="167">
      <c r="A167" s="195" t="s">
        <v>84</v>
      </c>
      <c r="B167" s="195" t="s">
        <v>85</v>
      </c>
      <c r="C167" s="195" t="s">
        <v>19</v>
      </c>
      <c r="D167" s="195" t="n">
        <v>548553.457927121</v>
      </c>
    </row>
    <row r="168">
      <c r="A168" s="195" t="s">
        <v>86</v>
      </c>
      <c r="B168" s="195" t="s">
        <v>87</v>
      </c>
      <c r="C168" s="195" t="s">
        <v>18</v>
      </c>
      <c r="D168" s="195" t="n">
        <v>1076611.05752752</v>
      </c>
    </row>
    <row r="169">
      <c r="A169" s="195" t="s">
        <v>86</v>
      </c>
      <c r="B169" s="195" t="s">
        <v>87</v>
      </c>
      <c r="C169" s="195" t="s">
        <v>19</v>
      </c>
      <c r="D169" s="195" t="n">
        <v>1028083.04840735</v>
      </c>
    </row>
    <row r="170">
      <c r="A170" s="195" t="s">
        <v>88</v>
      </c>
      <c r="B170" s="195" t="s">
        <v>89</v>
      </c>
      <c r="C170" s="195" t="s">
        <v>18</v>
      </c>
      <c r="D170" s="195" t="n">
        <v>881121.62870948</v>
      </c>
    </row>
    <row r="171">
      <c r="A171" s="195" t="s">
        <v>88</v>
      </c>
      <c r="B171" s="195" t="s">
        <v>89</v>
      </c>
      <c r="C171" s="195" t="s">
        <v>19</v>
      </c>
      <c r="D171" s="195" t="n">
        <v>828095.668453799</v>
      </c>
    </row>
    <row r="172">
      <c r="A172" s="195" t="s">
        <v>90</v>
      </c>
      <c r="B172" s="195" t="s">
        <v>91</v>
      </c>
      <c r="C172" s="195" t="s">
        <v>18</v>
      </c>
      <c r="D172" s="195" t="n">
        <v>862687.284828487</v>
      </c>
    </row>
    <row r="173">
      <c r="A173" s="195" t="s">
        <v>90</v>
      </c>
      <c r="B173" s="195" t="s">
        <v>91</v>
      </c>
      <c r="C173" s="195" t="s">
        <v>19</v>
      </c>
      <c r="D173" s="195" t="n">
        <v>863984.082841715</v>
      </c>
    </row>
    <row r="174">
      <c r="A174" s="195" t="s">
        <v>92</v>
      </c>
      <c r="B174" s="195" t="s">
        <v>93</v>
      </c>
      <c r="C174" s="195" t="s">
        <v>18</v>
      </c>
      <c r="D174" s="195" t="n">
        <v>636040.929199901</v>
      </c>
    </row>
    <row r="175">
      <c r="A175" s="195" t="s">
        <v>92</v>
      </c>
      <c r="B175" s="195" t="s">
        <v>93</v>
      </c>
      <c r="C175" s="195" t="s">
        <v>19</v>
      </c>
      <c r="D175" s="195" t="n">
        <v>946264.29471083</v>
      </c>
    </row>
    <row r="176">
      <c r="A176" s="195" t="s">
        <v>94</v>
      </c>
      <c r="B176" s="195" t="s">
        <v>95</v>
      </c>
      <c r="C176" s="195" t="s">
        <v>18</v>
      </c>
      <c r="D176" s="195" t="n">
        <v>723756.35450376</v>
      </c>
    </row>
    <row r="177">
      <c r="A177" s="195" t="s">
        <v>94</v>
      </c>
      <c r="B177" s="195" t="s">
        <v>95</v>
      </c>
      <c r="C177" s="195" t="s">
        <v>19</v>
      </c>
      <c r="D177" s="195" t="n">
        <v>1007631.80837624</v>
      </c>
    </row>
    <row r="178">
      <c r="A178" s="195" t="s">
        <v>96</v>
      </c>
      <c r="B178" s="195" t="s">
        <v>97</v>
      </c>
      <c r="C178" s="195" t="s">
        <v>18</v>
      </c>
      <c r="D178" s="195" t="n">
        <v>478544.665916676</v>
      </c>
    </row>
    <row r="179">
      <c r="A179" s="195" t="s">
        <v>96</v>
      </c>
      <c r="B179" s="195" t="s">
        <v>97</v>
      </c>
      <c r="C179" s="195" t="s">
        <v>19</v>
      </c>
      <c r="D179" s="195" t="n">
        <v>642069.796792909</v>
      </c>
    </row>
    <row r="180">
      <c r="A180" s="195" t="s">
        <v>98</v>
      </c>
      <c r="B180" s="195" t="s">
        <v>99</v>
      </c>
      <c r="C180" s="195" t="s">
        <v>19</v>
      </c>
      <c r="D180" s="195" t="n">
        <v>927698.198554095</v>
      </c>
    </row>
    <row r="181">
      <c r="A181" s="195" t="s">
        <v>100</v>
      </c>
      <c r="B181" s="195" t="s">
        <v>101</v>
      </c>
      <c r="C181" s="195" t="s">
        <v>18</v>
      </c>
      <c r="D181" s="195" t="n">
        <v>1253663.14320527</v>
      </c>
    </row>
    <row r="182">
      <c r="A182" s="195" t="s">
        <v>100</v>
      </c>
      <c r="B182" s="195" t="s">
        <v>101</v>
      </c>
      <c r="C182" s="195" t="s">
        <v>19</v>
      </c>
      <c r="D182" s="195" t="n">
        <v>690592.918939029</v>
      </c>
    </row>
    <row r="183">
      <c r="A183" s="195" t="s">
        <v>102</v>
      </c>
      <c r="B183" s="195" t="s">
        <v>103</v>
      </c>
      <c r="C183" s="195" t="s">
        <v>18</v>
      </c>
      <c r="D183" s="195" t="n">
        <v>975089.605116769</v>
      </c>
    </row>
    <row r="184">
      <c r="A184" s="195" t="s">
        <v>102</v>
      </c>
      <c r="B184" s="195" t="s">
        <v>103</v>
      </c>
      <c r="C184" s="195" t="s">
        <v>19</v>
      </c>
      <c r="D184" s="195" t="n">
        <v>834349.692999717</v>
      </c>
    </row>
    <row r="185">
      <c r="A185" s="195" t="s">
        <v>104</v>
      </c>
      <c r="B185" s="195" t="s">
        <v>105</v>
      </c>
      <c r="C185" s="195" t="s">
        <v>18</v>
      </c>
      <c r="D185" s="195" t="n">
        <v>679030.544722935</v>
      </c>
    </row>
    <row r="186">
      <c r="A186" s="195" t="s">
        <v>104</v>
      </c>
      <c r="B186" s="195" t="s">
        <v>105</v>
      </c>
      <c r="C186" s="195" t="s">
        <v>19</v>
      </c>
      <c r="D186" s="195" t="n">
        <v>614396.939519605</v>
      </c>
    </row>
    <row r="187">
      <c r="A187" s="195" t="s">
        <v>106</v>
      </c>
      <c r="B187" s="195" t="s">
        <v>107</v>
      </c>
      <c r="C187" s="195" t="s">
        <v>18</v>
      </c>
      <c r="D187" s="195" t="n">
        <v>1075902.72234285</v>
      </c>
    </row>
    <row r="188">
      <c r="A188" s="195" t="s">
        <v>106</v>
      </c>
      <c r="B188" s="195" t="s">
        <v>107</v>
      </c>
      <c r="C188" s="195" t="s">
        <v>19</v>
      </c>
      <c r="D188" s="195" t="n">
        <v>1012926.89678655</v>
      </c>
    </row>
    <row r="189">
      <c r="A189" s="195" t="s">
        <v>108</v>
      </c>
      <c r="B189" s="195" t="s">
        <v>109</v>
      </c>
      <c r="C189" s="195" t="s">
        <v>18</v>
      </c>
      <c r="D189" s="195" t="n">
        <v>1154143.21548284</v>
      </c>
    </row>
    <row r="190">
      <c r="A190" s="195" t="s">
        <v>108</v>
      </c>
      <c r="B190" s="195" t="s">
        <v>109</v>
      </c>
      <c r="C190" s="195" t="s">
        <v>19</v>
      </c>
      <c r="D190" s="195" t="n">
        <v>1161863.19682697</v>
      </c>
    </row>
    <row r="191">
      <c r="A191" s="195" t="s">
        <v>110</v>
      </c>
      <c r="B191" s="195" t="s">
        <v>111</v>
      </c>
      <c r="C191" s="195" t="s">
        <v>18</v>
      </c>
      <c r="D191" s="195" t="n">
        <v>854042.29419486</v>
      </c>
    </row>
    <row r="192">
      <c r="A192" s="195" t="s">
        <v>110</v>
      </c>
      <c r="B192" s="195" t="s">
        <v>111</v>
      </c>
      <c r="C192" s="195" t="s">
        <v>19</v>
      </c>
      <c r="D192" s="195" t="n">
        <v>795309.985677156</v>
      </c>
    </row>
    <row r="193">
      <c r="A193" t="s">
        <v>22</v>
      </c>
    </row>
    <row r="194">
      <c r="A194" t="s">
        <v>23</v>
      </c>
    </row>
    <row r="195">
      <c r="A195" t="s">
        <v>24</v>
      </c>
    </row>
    <row r="196">
      <c r="A196" t="s">
        <v>25</v>
      </c>
    </row>
    <row r="197">
      <c r="A197" t="s">
        <v>26</v>
      </c>
    </row>
    <row r="200">
      <c r="D200" s="7" t="str">
        <f>=HYPERLINK("#'Indice'!A1", "Ir al Índice")</f>
      </c>
    </row>
    <row r="201">
      <c r="A201" s="4" t="s">
        <v>549</v>
      </c>
    </row>
    <row r="202">
      <c r="A202" s="5" t="s">
        <v>9</v>
      </c>
      <c r="B202" s="5" t="s">
        <v>116</v>
      </c>
      <c r="C202" s="5" t="s">
        <v>11</v>
      </c>
      <c r="D202" s="5" t="s">
        <v>304</v>
      </c>
    </row>
    <row r="203">
      <c r="A203" s="196" t="s">
        <v>90</v>
      </c>
      <c r="B203" s="196" t="s">
        <v>117</v>
      </c>
      <c r="C203" s="196" t="s">
        <v>18</v>
      </c>
      <c r="D203" s="196" t="n">
        <v>1329899.16752522</v>
      </c>
    </row>
    <row r="204">
      <c r="A204" s="196" t="s">
        <v>90</v>
      </c>
      <c r="B204" s="196" t="s">
        <v>117</v>
      </c>
      <c r="C204" s="196" t="s">
        <v>19</v>
      </c>
      <c r="D204" s="196" t="n">
        <v>1330230.51206107</v>
      </c>
    </row>
    <row r="205">
      <c r="A205" s="196" t="s">
        <v>94</v>
      </c>
      <c r="B205" s="196" t="s">
        <v>118</v>
      </c>
      <c r="C205" s="196" t="s">
        <v>18</v>
      </c>
      <c r="D205" s="196" t="n">
        <v>175985.822226456</v>
      </c>
    </row>
    <row r="206">
      <c r="A206" s="196" t="s">
        <v>94</v>
      </c>
      <c r="B206" s="196" t="s">
        <v>118</v>
      </c>
      <c r="C206" s="196" t="s">
        <v>19</v>
      </c>
      <c r="D206" s="196" t="n">
        <v>436614.065245509</v>
      </c>
    </row>
    <row r="207">
      <c r="A207" s="196" t="s">
        <v>96</v>
      </c>
      <c r="B207" s="196" t="s">
        <v>119</v>
      </c>
      <c r="C207" s="196" t="s">
        <v>18</v>
      </c>
      <c r="D207" s="196" t="n">
        <v>1220000</v>
      </c>
    </row>
    <row r="208">
      <c r="A208" s="196" t="s">
        <v>96</v>
      </c>
      <c r="B208" s="196" t="s">
        <v>119</v>
      </c>
      <c r="C208" s="196" t="s">
        <v>19</v>
      </c>
      <c r="D208" s="196" t="n">
        <v>618067.864886907</v>
      </c>
    </row>
    <row r="209">
      <c r="A209" s="196" t="s">
        <v>100</v>
      </c>
      <c r="B209" s="196" t="s">
        <v>121</v>
      </c>
      <c r="C209" s="196" t="s">
        <v>18</v>
      </c>
      <c r="D209" s="196" t="n">
        <v>500000</v>
      </c>
    </row>
    <row r="210">
      <c r="A210" s="196" t="s">
        <v>100</v>
      </c>
      <c r="B210" s="196" t="s">
        <v>121</v>
      </c>
      <c r="C210" s="196" t="s">
        <v>19</v>
      </c>
      <c r="D210" s="196" t="n">
        <v>1126583.50977888</v>
      </c>
    </row>
    <row r="211">
      <c r="A211" s="196" t="s">
        <v>108</v>
      </c>
      <c r="B211" s="196" t="s">
        <v>122</v>
      </c>
      <c r="C211" s="196" t="s">
        <v>19</v>
      </c>
      <c r="D211" s="196" t="n">
        <v>1671824.90969806</v>
      </c>
    </row>
    <row r="212">
      <c r="A212" s="196" t="s">
        <v>110</v>
      </c>
      <c r="B212" s="196" t="s">
        <v>123</v>
      </c>
      <c r="C212" s="196" t="s">
        <v>18</v>
      </c>
      <c r="D212" s="196" t="n">
        <v>318667.925502799</v>
      </c>
    </row>
    <row r="213">
      <c r="A213" s="196" t="s">
        <v>110</v>
      </c>
      <c r="B213" s="196" t="s">
        <v>123</v>
      </c>
      <c r="C213" s="196" t="s">
        <v>19</v>
      </c>
      <c r="D213" s="196" t="n">
        <v>389697.388910183</v>
      </c>
    </row>
    <row r="214">
      <c r="A214" s="196" t="s">
        <v>112</v>
      </c>
      <c r="B214" s="196" t="s">
        <v>124</v>
      </c>
      <c r="C214" s="196" t="s">
        <v>19</v>
      </c>
      <c r="D214" s="196" t="n">
        <v>2000000</v>
      </c>
    </row>
    <row r="215">
      <c r="A215" s="196" t="s">
        <v>125</v>
      </c>
      <c r="B215" s="196" t="s">
        <v>126</v>
      </c>
      <c r="C215" s="196" t="s">
        <v>18</v>
      </c>
      <c r="D215" s="196" t="n">
        <v>600000</v>
      </c>
    </row>
    <row r="216">
      <c r="A216" s="196" t="s">
        <v>125</v>
      </c>
      <c r="B216" s="196" t="s">
        <v>126</v>
      </c>
      <c r="C216" s="196" t="s">
        <v>19</v>
      </c>
      <c r="D216" s="196" t="n">
        <v>558858.324230672</v>
      </c>
    </row>
    <row r="217">
      <c r="A217" s="196" t="s">
        <v>127</v>
      </c>
      <c r="B217" s="196" t="s">
        <v>128</v>
      </c>
      <c r="C217" s="196" t="s">
        <v>19</v>
      </c>
      <c r="D217" s="196" t="n">
        <v>198522.276733064</v>
      </c>
    </row>
    <row r="218">
      <c r="A218" s="196" t="s">
        <v>129</v>
      </c>
      <c r="B218" s="196" t="s">
        <v>130</v>
      </c>
      <c r="C218" s="196" t="s">
        <v>19</v>
      </c>
      <c r="D218" s="196" t="n">
        <v>501626.047071282</v>
      </c>
    </row>
    <row r="219">
      <c r="A219" s="196" t="s">
        <v>131</v>
      </c>
      <c r="B219" s="196" t="s">
        <v>132</v>
      </c>
      <c r="C219" s="196" t="s">
        <v>19</v>
      </c>
      <c r="D219" s="196" t="n">
        <v>1276471.41322739</v>
      </c>
    </row>
    <row r="220">
      <c r="A220" s="196" t="s">
        <v>133</v>
      </c>
      <c r="B220" s="196" t="s">
        <v>134</v>
      </c>
      <c r="C220" s="196" t="s">
        <v>18</v>
      </c>
      <c r="D220" s="196" t="n">
        <v>763637.11160143</v>
      </c>
    </row>
    <row r="221">
      <c r="A221" s="196" t="s">
        <v>133</v>
      </c>
      <c r="B221" s="196" t="s">
        <v>134</v>
      </c>
      <c r="C221" s="196" t="s">
        <v>19</v>
      </c>
      <c r="D221" s="196" t="n">
        <v>1482704.77393369</v>
      </c>
    </row>
    <row r="222">
      <c r="A222" s="196" t="s">
        <v>135</v>
      </c>
      <c r="B222" s="196" t="s">
        <v>136</v>
      </c>
      <c r="C222" s="196" t="s">
        <v>18</v>
      </c>
      <c r="D222" s="196" t="n">
        <v>1720000</v>
      </c>
    </row>
    <row r="223">
      <c r="A223" s="196" t="s">
        <v>135</v>
      </c>
      <c r="B223" s="196" t="s">
        <v>136</v>
      </c>
      <c r="C223" s="196" t="s">
        <v>19</v>
      </c>
      <c r="D223" s="196" t="n">
        <v>861083.706484185</v>
      </c>
    </row>
    <row r="224">
      <c r="A224" s="196" t="s">
        <v>137</v>
      </c>
      <c r="B224" s="196" t="s">
        <v>138</v>
      </c>
      <c r="C224" s="196" t="s">
        <v>18</v>
      </c>
      <c r="D224" s="196" t="n">
        <v>785487.578284553</v>
      </c>
    </row>
    <row r="225">
      <c r="A225" s="196" t="s">
        <v>137</v>
      </c>
      <c r="B225" s="196" t="s">
        <v>138</v>
      </c>
      <c r="C225" s="196" t="s">
        <v>19</v>
      </c>
      <c r="D225" s="196" t="n">
        <v>696647.47506928</v>
      </c>
    </row>
    <row r="226">
      <c r="A226" s="196" t="s">
        <v>139</v>
      </c>
      <c r="B226" s="196" t="s">
        <v>140</v>
      </c>
      <c r="C226" s="196" t="s">
        <v>18</v>
      </c>
      <c r="D226" s="196" t="n">
        <v>138938.94464453</v>
      </c>
    </row>
    <row r="227">
      <c r="A227" s="196" t="s">
        <v>139</v>
      </c>
      <c r="B227" s="196" t="s">
        <v>140</v>
      </c>
      <c r="C227" s="196" t="s">
        <v>19</v>
      </c>
      <c r="D227" s="196" t="n">
        <v>783076.11611261</v>
      </c>
    </row>
    <row r="228">
      <c r="A228" s="196" t="s">
        <v>141</v>
      </c>
      <c r="B228" s="196" t="s">
        <v>142</v>
      </c>
      <c r="C228" s="196" t="s">
        <v>18</v>
      </c>
      <c r="D228" s="196" t="n">
        <v>155309.142747116</v>
      </c>
    </row>
    <row r="229">
      <c r="A229" s="196" t="s">
        <v>141</v>
      </c>
      <c r="B229" s="196" t="s">
        <v>142</v>
      </c>
      <c r="C229" s="196" t="s">
        <v>19</v>
      </c>
      <c r="D229" s="196" t="n">
        <v>780270.464643897</v>
      </c>
    </row>
    <row r="230">
      <c r="A230" s="196" t="s">
        <v>143</v>
      </c>
      <c r="B230" s="196" t="s">
        <v>144</v>
      </c>
      <c r="C230" s="196" t="s">
        <v>18</v>
      </c>
      <c r="D230" s="196" t="n">
        <v>701370.698818794</v>
      </c>
    </row>
    <row r="231">
      <c r="A231" s="196" t="s">
        <v>143</v>
      </c>
      <c r="B231" s="196" t="s">
        <v>144</v>
      </c>
      <c r="C231" s="196" t="s">
        <v>19</v>
      </c>
      <c r="D231" s="196" t="n">
        <v>968536.356004428</v>
      </c>
    </row>
    <row r="232">
      <c r="A232" s="196" t="s">
        <v>145</v>
      </c>
      <c r="B232" s="196" t="s">
        <v>146</v>
      </c>
      <c r="C232" s="196" t="s">
        <v>18</v>
      </c>
      <c r="D232" s="196" t="n">
        <v>931557.605660229</v>
      </c>
    </row>
    <row r="233">
      <c r="A233" s="196" t="s">
        <v>145</v>
      </c>
      <c r="B233" s="196" t="s">
        <v>146</v>
      </c>
      <c r="C233" s="196" t="s">
        <v>19</v>
      </c>
      <c r="D233" s="196" t="n">
        <v>825745.132901927</v>
      </c>
    </row>
    <row r="234">
      <c r="A234" s="196" t="s">
        <v>147</v>
      </c>
      <c r="B234" s="196" t="s">
        <v>148</v>
      </c>
      <c r="C234" s="196" t="s">
        <v>18</v>
      </c>
      <c r="D234" s="196" t="n">
        <v>970260.102767554</v>
      </c>
    </row>
    <row r="235">
      <c r="A235" s="196" t="s">
        <v>147</v>
      </c>
      <c r="B235" s="196" t="s">
        <v>148</v>
      </c>
      <c r="C235" s="196" t="s">
        <v>19</v>
      </c>
      <c r="D235" s="196" t="n">
        <v>625439.862817979</v>
      </c>
    </row>
    <row r="236">
      <c r="A236" s="196" t="s">
        <v>149</v>
      </c>
      <c r="B236" s="196" t="s">
        <v>150</v>
      </c>
      <c r="C236" s="196" t="s">
        <v>18</v>
      </c>
      <c r="D236" s="196" t="n">
        <v>232857.852443453</v>
      </c>
    </row>
    <row r="237">
      <c r="A237" s="196" t="s">
        <v>149</v>
      </c>
      <c r="B237" s="196" t="s">
        <v>150</v>
      </c>
      <c r="C237" s="196" t="s">
        <v>19</v>
      </c>
      <c r="D237" s="196" t="n">
        <v>915689.521719839</v>
      </c>
    </row>
    <row r="238">
      <c r="A238" s="196" t="s">
        <v>151</v>
      </c>
      <c r="B238" s="196" t="s">
        <v>152</v>
      </c>
      <c r="C238" s="196" t="s">
        <v>18</v>
      </c>
      <c r="D238" s="196" t="n">
        <v>400000</v>
      </c>
    </row>
    <row r="239">
      <c r="A239" s="196" t="s">
        <v>151</v>
      </c>
      <c r="B239" s="196" t="s">
        <v>152</v>
      </c>
      <c r="C239" s="196" t="s">
        <v>19</v>
      </c>
      <c r="D239" s="196" t="n">
        <v>699933.800728236</v>
      </c>
    </row>
    <row r="240">
      <c r="A240" s="196" t="s">
        <v>153</v>
      </c>
      <c r="B240" s="196" t="s">
        <v>154</v>
      </c>
      <c r="C240" s="196" t="s">
        <v>18</v>
      </c>
      <c r="D240" s="196" t="n">
        <v>3600000</v>
      </c>
    </row>
    <row r="241">
      <c r="A241" s="196" t="s">
        <v>153</v>
      </c>
      <c r="B241" s="196" t="s">
        <v>154</v>
      </c>
      <c r="C241" s="196" t="s">
        <v>19</v>
      </c>
      <c r="D241" s="196" t="n">
        <v>638300.068393771</v>
      </c>
    </row>
    <row r="242">
      <c r="A242" s="196" t="s">
        <v>155</v>
      </c>
      <c r="B242" s="196" t="s">
        <v>156</v>
      </c>
      <c r="C242" s="196" t="s">
        <v>18</v>
      </c>
      <c r="D242" s="196" t="n">
        <v>1593113.16669353</v>
      </c>
    </row>
    <row r="243">
      <c r="A243" s="196" t="s">
        <v>155</v>
      </c>
      <c r="B243" s="196" t="s">
        <v>156</v>
      </c>
      <c r="C243" s="196" t="s">
        <v>19</v>
      </c>
      <c r="D243" s="196" t="n">
        <v>785722.451346459</v>
      </c>
    </row>
    <row r="244">
      <c r="A244" s="196" t="s">
        <v>157</v>
      </c>
      <c r="B244" s="196" t="s">
        <v>158</v>
      </c>
      <c r="C244" s="196" t="s">
        <v>18</v>
      </c>
      <c r="D244" s="196" t="n">
        <v>890297.523914991</v>
      </c>
    </row>
    <row r="245">
      <c r="A245" s="196" t="s">
        <v>157</v>
      </c>
      <c r="B245" s="196" t="s">
        <v>158</v>
      </c>
      <c r="C245" s="196" t="s">
        <v>19</v>
      </c>
      <c r="D245" s="196" t="n">
        <v>1157203.96765985</v>
      </c>
    </row>
    <row r="246">
      <c r="A246" s="196" t="s">
        <v>159</v>
      </c>
      <c r="B246" s="196" t="s">
        <v>160</v>
      </c>
      <c r="C246" s="196" t="s">
        <v>19</v>
      </c>
      <c r="D246" s="196" t="n">
        <v>332972.993524038</v>
      </c>
    </row>
    <row r="247">
      <c r="A247" s="196" t="s">
        <v>161</v>
      </c>
      <c r="B247" s="196" t="s">
        <v>162</v>
      </c>
      <c r="C247" s="196" t="s">
        <v>18</v>
      </c>
      <c r="D247" s="196" t="n">
        <v>1056081.94802072</v>
      </c>
    </row>
    <row r="248">
      <c r="A248" s="196" t="s">
        <v>161</v>
      </c>
      <c r="B248" s="196" t="s">
        <v>162</v>
      </c>
      <c r="C248" s="196" t="s">
        <v>19</v>
      </c>
      <c r="D248" s="196" t="n">
        <v>697477.283231751</v>
      </c>
    </row>
    <row r="249">
      <c r="A249" s="196" t="s">
        <v>163</v>
      </c>
      <c r="B249" s="196" t="s">
        <v>164</v>
      </c>
      <c r="C249" s="196" t="s">
        <v>18</v>
      </c>
      <c r="D249" s="196" t="n">
        <v>932755.496582747</v>
      </c>
    </row>
    <row r="250">
      <c r="A250" s="196" t="s">
        <v>163</v>
      </c>
      <c r="B250" s="196" t="s">
        <v>164</v>
      </c>
      <c r="C250" s="196" t="s">
        <v>19</v>
      </c>
      <c r="D250" s="196" t="n">
        <v>541305.57177602</v>
      </c>
    </row>
    <row r="251">
      <c r="A251" s="196" t="s">
        <v>165</v>
      </c>
      <c r="B251" s="196" t="s">
        <v>166</v>
      </c>
      <c r="C251" s="196" t="s">
        <v>18</v>
      </c>
      <c r="D251" s="196" t="n">
        <v>554056.986272402</v>
      </c>
    </row>
    <row r="252">
      <c r="A252" s="196" t="s">
        <v>165</v>
      </c>
      <c r="B252" s="196" t="s">
        <v>166</v>
      </c>
      <c r="C252" s="196" t="s">
        <v>19</v>
      </c>
      <c r="D252" s="196" t="n">
        <v>678973.889155252</v>
      </c>
    </row>
    <row r="253">
      <c r="A253" s="196" t="s">
        <v>167</v>
      </c>
      <c r="B253" s="196" t="s">
        <v>168</v>
      </c>
      <c r="C253" s="196" t="s">
        <v>19</v>
      </c>
      <c r="D253" s="196" t="n">
        <v>295737.982967209</v>
      </c>
    </row>
    <row r="254">
      <c r="A254" s="196" t="s">
        <v>169</v>
      </c>
      <c r="B254" s="196" t="s">
        <v>170</v>
      </c>
      <c r="C254" s="196" t="s">
        <v>18</v>
      </c>
      <c r="D254" s="196" t="n">
        <v>480000</v>
      </c>
    </row>
    <row r="255">
      <c r="A255" s="196" t="s">
        <v>169</v>
      </c>
      <c r="B255" s="196" t="s">
        <v>170</v>
      </c>
      <c r="C255" s="196" t="s">
        <v>19</v>
      </c>
      <c r="D255" s="196" t="n">
        <v>643689.143662934</v>
      </c>
    </row>
    <row r="256">
      <c r="A256" s="196" t="s">
        <v>171</v>
      </c>
      <c r="B256" s="196" t="s">
        <v>172</v>
      </c>
      <c r="C256" s="196" t="s">
        <v>18</v>
      </c>
      <c r="D256" s="196" t="n">
        <v>160000</v>
      </c>
    </row>
    <row r="257">
      <c r="A257" s="196" t="s">
        <v>171</v>
      </c>
      <c r="B257" s="196" t="s">
        <v>172</v>
      </c>
      <c r="C257" s="196" t="s">
        <v>19</v>
      </c>
      <c r="D257" s="196" t="n">
        <v>555127.990081944</v>
      </c>
    </row>
    <row r="258">
      <c r="A258" s="196" t="s">
        <v>173</v>
      </c>
      <c r="B258" s="196" t="s">
        <v>174</v>
      </c>
      <c r="C258" s="196" t="s">
        <v>18</v>
      </c>
      <c r="D258" s="196" t="n">
        <v>1430980.29822356</v>
      </c>
    </row>
    <row r="259">
      <c r="A259" s="196" t="s">
        <v>173</v>
      </c>
      <c r="B259" s="196" t="s">
        <v>174</v>
      </c>
      <c r="C259" s="196" t="s">
        <v>19</v>
      </c>
      <c r="D259" s="196" t="n">
        <v>931157.989317094</v>
      </c>
    </row>
    <row r="260">
      <c r="A260" s="196" t="s">
        <v>175</v>
      </c>
      <c r="B260" s="196" t="s">
        <v>176</v>
      </c>
      <c r="C260" s="196" t="s">
        <v>18</v>
      </c>
      <c r="D260" s="196" t="n">
        <v>904429.995190634</v>
      </c>
    </row>
    <row r="261">
      <c r="A261" s="196" t="s">
        <v>175</v>
      </c>
      <c r="B261" s="196" t="s">
        <v>176</v>
      </c>
      <c r="C261" s="196" t="s">
        <v>19</v>
      </c>
      <c r="D261" s="196" t="n">
        <v>872004.998569617</v>
      </c>
    </row>
    <row r="262">
      <c r="A262" s="196" t="s">
        <v>177</v>
      </c>
      <c r="B262" s="196" t="s">
        <v>178</v>
      </c>
      <c r="C262" s="196" t="s">
        <v>18</v>
      </c>
      <c r="D262" s="196" t="n">
        <v>736129.7751337</v>
      </c>
    </row>
    <row r="263">
      <c r="A263" s="196" t="s">
        <v>177</v>
      </c>
      <c r="B263" s="196" t="s">
        <v>178</v>
      </c>
      <c r="C263" s="196" t="s">
        <v>19</v>
      </c>
      <c r="D263" s="196" t="n">
        <v>745377.168632321</v>
      </c>
    </row>
    <row r="264">
      <c r="A264" s="196" t="s">
        <v>179</v>
      </c>
      <c r="B264" s="196" t="s">
        <v>180</v>
      </c>
      <c r="C264" s="196" t="s">
        <v>18</v>
      </c>
      <c r="D264" s="196" t="n">
        <v>150379.684964575</v>
      </c>
    </row>
    <row r="265">
      <c r="A265" s="196" t="s">
        <v>179</v>
      </c>
      <c r="B265" s="196" t="s">
        <v>180</v>
      </c>
      <c r="C265" s="196" t="s">
        <v>19</v>
      </c>
      <c r="D265" s="196" t="n">
        <v>940879.061795314</v>
      </c>
    </row>
    <row r="266">
      <c r="A266" s="196" t="s">
        <v>181</v>
      </c>
      <c r="B266" s="196" t="s">
        <v>182</v>
      </c>
      <c r="C266" s="196" t="s">
        <v>18</v>
      </c>
      <c r="D266" s="196" t="n">
        <v>1377360.72427933</v>
      </c>
    </row>
    <row r="267">
      <c r="A267" s="196" t="s">
        <v>181</v>
      </c>
      <c r="B267" s="196" t="s">
        <v>182</v>
      </c>
      <c r="C267" s="196" t="s">
        <v>19</v>
      </c>
      <c r="D267" s="196" t="n">
        <v>947450.881186474</v>
      </c>
    </row>
    <row r="268">
      <c r="A268" s="196" t="s">
        <v>183</v>
      </c>
      <c r="B268" s="196" t="s">
        <v>184</v>
      </c>
      <c r="C268" s="196" t="s">
        <v>18</v>
      </c>
      <c r="D268" s="196" t="n">
        <v>1395370.62502238</v>
      </c>
    </row>
    <row r="269">
      <c r="A269" s="196" t="s">
        <v>183</v>
      </c>
      <c r="B269" s="196" t="s">
        <v>184</v>
      </c>
      <c r="C269" s="196" t="s">
        <v>19</v>
      </c>
      <c r="D269" s="196" t="n">
        <v>890139.216825051</v>
      </c>
    </row>
    <row r="270">
      <c r="A270" s="196" t="s">
        <v>185</v>
      </c>
      <c r="B270" s="196" t="s">
        <v>186</v>
      </c>
      <c r="C270" s="196" t="s">
        <v>18</v>
      </c>
      <c r="D270" s="196" t="n">
        <v>1801076.57722222</v>
      </c>
    </row>
    <row r="271">
      <c r="A271" s="196" t="s">
        <v>185</v>
      </c>
      <c r="B271" s="196" t="s">
        <v>186</v>
      </c>
      <c r="C271" s="196" t="s">
        <v>19</v>
      </c>
      <c r="D271" s="196" t="n">
        <v>2042913.22786006</v>
      </c>
    </row>
    <row r="272">
      <c r="A272" s="196" t="s">
        <v>187</v>
      </c>
      <c r="B272" s="196" t="s">
        <v>188</v>
      </c>
      <c r="C272" s="196" t="s">
        <v>18</v>
      </c>
      <c r="D272" s="196" t="n">
        <v>1014084.66498441</v>
      </c>
    </row>
    <row r="273">
      <c r="A273" s="196" t="s">
        <v>187</v>
      </c>
      <c r="B273" s="196" t="s">
        <v>188</v>
      </c>
      <c r="C273" s="196" t="s">
        <v>19</v>
      </c>
      <c r="D273" s="196" t="n">
        <v>729689.384531955</v>
      </c>
    </row>
    <row r="274">
      <c r="A274" s="196" t="s">
        <v>189</v>
      </c>
      <c r="B274" s="196" t="s">
        <v>190</v>
      </c>
      <c r="C274" s="196" t="s">
        <v>18</v>
      </c>
      <c r="D274" s="196" t="n">
        <v>3706625.95948128</v>
      </c>
    </row>
    <row r="275">
      <c r="A275" s="196" t="s">
        <v>189</v>
      </c>
      <c r="B275" s="196" t="s">
        <v>190</v>
      </c>
      <c r="C275" s="196" t="s">
        <v>19</v>
      </c>
      <c r="D275" s="196" t="n">
        <v>3243985.18957108</v>
      </c>
    </row>
    <row r="276">
      <c r="A276" s="196" t="s">
        <v>191</v>
      </c>
      <c r="B276" s="196" t="s">
        <v>192</v>
      </c>
      <c r="C276" s="196" t="s">
        <v>18</v>
      </c>
      <c r="D276" s="196" t="n">
        <v>669373.779126441</v>
      </c>
    </row>
    <row r="277">
      <c r="A277" s="196" t="s">
        <v>191</v>
      </c>
      <c r="B277" s="196" t="s">
        <v>192</v>
      </c>
      <c r="C277" s="196" t="s">
        <v>19</v>
      </c>
      <c r="D277" s="196" t="n">
        <v>914621.778142534</v>
      </c>
    </row>
    <row r="278">
      <c r="A278" s="196" t="s">
        <v>193</v>
      </c>
      <c r="B278" s="196" t="s">
        <v>194</v>
      </c>
      <c r="C278" s="196" t="s">
        <v>18</v>
      </c>
      <c r="D278" s="196" t="n">
        <v>722951.009415899</v>
      </c>
    </row>
    <row r="279">
      <c r="A279" s="196" t="s">
        <v>193</v>
      </c>
      <c r="B279" s="196" t="s">
        <v>194</v>
      </c>
      <c r="C279" s="196" t="s">
        <v>19</v>
      </c>
      <c r="D279" s="196" t="n">
        <v>572812.937355885</v>
      </c>
    </row>
    <row r="280">
      <c r="A280" s="196" t="s">
        <v>195</v>
      </c>
      <c r="B280" s="196" t="s">
        <v>196</v>
      </c>
      <c r="C280" s="196" t="s">
        <v>18</v>
      </c>
      <c r="D280" s="196" t="n">
        <v>698787.43972876</v>
      </c>
    </row>
    <row r="281">
      <c r="A281" s="196" t="s">
        <v>195</v>
      </c>
      <c r="B281" s="196" t="s">
        <v>196</v>
      </c>
      <c r="C281" s="196" t="s">
        <v>19</v>
      </c>
      <c r="D281" s="196" t="n">
        <v>1167196.39947883</v>
      </c>
    </row>
    <row r="282">
      <c r="A282" s="196" t="s">
        <v>197</v>
      </c>
      <c r="B282" s="196" t="s">
        <v>198</v>
      </c>
      <c r="C282" s="196" t="s">
        <v>18</v>
      </c>
      <c r="D282" s="196" t="n">
        <v>914233.665874981</v>
      </c>
    </row>
    <row r="283">
      <c r="A283" s="196" t="s">
        <v>197</v>
      </c>
      <c r="B283" s="196" t="s">
        <v>198</v>
      </c>
      <c r="C283" s="196" t="s">
        <v>19</v>
      </c>
      <c r="D283" s="196" t="n">
        <v>791908.745187019</v>
      </c>
    </row>
    <row r="284">
      <c r="A284" s="196" t="s">
        <v>199</v>
      </c>
      <c r="B284" s="196" t="s">
        <v>200</v>
      </c>
      <c r="C284" s="196" t="s">
        <v>18</v>
      </c>
      <c r="D284" s="196" t="n">
        <v>1095725.28197552</v>
      </c>
    </row>
    <row r="285">
      <c r="A285" s="196" t="s">
        <v>199</v>
      </c>
      <c r="B285" s="196" t="s">
        <v>200</v>
      </c>
      <c r="C285" s="196" t="s">
        <v>19</v>
      </c>
      <c r="D285" s="196" t="n">
        <v>450570.657767017</v>
      </c>
    </row>
    <row r="286">
      <c r="A286" s="196" t="s">
        <v>201</v>
      </c>
      <c r="B286" s="196" t="s">
        <v>202</v>
      </c>
      <c r="C286" s="196" t="s">
        <v>18</v>
      </c>
      <c r="D286" s="196" t="n">
        <v>734932.55798635</v>
      </c>
    </row>
    <row r="287">
      <c r="A287" s="196" t="s">
        <v>201</v>
      </c>
      <c r="B287" s="196" t="s">
        <v>202</v>
      </c>
      <c r="C287" s="196" t="s">
        <v>19</v>
      </c>
      <c r="D287" s="196" t="n">
        <v>931405.764478119</v>
      </c>
    </row>
    <row r="288">
      <c r="A288" s="196" t="s">
        <v>203</v>
      </c>
      <c r="B288" s="196" t="s">
        <v>204</v>
      </c>
      <c r="C288" s="196" t="s">
        <v>18</v>
      </c>
      <c r="D288" s="196" t="n">
        <v>733742.567441833</v>
      </c>
    </row>
    <row r="289">
      <c r="A289" s="196" t="s">
        <v>203</v>
      </c>
      <c r="B289" s="196" t="s">
        <v>204</v>
      </c>
      <c r="C289" s="196" t="s">
        <v>19</v>
      </c>
      <c r="D289" s="196" t="n">
        <v>758385.479093945</v>
      </c>
    </row>
    <row r="290">
      <c r="A290" s="196" t="s">
        <v>205</v>
      </c>
      <c r="B290" s="196" t="s">
        <v>206</v>
      </c>
      <c r="C290" s="196" t="s">
        <v>18</v>
      </c>
      <c r="D290" s="196" t="n">
        <v>605198.514224418</v>
      </c>
    </row>
    <row r="291">
      <c r="A291" s="196" t="s">
        <v>205</v>
      </c>
      <c r="B291" s="196" t="s">
        <v>206</v>
      </c>
      <c r="C291" s="196" t="s">
        <v>19</v>
      </c>
      <c r="D291" s="196" t="n">
        <v>1445594.30304772</v>
      </c>
    </row>
    <row r="292">
      <c r="A292" s="196" t="s">
        <v>207</v>
      </c>
      <c r="B292" s="196" t="s">
        <v>208</v>
      </c>
      <c r="C292" s="196" t="s">
        <v>19</v>
      </c>
      <c r="D292" s="196" t="n">
        <v>515653.429281597</v>
      </c>
    </row>
    <row r="293">
      <c r="A293" s="196" t="s">
        <v>209</v>
      </c>
      <c r="B293" s="196" t="s">
        <v>210</v>
      </c>
      <c r="C293" s="196" t="s">
        <v>19</v>
      </c>
      <c r="D293" s="196" t="n">
        <v>547937.009037766</v>
      </c>
    </row>
    <row r="294">
      <c r="A294" s="196" t="s">
        <v>211</v>
      </c>
      <c r="B294" s="196" t="s">
        <v>212</v>
      </c>
      <c r="C294" s="196" t="s">
        <v>18</v>
      </c>
      <c r="D294" s="196" t="n">
        <v>1050751.8407827</v>
      </c>
    </row>
    <row r="295">
      <c r="A295" s="196" t="s">
        <v>211</v>
      </c>
      <c r="B295" s="196" t="s">
        <v>212</v>
      </c>
      <c r="C295" s="196" t="s">
        <v>19</v>
      </c>
      <c r="D295" s="196" t="n">
        <v>1066302.21623331</v>
      </c>
    </row>
    <row r="296">
      <c r="A296" s="196" t="s">
        <v>213</v>
      </c>
      <c r="B296" s="196" t="s">
        <v>214</v>
      </c>
      <c r="C296" s="196" t="s">
        <v>18</v>
      </c>
      <c r="D296" s="196" t="n">
        <v>943460.578215238</v>
      </c>
    </row>
    <row r="297">
      <c r="A297" s="196" t="s">
        <v>213</v>
      </c>
      <c r="B297" s="196" t="s">
        <v>214</v>
      </c>
      <c r="C297" s="196" t="s">
        <v>19</v>
      </c>
      <c r="D297" s="196" t="n">
        <v>1299441.75837554</v>
      </c>
    </row>
    <row r="298">
      <c r="A298" s="196" t="s">
        <v>215</v>
      </c>
      <c r="B298" s="196" t="s">
        <v>216</v>
      </c>
      <c r="C298" s="196" t="s">
        <v>18</v>
      </c>
      <c r="D298" s="196" t="n">
        <v>787319.878458936</v>
      </c>
    </row>
    <row r="299">
      <c r="A299" s="196" t="s">
        <v>215</v>
      </c>
      <c r="B299" s="196" t="s">
        <v>216</v>
      </c>
      <c r="C299" s="196" t="s">
        <v>19</v>
      </c>
      <c r="D299" s="196" t="n">
        <v>928624.910680656</v>
      </c>
    </row>
    <row r="300">
      <c r="A300" s="196" t="s">
        <v>217</v>
      </c>
      <c r="B300" s="196" t="s">
        <v>218</v>
      </c>
      <c r="C300" s="196" t="s">
        <v>18</v>
      </c>
      <c r="D300" s="196" t="n">
        <v>160000</v>
      </c>
    </row>
    <row r="301">
      <c r="A301" s="196" t="s">
        <v>217</v>
      </c>
      <c r="B301" s="196" t="s">
        <v>218</v>
      </c>
      <c r="C301" s="196" t="s">
        <v>19</v>
      </c>
      <c r="D301" s="196" t="n">
        <v>461431.163145611</v>
      </c>
    </row>
    <row r="302">
      <c r="A302" s="196" t="s">
        <v>219</v>
      </c>
      <c r="B302" s="196" t="s">
        <v>220</v>
      </c>
      <c r="C302" s="196" t="s">
        <v>18</v>
      </c>
      <c r="D302" s="196" t="n">
        <v>480000</v>
      </c>
    </row>
    <row r="303">
      <c r="A303" s="196" t="s">
        <v>219</v>
      </c>
      <c r="B303" s="196" t="s">
        <v>220</v>
      </c>
      <c r="C303" s="196" t="s">
        <v>19</v>
      </c>
      <c r="D303" s="196" t="n">
        <v>844828.797538902</v>
      </c>
    </row>
    <row r="304">
      <c r="A304" s="196" t="s">
        <v>221</v>
      </c>
      <c r="B304" s="196" t="s">
        <v>222</v>
      </c>
      <c r="C304" s="196" t="s">
        <v>18</v>
      </c>
      <c r="D304" s="196" t="n">
        <v>136686.930552612</v>
      </c>
    </row>
    <row r="305">
      <c r="A305" s="196" t="s">
        <v>221</v>
      </c>
      <c r="B305" s="196" t="s">
        <v>222</v>
      </c>
      <c r="C305" s="196" t="s">
        <v>19</v>
      </c>
      <c r="D305" s="196" t="n">
        <v>628329.186171157</v>
      </c>
    </row>
    <row r="306">
      <c r="A306" s="196" t="s">
        <v>223</v>
      </c>
      <c r="B306" s="196" t="s">
        <v>224</v>
      </c>
      <c r="C306" s="196" t="s">
        <v>18</v>
      </c>
      <c r="D306" s="196" t="n">
        <v>3124480.90748546</v>
      </c>
    </row>
    <row r="307">
      <c r="A307" s="196" t="s">
        <v>223</v>
      </c>
      <c r="B307" s="196" t="s">
        <v>224</v>
      </c>
      <c r="C307" s="196" t="s">
        <v>19</v>
      </c>
      <c r="D307" s="196" t="n">
        <v>966183.570309775</v>
      </c>
    </row>
    <row r="308">
      <c r="A308" s="196" t="s">
        <v>225</v>
      </c>
      <c r="B308" s="196" t="s">
        <v>226</v>
      </c>
      <c r="C308" s="196" t="s">
        <v>18</v>
      </c>
      <c r="D308" s="196" t="n">
        <v>1234849.33869292</v>
      </c>
    </row>
    <row r="309">
      <c r="A309" s="196" t="s">
        <v>225</v>
      </c>
      <c r="B309" s="196" t="s">
        <v>226</v>
      </c>
      <c r="C309" s="196" t="s">
        <v>19</v>
      </c>
      <c r="D309" s="196" t="n">
        <v>844038.467816712</v>
      </c>
    </row>
    <row r="310">
      <c r="A310" s="196" t="s">
        <v>227</v>
      </c>
      <c r="B310" s="196" t="s">
        <v>228</v>
      </c>
      <c r="C310" s="196" t="s">
        <v>18</v>
      </c>
      <c r="D310" s="196" t="n">
        <v>440024.867342077</v>
      </c>
    </row>
    <row r="311">
      <c r="A311" s="196" t="s">
        <v>227</v>
      </c>
      <c r="B311" s="196" t="s">
        <v>228</v>
      </c>
      <c r="C311" s="196" t="s">
        <v>19</v>
      </c>
      <c r="D311" s="196" t="n">
        <v>640252.121694196</v>
      </c>
    </row>
    <row r="312">
      <c r="A312" s="196" t="s">
        <v>229</v>
      </c>
      <c r="B312" s="196" t="s">
        <v>230</v>
      </c>
      <c r="C312" s="196" t="s">
        <v>18</v>
      </c>
      <c r="D312" s="196" t="n">
        <v>1146875.14450344</v>
      </c>
    </row>
    <row r="313">
      <c r="A313" s="196" t="s">
        <v>229</v>
      </c>
      <c r="B313" s="196" t="s">
        <v>230</v>
      </c>
      <c r="C313" s="196" t="s">
        <v>19</v>
      </c>
      <c r="D313" s="196" t="n">
        <v>706954.620475651</v>
      </c>
    </row>
    <row r="314">
      <c r="A314" s="196" t="s">
        <v>231</v>
      </c>
      <c r="B314" s="196" t="s">
        <v>232</v>
      </c>
      <c r="C314" s="196" t="s">
        <v>18</v>
      </c>
      <c r="D314" s="196" t="n">
        <v>1164614.97158705</v>
      </c>
    </row>
    <row r="315">
      <c r="A315" s="196" t="s">
        <v>231</v>
      </c>
      <c r="B315" s="196" t="s">
        <v>232</v>
      </c>
      <c r="C315" s="196" t="s">
        <v>19</v>
      </c>
      <c r="D315" s="196" t="n">
        <v>1112019.43807857</v>
      </c>
    </row>
    <row r="316">
      <c r="A316" s="196" t="s">
        <v>233</v>
      </c>
      <c r="B316" s="196" t="s">
        <v>234</v>
      </c>
      <c r="C316" s="196" t="s">
        <v>18</v>
      </c>
      <c r="D316" s="196" t="n">
        <v>1076330.08980585</v>
      </c>
    </row>
    <row r="317">
      <c r="A317" s="196" t="s">
        <v>233</v>
      </c>
      <c r="B317" s="196" t="s">
        <v>234</v>
      </c>
      <c r="C317" s="196" t="s">
        <v>19</v>
      </c>
      <c r="D317" s="196" t="n">
        <v>852049.979741324</v>
      </c>
    </row>
    <row r="318">
      <c r="A318" s="196" t="s">
        <v>235</v>
      </c>
      <c r="B318" s="196" t="s">
        <v>236</v>
      </c>
      <c r="C318" s="196" t="s">
        <v>18</v>
      </c>
      <c r="D318" s="196" t="n">
        <v>909933.454311421</v>
      </c>
    </row>
    <row r="319">
      <c r="A319" s="196" t="s">
        <v>235</v>
      </c>
      <c r="B319" s="196" t="s">
        <v>236</v>
      </c>
      <c r="C319" s="196" t="s">
        <v>19</v>
      </c>
      <c r="D319" s="196" t="n">
        <v>1483931.15462751</v>
      </c>
    </row>
    <row r="320">
      <c r="A320" s="196" t="s">
        <v>237</v>
      </c>
      <c r="B320" s="196" t="s">
        <v>238</v>
      </c>
      <c r="C320" s="196" t="s">
        <v>18</v>
      </c>
      <c r="D320" s="196" t="n">
        <v>1188961.71975522</v>
      </c>
    </row>
    <row r="321">
      <c r="A321" s="196" t="s">
        <v>237</v>
      </c>
      <c r="B321" s="196" t="s">
        <v>238</v>
      </c>
      <c r="C321" s="196" t="s">
        <v>19</v>
      </c>
      <c r="D321" s="196" t="n">
        <v>706702.454706305</v>
      </c>
    </row>
    <row r="322">
      <c r="A322" s="196" t="s">
        <v>239</v>
      </c>
      <c r="B322" s="196" t="s">
        <v>240</v>
      </c>
      <c r="C322" s="196" t="s">
        <v>18</v>
      </c>
      <c r="D322" s="196" t="n">
        <v>543568.704060866</v>
      </c>
    </row>
    <row r="323">
      <c r="A323" s="196" t="s">
        <v>239</v>
      </c>
      <c r="B323" s="196" t="s">
        <v>240</v>
      </c>
      <c r="C323" s="196" t="s">
        <v>19</v>
      </c>
      <c r="D323" s="196" t="n">
        <v>999595.483188184</v>
      </c>
    </row>
    <row r="324">
      <c r="A324" s="196" t="s">
        <v>241</v>
      </c>
      <c r="B324" s="196" t="s">
        <v>242</v>
      </c>
      <c r="C324" s="196" t="s">
        <v>18</v>
      </c>
      <c r="D324" s="196" t="n">
        <v>877828.721934794</v>
      </c>
    </row>
    <row r="325">
      <c r="A325" s="196" t="s">
        <v>241</v>
      </c>
      <c r="B325" s="196" t="s">
        <v>242</v>
      </c>
      <c r="C325" s="196" t="s">
        <v>19</v>
      </c>
      <c r="D325" s="196" t="n">
        <v>486397.515487203</v>
      </c>
    </row>
    <row r="326">
      <c r="A326" s="196" t="s">
        <v>243</v>
      </c>
      <c r="B326" s="196" t="s">
        <v>244</v>
      </c>
      <c r="C326" s="196" t="s">
        <v>18</v>
      </c>
      <c r="D326" s="196" t="n">
        <v>1075902.72234285</v>
      </c>
    </row>
    <row r="327">
      <c r="A327" s="196" t="s">
        <v>243</v>
      </c>
      <c r="B327" s="196" t="s">
        <v>244</v>
      </c>
      <c r="C327" s="196" t="s">
        <v>19</v>
      </c>
      <c r="D327" s="196" t="n">
        <v>1012926.89678655</v>
      </c>
    </row>
    <row r="328">
      <c r="A328" s="196" t="s">
        <v>245</v>
      </c>
      <c r="B328" s="196" t="s">
        <v>246</v>
      </c>
      <c r="C328" s="196" t="s">
        <v>18</v>
      </c>
      <c r="D328" s="196" t="n">
        <v>606441.842258901</v>
      </c>
    </row>
    <row r="329">
      <c r="A329" s="196" t="s">
        <v>245</v>
      </c>
      <c r="B329" s="196" t="s">
        <v>246</v>
      </c>
      <c r="C329" s="196" t="s">
        <v>19</v>
      </c>
      <c r="D329" s="196" t="n">
        <v>677784.478675724</v>
      </c>
    </row>
    <row r="330">
      <c r="A330" s="196" t="s">
        <v>247</v>
      </c>
      <c r="B330" s="196" t="s">
        <v>248</v>
      </c>
      <c r="C330" s="196" t="s">
        <v>18</v>
      </c>
      <c r="D330" s="196" t="n">
        <v>2292615.68649025</v>
      </c>
    </row>
    <row r="331">
      <c r="A331" s="196" t="s">
        <v>247</v>
      </c>
      <c r="B331" s="196" t="s">
        <v>248</v>
      </c>
      <c r="C331" s="196" t="s">
        <v>19</v>
      </c>
      <c r="D331" s="196" t="n">
        <v>1066478.10786214</v>
      </c>
    </row>
    <row r="332">
      <c r="A332" s="196" t="s">
        <v>249</v>
      </c>
      <c r="B332" s="196" t="s">
        <v>250</v>
      </c>
      <c r="C332" s="196" t="s">
        <v>18</v>
      </c>
      <c r="D332" s="196" t="n">
        <v>240000</v>
      </c>
    </row>
    <row r="333">
      <c r="A333" s="196" t="s">
        <v>249</v>
      </c>
      <c r="B333" s="196" t="s">
        <v>250</v>
      </c>
      <c r="C333" s="196" t="s">
        <v>19</v>
      </c>
      <c r="D333" s="196" t="n">
        <v>703446.757569809</v>
      </c>
    </row>
    <row r="334">
      <c r="A334" s="196" t="s">
        <v>251</v>
      </c>
      <c r="B334" s="196" t="s">
        <v>252</v>
      </c>
      <c r="C334" s="196" t="s">
        <v>19</v>
      </c>
      <c r="D334" s="196" t="n">
        <v>733083.186342198</v>
      </c>
    </row>
    <row r="335">
      <c r="A335" s="196" t="s">
        <v>253</v>
      </c>
      <c r="B335" s="196" t="s">
        <v>254</v>
      </c>
      <c r="C335" s="196" t="s">
        <v>19</v>
      </c>
      <c r="D335" s="196" t="n">
        <v>858262.686223821</v>
      </c>
    </row>
    <row r="336">
      <c r="A336" s="196" t="s">
        <v>255</v>
      </c>
      <c r="B336" s="196" t="s">
        <v>256</v>
      </c>
      <c r="C336" s="196" t="s">
        <v>18</v>
      </c>
      <c r="D336" s="196" t="n">
        <v>780560.937966131</v>
      </c>
    </row>
    <row r="337">
      <c r="A337" s="196" t="s">
        <v>255</v>
      </c>
      <c r="B337" s="196" t="s">
        <v>256</v>
      </c>
      <c r="C337" s="196" t="s">
        <v>19</v>
      </c>
      <c r="D337" s="196" t="n">
        <v>726942.951370632</v>
      </c>
    </row>
    <row r="338">
      <c r="A338" s="196" t="s">
        <v>257</v>
      </c>
      <c r="B338" s="196" t="s">
        <v>258</v>
      </c>
      <c r="C338" s="196" t="s">
        <v>19</v>
      </c>
      <c r="D338" s="196" t="n">
        <v>1473387.36671452</v>
      </c>
    </row>
    <row r="339">
      <c r="A339" s="196" t="s">
        <v>259</v>
      </c>
      <c r="B339" s="196" t="s">
        <v>260</v>
      </c>
      <c r="C339" s="196" t="s">
        <v>19</v>
      </c>
      <c r="D339" s="196" t="n">
        <v>1366881.51464405</v>
      </c>
    </row>
    <row r="340">
      <c r="A340" s="196" t="s">
        <v>261</v>
      </c>
      <c r="B340" s="196" t="s">
        <v>262</v>
      </c>
      <c r="C340" s="196" t="s">
        <v>19</v>
      </c>
      <c r="D340" s="196" t="n">
        <v>108939.493671668</v>
      </c>
    </row>
    <row r="341">
      <c r="A341" s="196" t="s">
        <v>267</v>
      </c>
      <c r="B341" s="196" t="s">
        <v>268</v>
      </c>
      <c r="C341" s="196" t="s">
        <v>19</v>
      </c>
      <c r="D341" s="196" t="n">
        <v>553050.32409231</v>
      </c>
    </row>
    <row r="342">
      <c r="A342" s="196" t="s">
        <v>269</v>
      </c>
      <c r="B342" s="196" t="s">
        <v>270</v>
      </c>
      <c r="C342" s="196" t="s">
        <v>19</v>
      </c>
      <c r="D342" s="196" t="n">
        <v>2307255.5968787</v>
      </c>
    </row>
    <row r="343">
      <c r="A343" s="196" t="s">
        <v>273</v>
      </c>
      <c r="B343" s="196" t="s">
        <v>274</v>
      </c>
      <c r="C343" s="196" t="s">
        <v>19</v>
      </c>
      <c r="D343" s="196" t="n">
        <v>871077.176099044</v>
      </c>
    </row>
    <row r="344">
      <c r="A344" s="196" t="s">
        <v>275</v>
      </c>
      <c r="B344" s="196" t="s">
        <v>276</v>
      </c>
      <c r="C344" s="196" t="s">
        <v>19</v>
      </c>
      <c r="D344" s="196" t="n">
        <v>1137724.38309502</v>
      </c>
    </row>
    <row r="345">
      <c r="A345" s="196" t="s">
        <v>277</v>
      </c>
      <c r="B345" s="196" t="s">
        <v>278</v>
      </c>
      <c r="C345" s="196" t="s">
        <v>19</v>
      </c>
      <c r="D345" s="196" t="n">
        <v>615689.698039761</v>
      </c>
    </row>
    <row r="346">
      <c r="A346" s="196" t="s">
        <v>279</v>
      </c>
      <c r="B346" s="196" t="s">
        <v>280</v>
      </c>
      <c r="C346" s="196" t="s">
        <v>19</v>
      </c>
      <c r="D346" s="196" t="n">
        <v>940431.093838976</v>
      </c>
    </row>
    <row r="347">
      <c r="A347" s="196" t="s">
        <v>281</v>
      </c>
      <c r="B347" s="196" t="s">
        <v>282</v>
      </c>
      <c r="C347" s="196" t="s">
        <v>18</v>
      </c>
      <c r="D347" s="196" t="n">
        <v>160000</v>
      </c>
    </row>
    <row r="348">
      <c r="A348" s="196" t="s">
        <v>281</v>
      </c>
      <c r="B348" s="196" t="s">
        <v>282</v>
      </c>
      <c r="C348" s="196" t="s">
        <v>19</v>
      </c>
      <c r="D348" s="196" t="n">
        <v>1053610.07679333</v>
      </c>
    </row>
    <row r="349">
      <c r="A349" s="196" t="s">
        <v>283</v>
      </c>
      <c r="B349" s="196" t="s">
        <v>284</v>
      </c>
      <c r="C349" s="196" t="s">
        <v>19</v>
      </c>
      <c r="D349" s="196" t="n">
        <v>1461169.84247629</v>
      </c>
    </row>
    <row r="350">
      <c r="A350" s="196" t="s">
        <v>285</v>
      </c>
      <c r="B350" s="196" t="s">
        <v>286</v>
      </c>
      <c r="C350" s="196" t="s">
        <v>18</v>
      </c>
      <c r="D350" s="196" t="n">
        <v>902271.475022465</v>
      </c>
    </row>
    <row r="351">
      <c r="A351" s="196" t="s">
        <v>285</v>
      </c>
      <c r="B351" s="196" t="s">
        <v>286</v>
      </c>
      <c r="C351" s="196" t="s">
        <v>19</v>
      </c>
      <c r="D351" s="196" t="n">
        <v>951354.781987041</v>
      </c>
    </row>
    <row r="352">
      <c r="A352" s="196" t="s">
        <v>287</v>
      </c>
      <c r="B352" s="196" t="s">
        <v>288</v>
      </c>
      <c r="C352" s="196" t="s">
        <v>18</v>
      </c>
      <c r="D352" s="196" t="n">
        <v>1014717.20496753</v>
      </c>
    </row>
    <row r="353">
      <c r="A353" s="196" t="s">
        <v>287</v>
      </c>
      <c r="B353" s="196" t="s">
        <v>288</v>
      </c>
      <c r="C353" s="196" t="s">
        <v>19</v>
      </c>
      <c r="D353" s="196" t="n">
        <v>832322.008189155</v>
      </c>
    </row>
    <row r="354">
      <c r="A354" s="196" t="s">
        <v>289</v>
      </c>
      <c r="B354" s="196" t="s">
        <v>290</v>
      </c>
      <c r="C354" s="196" t="s">
        <v>18</v>
      </c>
      <c r="D354" s="196" t="n">
        <v>400000</v>
      </c>
    </row>
    <row r="355">
      <c r="A355" s="196" t="s">
        <v>289</v>
      </c>
      <c r="B355" s="196" t="s">
        <v>290</v>
      </c>
      <c r="C355" s="196" t="s">
        <v>19</v>
      </c>
      <c r="D355" s="196" t="n">
        <v>431058.170815997</v>
      </c>
    </row>
    <row r="356">
      <c r="A356" s="196" t="s">
        <v>291</v>
      </c>
      <c r="B356" s="196" t="s">
        <v>292</v>
      </c>
      <c r="C356" s="196" t="s">
        <v>19</v>
      </c>
      <c r="D356" s="196" t="n">
        <v>981154.092992179</v>
      </c>
    </row>
    <row r="357">
      <c r="A357" s="196" t="s">
        <v>293</v>
      </c>
      <c r="B357" s="196" t="s">
        <v>294</v>
      </c>
      <c r="C357" s="196" t="s">
        <v>18</v>
      </c>
      <c r="D357" s="196" t="n">
        <v>688815.090213096</v>
      </c>
    </row>
    <row r="358">
      <c r="A358" s="196" t="s">
        <v>293</v>
      </c>
      <c r="B358" s="196" t="s">
        <v>294</v>
      </c>
      <c r="C358" s="196" t="s">
        <v>19</v>
      </c>
      <c r="D358" s="196" t="n">
        <v>873725.686472771</v>
      </c>
    </row>
    <row r="359">
      <c r="A359" s="196" t="s">
        <v>295</v>
      </c>
      <c r="B359" s="196" t="s">
        <v>296</v>
      </c>
      <c r="C359" s="196" t="s">
        <v>18</v>
      </c>
      <c r="D359" s="196" t="n">
        <v>480000</v>
      </c>
    </row>
    <row r="360">
      <c r="A360" s="196" t="s">
        <v>295</v>
      </c>
      <c r="B360" s="196" t="s">
        <v>296</v>
      </c>
      <c r="C360" s="196" t="s">
        <v>19</v>
      </c>
      <c r="D360" s="196" t="n">
        <v>1232992.84700349</v>
      </c>
    </row>
    <row r="361">
      <c r="A361" s="196" t="s">
        <v>297</v>
      </c>
      <c r="B361" s="196" t="s">
        <v>298</v>
      </c>
      <c r="C361" s="196" t="s">
        <v>19</v>
      </c>
      <c r="D361" s="196" t="n">
        <v>4296281.81228006</v>
      </c>
    </row>
    <row r="362">
      <c r="A362" t="s">
        <v>22</v>
      </c>
    </row>
    <row r="363">
      <c r="A363" t="s">
        <v>23</v>
      </c>
    </row>
    <row r="364">
      <c r="A364" t="s">
        <v>24</v>
      </c>
    </row>
    <row r="365">
      <c r="A365" t="s">
        <v>25</v>
      </c>
    </row>
    <row r="366">
      <c r="A366" t="s">
        <v>26</v>
      </c>
    </row>
    <row r="369">
      <c r="D369" s="7" t="str">
        <f>=HYPERLINK("#'Indice'!A1", "Ir al Índice")</f>
      </c>
    </row>
    <row r="370">
      <c r="A370" s="4" t="s">
        <v>550</v>
      </c>
    </row>
    <row r="371">
      <c r="A371" s="5" t="s">
        <v>9</v>
      </c>
      <c r="B371" s="5" t="s">
        <v>73</v>
      </c>
      <c r="C371" s="5" t="s">
        <v>11</v>
      </c>
      <c r="D371" s="5" t="s">
        <v>304</v>
      </c>
    </row>
    <row r="372">
      <c r="A372" s="197" t="s">
        <v>74</v>
      </c>
      <c r="B372" s="197" t="s">
        <v>75</v>
      </c>
      <c r="C372" s="197" t="s">
        <v>19</v>
      </c>
      <c r="D372" s="197" t="n">
        <v>338415.64525928</v>
      </c>
    </row>
    <row r="373">
      <c r="A373" s="197" t="s">
        <v>76</v>
      </c>
      <c r="B373" s="197" t="s">
        <v>77</v>
      </c>
      <c r="C373" s="197" t="s">
        <v>18</v>
      </c>
      <c r="D373" s="197" t="n">
        <v>560000</v>
      </c>
    </row>
    <row r="374">
      <c r="A374" s="197" t="s">
        <v>76</v>
      </c>
      <c r="B374" s="197" t="s">
        <v>77</v>
      </c>
      <c r="C374" s="197" t="s">
        <v>19</v>
      </c>
      <c r="D374" s="197" t="n">
        <v>930000</v>
      </c>
    </row>
    <row r="375">
      <c r="A375" s="197" t="s">
        <v>78</v>
      </c>
      <c r="B375" s="197" t="s">
        <v>79</v>
      </c>
      <c r="C375" s="197" t="s">
        <v>18</v>
      </c>
      <c r="D375" s="197" t="n">
        <v>1503847.3039098</v>
      </c>
    </row>
    <row r="376">
      <c r="A376" s="197" t="s">
        <v>78</v>
      </c>
      <c r="B376" s="197" t="s">
        <v>79</v>
      </c>
      <c r="C376" s="197" t="s">
        <v>19</v>
      </c>
      <c r="D376" s="197" t="n">
        <v>480000</v>
      </c>
    </row>
    <row r="377">
      <c r="A377" s="197" t="s">
        <v>82</v>
      </c>
      <c r="B377" s="197" t="s">
        <v>83</v>
      </c>
      <c r="C377" s="197" t="s">
        <v>18</v>
      </c>
      <c r="D377" s="197" t="n">
        <v>1053308.21051389</v>
      </c>
    </row>
    <row r="378">
      <c r="A378" s="197" t="s">
        <v>82</v>
      </c>
      <c r="B378" s="197" t="s">
        <v>83</v>
      </c>
      <c r="C378" s="197" t="s">
        <v>19</v>
      </c>
      <c r="D378" s="197" t="n">
        <v>1655552.59252563</v>
      </c>
    </row>
    <row r="379">
      <c r="A379" s="197" t="s">
        <v>94</v>
      </c>
      <c r="B379" s="197" t="s">
        <v>95</v>
      </c>
      <c r="C379" s="197" t="s">
        <v>18</v>
      </c>
      <c r="D379" s="197" t="n">
        <v>60000</v>
      </c>
    </row>
    <row r="380">
      <c r="A380" s="197" t="s">
        <v>94</v>
      </c>
      <c r="B380" s="197" t="s">
        <v>95</v>
      </c>
      <c r="C380" s="197" t="s">
        <v>19</v>
      </c>
      <c r="D380" s="197" t="n">
        <v>14780240.9419206</v>
      </c>
    </row>
    <row r="381">
      <c r="A381" s="197" t="s">
        <v>110</v>
      </c>
      <c r="B381" s="197" t="s">
        <v>111</v>
      </c>
      <c r="C381" s="197" t="s">
        <v>18</v>
      </c>
      <c r="D381" s="197" t="n">
        <v>468417.7046055</v>
      </c>
    </row>
    <row r="382">
      <c r="A382" s="197" t="s">
        <v>110</v>
      </c>
      <c r="B382" s="197" t="s">
        <v>111</v>
      </c>
      <c r="C382" s="197" t="s">
        <v>19</v>
      </c>
      <c r="D382" s="197" t="n">
        <v>788714.484304879</v>
      </c>
    </row>
    <row r="383">
      <c r="A383" s="197" t="s">
        <v>112</v>
      </c>
      <c r="B383" s="197" t="s">
        <v>113</v>
      </c>
      <c r="C383" s="197" t="s">
        <v>18</v>
      </c>
      <c r="D383" s="197" t="n">
        <v>642857.142857143</v>
      </c>
    </row>
    <row r="384">
      <c r="A384" s="197" t="s">
        <v>112</v>
      </c>
      <c r="B384" s="197" t="s">
        <v>113</v>
      </c>
      <c r="C384" s="197" t="s">
        <v>19</v>
      </c>
      <c r="D384" s="197" t="n">
        <v>1220000</v>
      </c>
    </row>
    <row r="385">
      <c r="A385" t="s">
        <v>22</v>
      </c>
    </row>
    <row r="386">
      <c r="A386" t="s">
        <v>23</v>
      </c>
    </row>
    <row r="387">
      <c r="A387" t="s">
        <v>24</v>
      </c>
    </row>
    <row r="388">
      <c r="A388" t="s">
        <v>25</v>
      </c>
    </row>
    <row r="389">
      <c r="A389" t="s">
        <v>26</v>
      </c>
    </row>
    <row r="392">
      <c r="D392" s="7" t="str">
        <f>=HYPERLINK("#'Indice'!A1", "Ir al Índice")</f>
      </c>
    </row>
    <row r="393">
      <c r="A393" s="4" t="s">
        <v>551</v>
      </c>
    </row>
    <row r="394">
      <c r="A394" s="5" t="s">
        <v>9</v>
      </c>
      <c r="B394" s="5" t="s">
        <v>10</v>
      </c>
      <c r="C394" s="5" t="s">
        <v>11</v>
      </c>
      <c r="D394" s="5" t="s">
        <v>304</v>
      </c>
    </row>
    <row r="395">
      <c r="A395" s="198" t="s">
        <v>16</v>
      </c>
      <c r="B395" s="198" t="s">
        <v>17</v>
      </c>
      <c r="C395" s="198" t="s">
        <v>18</v>
      </c>
      <c r="D395" s="198" t="n">
        <v>765316.388730053</v>
      </c>
    </row>
    <row r="396">
      <c r="A396" s="198" t="s">
        <v>16</v>
      </c>
      <c r="B396" s="198" t="s">
        <v>17</v>
      </c>
      <c r="C396" s="198" t="s">
        <v>19</v>
      </c>
      <c r="D396" s="198" t="n">
        <v>1845787.43852748</v>
      </c>
    </row>
    <row r="397">
      <c r="A397" s="198" t="s">
        <v>29</v>
      </c>
      <c r="B397" s="198" t="s">
        <v>30</v>
      </c>
      <c r="C397" s="198" t="s">
        <v>18</v>
      </c>
      <c r="D397" s="198" t="n">
        <v>2400000</v>
      </c>
    </row>
    <row r="398">
      <c r="A398" s="198" t="s">
        <v>29</v>
      </c>
      <c r="B398" s="198" t="s">
        <v>30</v>
      </c>
      <c r="C398" s="198" t="s">
        <v>19</v>
      </c>
      <c r="D398" s="198" t="n">
        <v>718192.836615259</v>
      </c>
    </row>
    <row r="399">
      <c r="A399" s="198" t="s">
        <v>31</v>
      </c>
      <c r="B399" s="198" t="s">
        <v>32</v>
      </c>
      <c r="C399" s="198" t="s">
        <v>18</v>
      </c>
      <c r="D399" s="198" t="n">
        <v>1799577.91705168</v>
      </c>
    </row>
    <row r="400">
      <c r="A400" s="198" t="s">
        <v>31</v>
      </c>
      <c r="B400" s="198" t="s">
        <v>32</v>
      </c>
      <c r="C400" s="198" t="s">
        <v>19</v>
      </c>
      <c r="D400" s="198" t="n">
        <v>1557024.48958857</v>
      </c>
    </row>
    <row r="401">
      <c r="A401" s="198" t="s">
        <v>33</v>
      </c>
      <c r="B401" s="198" t="s">
        <v>34</v>
      </c>
      <c r="C401" s="198" t="s">
        <v>18</v>
      </c>
      <c r="D401" s="198" t="n">
        <v>1203333.33333333</v>
      </c>
    </row>
    <row r="402">
      <c r="A402" s="198" t="s">
        <v>33</v>
      </c>
      <c r="B402" s="198" t="s">
        <v>34</v>
      </c>
      <c r="C402" s="198" t="s">
        <v>19</v>
      </c>
      <c r="D402" s="198" t="n">
        <v>841448.275862069</v>
      </c>
    </row>
    <row r="403">
      <c r="A403" s="198" t="s">
        <v>35</v>
      </c>
      <c r="B403" s="198" t="s">
        <v>36</v>
      </c>
      <c r="C403" s="198" t="s">
        <v>18</v>
      </c>
      <c r="D403" s="198" t="n">
        <v>1195171.04847484</v>
      </c>
    </row>
    <row r="404">
      <c r="A404" s="198" t="s">
        <v>35</v>
      </c>
      <c r="B404" s="198" t="s">
        <v>36</v>
      </c>
      <c r="C404" s="198" t="s">
        <v>19</v>
      </c>
      <c r="D404" s="198" t="n">
        <v>944239.167797342</v>
      </c>
    </row>
    <row r="405">
      <c r="A405" s="198" t="s">
        <v>37</v>
      </c>
      <c r="B405" s="198" t="s">
        <v>38</v>
      </c>
      <c r="C405" s="198" t="s">
        <v>18</v>
      </c>
      <c r="D405" s="198" t="n">
        <v>658955.555033016</v>
      </c>
    </row>
    <row r="406">
      <c r="A406" s="198" t="s">
        <v>37</v>
      </c>
      <c r="B406" s="198" t="s">
        <v>38</v>
      </c>
      <c r="C406" s="198" t="s">
        <v>19</v>
      </c>
      <c r="D406" s="198" t="n">
        <v>554072.822812004</v>
      </c>
    </row>
    <row r="407">
      <c r="A407" s="198" t="s">
        <v>39</v>
      </c>
      <c r="B407" s="198" t="s">
        <v>40</v>
      </c>
      <c r="C407" s="198" t="s">
        <v>18</v>
      </c>
      <c r="D407" s="198" t="n">
        <v>1547311.38218026</v>
      </c>
    </row>
    <row r="408">
      <c r="A408" s="198" t="s">
        <v>39</v>
      </c>
      <c r="B408" s="198" t="s">
        <v>40</v>
      </c>
      <c r="C408" s="198" t="s">
        <v>19</v>
      </c>
      <c r="D408" s="198" t="n">
        <v>1218298.73349159</v>
      </c>
    </row>
    <row r="409">
      <c r="A409" s="198" t="s">
        <v>41</v>
      </c>
      <c r="B409" s="198" t="s">
        <v>42</v>
      </c>
      <c r="C409" s="198" t="s">
        <v>19</v>
      </c>
      <c r="D409" s="198" t="n">
        <v>2556846.83096918</v>
      </c>
    </row>
    <row r="410">
      <c r="A410" t="s">
        <v>22</v>
      </c>
    </row>
    <row r="411">
      <c r="A411" t="s">
        <v>23</v>
      </c>
    </row>
    <row r="412">
      <c r="A412" t="s">
        <v>24</v>
      </c>
    </row>
    <row r="413">
      <c r="A413" t="s">
        <v>25</v>
      </c>
    </row>
    <row r="414">
      <c r="A414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552</v>
      </c>
    </row>
    <row r="9">
      <c r="A9" t="s">
        <v>553</v>
      </c>
    </row>
    <row r="10">
      <c r="A10" t="s">
        <v>335</v>
      </c>
    </row>
    <row r="11">
      <c r="A11" t="s">
        <v>554</v>
      </c>
    </row>
    <row r="12">
      <c r="A12" s="3" t="s">
        <v>6</v>
      </c>
    </row>
    <row r="13">
      <c r="A13" s="3" t="s">
        <v>7</v>
      </c>
    </row>
    <row r="15">
      <c r="A15" s="4" t="s">
        <v>555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99" t="s">
        <v>16</v>
      </c>
      <c r="B17" s="199" t="s">
        <v>17</v>
      </c>
      <c r="C17" s="199" t="s">
        <v>18</v>
      </c>
      <c r="D17" s="199" t="n">
        <v>15755.3543927</v>
      </c>
      <c r="E17" s="199" t="n">
        <v>98803.8238483</v>
      </c>
      <c r="F17" s="199" t="n">
        <v>13.7530267191296</v>
      </c>
      <c r="G17" s="199" t="n">
        <v>86.2469732808704</v>
      </c>
    </row>
    <row r="18">
      <c r="A18" s="199" t="s">
        <v>16</v>
      </c>
      <c r="B18" s="199" t="s">
        <v>17</v>
      </c>
      <c r="C18" s="199" t="s">
        <v>19</v>
      </c>
      <c r="D18" s="199" t="n">
        <v>132765.8281468</v>
      </c>
      <c r="E18" s="199" t="n">
        <v>2563024.5063482</v>
      </c>
      <c r="F18" s="199" t="n">
        <v>4.924931529279</v>
      </c>
      <c r="G18" s="199" t="n">
        <v>95.075068470721</v>
      </c>
    </row>
    <row r="19">
      <c r="A19" s="199" t="s">
        <v>16</v>
      </c>
      <c r="B19" s="199" t="s">
        <v>20</v>
      </c>
      <c r="C19" s="199" t="s">
        <v>18</v>
      </c>
      <c r="D19" s="199" t="n">
        <v>226.6163427</v>
      </c>
      <c r="E19" s="199" t="n">
        <v>1048.6181464</v>
      </c>
      <c r="F19" s="199" t="n">
        <v>17.7705625621791</v>
      </c>
      <c r="G19" s="199" t="n">
        <v>82.2294374378209</v>
      </c>
    </row>
    <row r="20">
      <c r="A20" s="199" t="s">
        <v>16</v>
      </c>
      <c r="B20" s="199" t="s">
        <v>20</v>
      </c>
      <c r="C20" s="199" t="s">
        <v>19</v>
      </c>
      <c r="D20" s="199" t="n">
        <v>1036.7466853</v>
      </c>
      <c r="E20" s="199" t="n">
        <v>6912.8331617</v>
      </c>
      <c r="F20" s="199" t="n">
        <v>13.0415280461803</v>
      </c>
      <c r="G20" s="199" t="n">
        <v>86.9584719538197</v>
      </c>
    </row>
    <row r="21">
      <c r="A21" s="199" t="s">
        <v>16</v>
      </c>
      <c r="B21" s="199" t="s">
        <v>21</v>
      </c>
      <c r="C21" s="199" t="s">
        <v>18</v>
      </c>
      <c r="D21" s="199" t="n">
        <v>15528.73805</v>
      </c>
      <c r="E21" s="199" t="n">
        <v>97755.2057019</v>
      </c>
      <c r="F21" s="199" t="n">
        <v>13.7078014197749</v>
      </c>
      <c r="G21" s="199" t="n">
        <v>86.2921985802251</v>
      </c>
    </row>
    <row r="22">
      <c r="A22" s="199" t="s">
        <v>16</v>
      </c>
      <c r="B22" s="199" t="s">
        <v>21</v>
      </c>
      <c r="C22" s="199" t="s">
        <v>19</v>
      </c>
      <c r="D22" s="199" t="n">
        <v>131729.0814615</v>
      </c>
      <c r="E22" s="199" t="n">
        <v>2556111.6731865</v>
      </c>
      <c r="F22" s="199" t="n">
        <v>4.90092581689242</v>
      </c>
      <c r="G22" s="199" t="n">
        <v>95.0990741831076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556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00" t="s">
        <v>16</v>
      </c>
      <c r="B33" s="200" t="s">
        <v>17</v>
      </c>
      <c r="C33" s="200" t="s">
        <v>18</v>
      </c>
      <c r="D33" s="200" t="n">
        <v>15755.3543927</v>
      </c>
      <c r="E33" s="200" t="n">
        <v>98803.8238483</v>
      </c>
      <c r="F33" s="200" t="n">
        <v>13.7530267191296</v>
      </c>
      <c r="G33" s="200" t="n">
        <v>86.2469732808704</v>
      </c>
    </row>
    <row r="34">
      <c r="A34" s="200" t="s">
        <v>16</v>
      </c>
      <c r="B34" s="200" t="s">
        <v>17</v>
      </c>
      <c r="C34" s="200" t="s">
        <v>19</v>
      </c>
      <c r="D34" s="200" t="n">
        <v>132765.8281468</v>
      </c>
      <c r="E34" s="200" t="n">
        <v>2563024.5063482</v>
      </c>
      <c r="F34" s="200" t="n">
        <v>4.924931529279</v>
      </c>
      <c r="G34" s="200" t="n">
        <v>95.075068470721</v>
      </c>
    </row>
    <row r="35">
      <c r="A35" s="200" t="s">
        <v>29</v>
      </c>
      <c r="B35" s="200" t="s">
        <v>30</v>
      </c>
      <c r="C35" s="200" t="s">
        <v>18</v>
      </c>
      <c r="D35" s="200" t="n">
        <v>94.2065406</v>
      </c>
      <c r="E35" s="200" t="n">
        <v>1639.3372408</v>
      </c>
      <c r="F35" s="200" t="n">
        <v>5.43433293181204</v>
      </c>
      <c r="G35" s="200" t="n">
        <v>94.565667068188</v>
      </c>
    </row>
    <row r="36">
      <c r="A36" s="200" t="s">
        <v>29</v>
      </c>
      <c r="B36" s="200" t="s">
        <v>30</v>
      </c>
      <c r="C36" s="200" t="s">
        <v>19</v>
      </c>
      <c r="D36" s="200" t="n">
        <v>3252.4486228</v>
      </c>
      <c r="E36" s="200" t="n">
        <v>48190.7529275</v>
      </c>
      <c r="F36" s="200" t="n">
        <v>6.32240709128461</v>
      </c>
      <c r="G36" s="200" t="n">
        <v>93.6775929087154</v>
      </c>
    </row>
    <row r="37">
      <c r="A37" s="200" t="s">
        <v>31</v>
      </c>
      <c r="B37" s="200" t="s">
        <v>32</v>
      </c>
      <c r="C37" s="200" t="s">
        <v>18</v>
      </c>
      <c r="D37" s="200" t="n">
        <v>94.8916475</v>
      </c>
      <c r="E37" s="200" t="n">
        <v>274.7402276</v>
      </c>
      <c r="F37" s="200" t="n">
        <v>25.6719330480706</v>
      </c>
      <c r="G37" s="200" t="n">
        <v>74.3280669519294</v>
      </c>
    </row>
    <row r="38">
      <c r="A38" s="200" t="s">
        <v>31</v>
      </c>
      <c r="B38" s="200" t="s">
        <v>32</v>
      </c>
      <c r="C38" s="200" t="s">
        <v>19</v>
      </c>
      <c r="D38" s="200" t="n">
        <v>2557.9982761</v>
      </c>
      <c r="E38" s="200" t="n">
        <v>9145.923676</v>
      </c>
      <c r="F38" s="200" t="n">
        <v>21.8559068196881</v>
      </c>
      <c r="G38" s="200" t="n">
        <v>78.1440931803119</v>
      </c>
    </row>
    <row r="39">
      <c r="A39" s="200" t="s">
        <v>33</v>
      </c>
      <c r="B39" s="200" t="s">
        <v>34</v>
      </c>
      <c r="C39" s="200" t="s">
        <v>18</v>
      </c>
      <c r="D39" s="200" t="n">
        <v>276.741154</v>
      </c>
      <c r="E39" s="200" t="n">
        <v>606.2621819</v>
      </c>
      <c r="F39" s="200" t="n">
        <v>31.3408956397579</v>
      </c>
      <c r="G39" s="200" t="n">
        <v>68.6591043602421</v>
      </c>
    </row>
    <row r="40">
      <c r="A40" s="200" t="s">
        <v>33</v>
      </c>
      <c r="B40" s="200" t="s">
        <v>34</v>
      </c>
      <c r="C40" s="200" t="s">
        <v>19</v>
      </c>
      <c r="D40" s="200" t="n">
        <v>4982.184346</v>
      </c>
      <c r="E40" s="200" t="n">
        <v>34467.3051426</v>
      </c>
      <c r="F40" s="200" t="n">
        <v>12.6292745751241</v>
      </c>
      <c r="G40" s="200" t="n">
        <v>87.3707254248759</v>
      </c>
    </row>
    <row r="41">
      <c r="A41" s="200" t="s">
        <v>35</v>
      </c>
      <c r="B41" s="200" t="s">
        <v>36</v>
      </c>
      <c r="C41" s="200" t="s">
        <v>18</v>
      </c>
      <c r="D41" s="200" t="n">
        <v>40.8087902</v>
      </c>
      <c r="E41" s="200" t="n">
        <v>761.5683991</v>
      </c>
      <c r="F41" s="200" t="n">
        <v>5.08598583611305</v>
      </c>
      <c r="G41" s="200" t="n">
        <v>94.9140141638869</v>
      </c>
    </row>
    <row r="42">
      <c r="A42" s="200" t="s">
        <v>35</v>
      </c>
      <c r="B42" s="200" t="s">
        <v>36</v>
      </c>
      <c r="C42" s="200" t="s">
        <v>19</v>
      </c>
      <c r="D42" s="200" t="n">
        <v>476.4485991</v>
      </c>
      <c r="E42" s="200" t="n">
        <v>11965.2524315</v>
      </c>
      <c r="F42" s="200" t="n">
        <v>3.82944902733307</v>
      </c>
      <c r="G42" s="200" t="n">
        <v>96.1705509726669</v>
      </c>
    </row>
    <row r="43">
      <c r="A43" s="200" t="s">
        <v>37</v>
      </c>
      <c r="B43" s="200" t="s">
        <v>38</v>
      </c>
      <c r="C43" s="200" t="s">
        <v>18</v>
      </c>
      <c r="D43" s="200" t="n">
        <v>163.7095246</v>
      </c>
      <c r="E43" s="200" t="n">
        <v>1338.566285</v>
      </c>
      <c r="F43" s="200" t="n">
        <v>10.8974346490735</v>
      </c>
      <c r="G43" s="200" t="n">
        <v>89.1025653509265</v>
      </c>
    </row>
    <row r="44">
      <c r="A44" s="200" t="s">
        <v>37</v>
      </c>
      <c r="B44" s="200" t="s">
        <v>38</v>
      </c>
      <c r="C44" s="200" t="s">
        <v>19</v>
      </c>
      <c r="D44" s="200" t="n">
        <v>4481.6927636</v>
      </c>
      <c r="E44" s="200" t="n">
        <v>44615.531153</v>
      </c>
      <c r="F44" s="200" t="n">
        <v>9.12819993898824</v>
      </c>
      <c r="G44" s="200" t="n">
        <v>90.8718000610118</v>
      </c>
    </row>
    <row r="45">
      <c r="A45" s="200" t="s">
        <v>39</v>
      </c>
      <c r="B45" s="200" t="s">
        <v>40</v>
      </c>
      <c r="C45" s="200" t="s">
        <v>18</v>
      </c>
      <c r="D45" s="200" t="n">
        <v>1425.6305361</v>
      </c>
      <c r="E45" s="200" t="n">
        <v>16480.1196325</v>
      </c>
      <c r="F45" s="200" t="n">
        <v>7.96185874747668</v>
      </c>
      <c r="G45" s="200" t="n">
        <v>92.0381412525233</v>
      </c>
    </row>
    <row r="46">
      <c r="A46" s="200" t="s">
        <v>39</v>
      </c>
      <c r="B46" s="200" t="s">
        <v>40</v>
      </c>
      <c r="C46" s="200" t="s">
        <v>19</v>
      </c>
      <c r="D46" s="200" t="n">
        <v>9307.6166724</v>
      </c>
      <c r="E46" s="200" t="n">
        <v>231739.8094954</v>
      </c>
      <c r="F46" s="200" t="n">
        <v>3.8613217408597</v>
      </c>
      <c r="G46" s="200" t="n">
        <v>96.1386782591403</v>
      </c>
    </row>
    <row r="47">
      <c r="A47" s="200" t="s">
        <v>41</v>
      </c>
      <c r="B47" s="200" t="s">
        <v>42</v>
      </c>
      <c r="C47" s="200" t="s">
        <v>18</v>
      </c>
      <c r="D47" s="200" t="n">
        <v>14.0001029</v>
      </c>
      <c r="E47" s="200" t="n">
        <v>228.7787102</v>
      </c>
      <c r="F47" s="200" t="n">
        <v>5.76660818184056</v>
      </c>
      <c r="G47" s="200" t="n">
        <v>94.2333918181594</v>
      </c>
    </row>
    <row r="48">
      <c r="A48" s="200" t="s">
        <v>41</v>
      </c>
      <c r="B48" s="200" t="s">
        <v>42</v>
      </c>
      <c r="C48" s="200" t="s">
        <v>19</v>
      </c>
      <c r="D48" s="200" t="n">
        <v>187.051784</v>
      </c>
      <c r="E48" s="200" t="n">
        <v>9334.3380012</v>
      </c>
      <c r="F48" s="200" t="n">
        <v>1.96454286842402</v>
      </c>
      <c r="G48" s="200" t="n">
        <v>98.035457131576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557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01" t="s">
        <v>16</v>
      </c>
      <c r="B59" s="201" t="s">
        <v>17</v>
      </c>
      <c r="C59" s="201" t="s">
        <v>18</v>
      </c>
      <c r="D59" s="201" t="n">
        <v>15528.73805</v>
      </c>
      <c r="E59" s="201" t="n">
        <v>97755.2057019</v>
      </c>
      <c r="F59" s="201" t="n">
        <v>13.7078014197749</v>
      </c>
      <c r="G59" s="201" t="n">
        <v>86.2921985802251</v>
      </c>
    </row>
    <row r="60">
      <c r="A60" s="201" t="s">
        <v>16</v>
      </c>
      <c r="B60" s="201" t="s">
        <v>17</v>
      </c>
      <c r="C60" s="201" t="s">
        <v>19</v>
      </c>
      <c r="D60" s="201" t="n">
        <v>131729.0814615</v>
      </c>
      <c r="E60" s="201" t="n">
        <v>2556111.6731865</v>
      </c>
      <c r="F60" s="201" t="n">
        <v>4.90092581689242</v>
      </c>
      <c r="G60" s="201" t="n">
        <v>95.0990741831076</v>
      </c>
    </row>
    <row r="61">
      <c r="A61" s="201" t="s">
        <v>44</v>
      </c>
      <c r="B61" s="201" t="s">
        <v>45</v>
      </c>
      <c r="C61" s="201" t="s">
        <v>18</v>
      </c>
      <c r="D61" s="201" t="n">
        <v>11.4239572</v>
      </c>
      <c r="E61" s="201" t="n">
        <v>207.966971</v>
      </c>
      <c r="F61" s="201" t="n">
        <v>5.20712378297874</v>
      </c>
      <c r="G61" s="201" t="n">
        <v>94.7928762170213</v>
      </c>
    </row>
    <row r="62">
      <c r="A62" s="201" t="s">
        <v>44</v>
      </c>
      <c r="B62" s="201" t="s">
        <v>45</v>
      </c>
      <c r="C62" s="201" t="s">
        <v>19</v>
      </c>
      <c r="D62" s="201" t="n">
        <v>95.8414348</v>
      </c>
      <c r="E62" s="201" t="n">
        <v>3300.1719423</v>
      </c>
      <c r="F62" s="201" t="n">
        <v>2.82217483141492</v>
      </c>
      <c r="G62" s="201" t="n">
        <v>97.1778251685851</v>
      </c>
    </row>
    <row r="63">
      <c r="A63" s="201" t="s">
        <v>46</v>
      </c>
      <c r="B63" s="201" t="s">
        <v>47</v>
      </c>
      <c r="C63" s="201" t="s">
        <v>18</v>
      </c>
      <c r="D63" s="201" t="n">
        <v>108.5429951</v>
      </c>
      <c r="E63" s="201" t="n">
        <v>840.8798696</v>
      </c>
      <c r="F63" s="201" t="n">
        <v>11.4325238137484</v>
      </c>
      <c r="G63" s="201" t="n">
        <v>88.5674761862516</v>
      </c>
    </row>
    <row r="64">
      <c r="A64" s="201" t="s">
        <v>46</v>
      </c>
      <c r="B64" s="201" t="s">
        <v>47</v>
      </c>
      <c r="C64" s="201" t="s">
        <v>19</v>
      </c>
      <c r="D64" s="201" t="n">
        <v>906.9637727</v>
      </c>
      <c r="E64" s="201" t="n">
        <v>21989.4408719</v>
      </c>
      <c r="F64" s="201" t="n">
        <v>3.9611624042201</v>
      </c>
      <c r="G64" s="201" t="n">
        <v>96.0388375957799</v>
      </c>
    </row>
    <row r="65">
      <c r="A65" s="201" t="s">
        <v>29</v>
      </c>
      <c r="B65" s="201" t="s">
        <v>30</v>
      </c>
      <c r="C65" s="201" t="s">
        <v>18</v>
      </c>
      <c r="D65" s="201" t="n">
        <v>0</v>
      </c>
      <c r="E65" s="201" t="n">
        <v>1246.2018009</v>
      </c>
      <c r="F65" s="201" t="n">
        <v>0</v>
      </c>
      <c r="G65" s="201" t="n">
        <v>100</v>
      </c>
    </row>
    <row r="66">
      <c r="A66" s="201" t="s">
        <v>29</v>
      </c>
      <c r="B66" s="201" t="s">
        <v>30</v>
      </c>
      <c r="C66" s="201" t="s">
        <v>19</v>
      </c>
      <c r="D66" s="201" t="n">
        <v>2570.7620605</v>
      </c>
      <c r="E66" s="201" t="n">
        <v>41298.5062088</v>
      </c>
      <c r="F66" s="201" t="n">
        <v>5.86005229154697</v>
      </c>
      <c r="G66" s="201" t="n">
        <v>94.139947708453</v>
      </c>
    </row>
    <row r="67">
      <c r="A67" s="201" t="s">
        <v>31</v>
      </c>
      <c r="B67" s="201" t="s">
        <v>32</v>
      </c>
      <c r="C67" s="201" t="s">
        <v>18</v>
      </c>
      <c r="D67" s="201" t="n">
        <v>39.4372494</v>
      </c>
      <c r="E67" s="201" t="n">
        <v>170.0983242</v>
      </c>
      <c r="F67" s="201" t="n">
        <v>18.8212668247374</v>
      </c>
      <c r="G67" s="201" t="n">
        <v>81.1787331752626</v>
      </c>
    </row>
    <row r="68">
      <c r="A68" s="201" t="s">
        <v>31</v>
      </c>
      <c r="B68" s="201" t="s">
        <v>32</v>
      </c>
      <c r="C68" s="201" t="s">
        <v>19</v>
      </c>
      <c r="D68" s="201" t="n">
        <v>1509.6862439</v>
      </c>
      <c r="E68" s="201" t="n">
        <v>6579.3596626</v>
      </c>
      <c r="F68" s="201" t="n">
        <v>18.6633412809153</v>
      </c>
      <c r="G68" s="201" t="n">
        <v>81.3366587190848</v>
      </c>
    </row>
    <row r="69">
      <c r="A69" s="201" t="s">
        <v>48</v>
      </c>
      <c r="B69" s="201" t="s">
        <v>49</v>
      </c>
      <c r="C69" s="201" t="s">
        <v>18</v>
      </c>
      <c r="D69" s="201" t="n">
        <v>139.9111871</v>
      </c>
      <c r="E69" s="201" t="n">
        <v>585.0520329</v>
      </c>
      <c r="F69" s="201" t="n">
        <v>19.299073834394</v>
      </c>
      <c r="G69" s="201" t="n">
        <v>80.700926165606</v>
      </c>
    </row>
    <row r="70">
      <c r="A70" s="201" t="s">
        <v>48</v>
      </c>
      <c r="B70" s="201" t="s">
        <v>49</v>
      </c>
      <c r="C70" s="201" t="s">
        <v>19</v>
      </c>
      <c r="D70" s="201" t="n">
        <v>1016.3147691</v>
      </c>
      <c r="E70" s="201" t="n">
        <v>5752.435627</v>
      </c>
      <c r="F70" s="201" t="n">
        <v>15.0148064210726</v>
      </c>
      <c r="G70" s="201" t="n">
        <v>84.9851935789274</v>
      </c>
    </row>
    <row r="71">
      <c r="A71" s="201" t="s">
        <v>50</v>
      </c>
      <c r="B71" s="201" t="s">
        <v>51</v>
      </c>
      <c r="C71" s="201" t="s">
        <v>18</v>
      </c>
      <c r="D71" s="201" t="n">
        <v>270.5831127</v>
      </c>
      <c r="E71" s="201" t="n">
        <v>1991.5614652</v>
      </c>
      <c r="F71" s="201" t="n">
        <v>11.9613536351062</v>
      </c>
      <c r="G71" s="201" t="n">
        <v>88.0386463648938</v>
      </c>
    </row>
    <row r="72">
      <c r="A72" s="201" t="s">
        <v>50</v>
      </c>
      <c r="B72" s="201" t="s">
        <v>51</v>
      </c>
      <c r="C72" s="201" t="s">
        <v>19</v>
      </c>
      <c r="D72" s="201" t="n">
        <v>448.6817677</v>
      </c>
      <c r="E72" s="201" t="n">
        <v>46397.9326201</v>
      </c>
      <c r="F72" s="201" t="n">
        <v>0.957767756674531</v>
      </c>
      <c r="G72" s="201" t="n">
        <v>99.0422322433255</v>
      </c>
    </row>
    <row r="73">
      <c r="A73" s="201" t="s">
        <v>33</v>
      </c>
      <c r="B73" s="201" t="s">
        <v>34</v>
      </c>
      <c r="C73" s="201" t="s">
        <v>18</v>
      </c>
      <c r="D73" s="201" t="n">
        <v>262.029353</v>
      </c>
      <c r="E73" s="201" t="n">
        <v>566.6534869</v>
      </c>
      <c r="F73" s="201" t="n">
        <v>31.6199805744282</v>
      </c>
      <c r="G73" s="201" t="n">
        <v>68.3800194255718</v>
      </c>
    </row>
    <row r="74">
      <c r="A74" s="201" t="s">
        <v>33</v>
      </c>
      <c r="B74" s="201" t="s">
        <v>34</v>
      </c>
      <c r="C74" s="201" t="s">
        <v>19</v>
      </c>
      <c r="D74" s="201" t="n">
        <v>4812.432796</v>
      </c>
      <c r="E74" s="201" t="n">
        <v>34066.6914846</v>
      </c>
      <c r="F74" s="201" t="n">
        <v>12.3779351645565</v>
      </c>
      <c r="G74" s="201" t="n">
        <v>87.6220648354435</v>
      </c>
    </row>
    <row r="75">
      <c r="A75" s="201" t="s">
        <v>52</v>
      </c>
      <c r="B75" s="201" t="s">
        <v>53</v>
      </c>
      <c r="C75" s="201" t="s">
        <v>18</v>
      </c>
      <c r="D75" s="201" t="n">
        <v>125.0577518</v>
      </c>
      <c r="E75" s="201" t="n">
        <v>4108.9944819</v>
      </c>
      <c r="F75" s="201" t="n">
        <v>2.95361854075938</v>
      </c>
      <c r="G75" s="201" t="n">
        <v>97.0463814592406</v>
      </c>
    </row>
    <row r="76">
      <c r="A76" s="201" t="s">
        <v>52</v>
      </c>
      <c r="B76" s="201" t="s">
        <v>53</v>
      </c>
      <c r="C76" s="201" t="s">
        <v>19</v>
      </c>
      <c r="D76" s="201" t="n">
        <v>962.4969687</v>
      </c>
      <c r="E76" s="201" t="n">
        <v>51223.20311</v>
      </c>
      <c r="F76" s="201" t="n">
        <v>1.84436918015564</v>
      </c>
      <c r="G76" s="201" t="n">
        <v>98.1556308198444</v>
      </c>
    </row>
    <row r="77">
      <c r="A77" s="201" t="s">
        <v>54</v>
      </c>
      <c r="B77" s="201" t="s">
        <v>55</v>
      </c>
      <c r="C77" s="201" t="s">
        <v>18</v>
      </c>
      <c r="D77" s="201" t="n">
        <v>24.1242508</v>
      </c>
      <c r="E77" s="201" t="n">
        <v>176.501108</v>
      </c>
      <c r="F77" s="201" t="n">
        <v>12.024527180559</v>
      </c>
      <c r="G77" s="201" t="n">
        <v>87.975472819441</v>
      </c>
    </row>
    <row r="78">
      <c r="A78" s="201" t="s">
        <v>54</v>
      </c>
      <c r="B78" s="201" t="s">
        <v>55</v>
      </c>
      <c r="C78" s="201" t="s">
        <v>19</v>
      </c>
      <c r="D78" s="201" t="n">
        <v>253.2364879</v>
      </c>
      <c r="E78" s="201" t="n">
        <v>4295.0803961</v>
      </c>
      <c r="F78" s="201" t="n">
        <v>5.56769667458377</v>
      </c>
      <c r="G78" s="201" t="n">
        <v>94.4323033254162</v>
      </c>
    </row>
    <row r="79">
      <c r="A79" s="201" t="s">
        <v>35</v>
      </c>
      <c r="B79" s="201" t="s">
        <v>36</v>
      </c>
      <c r="C79" s="201" t="s">
        <v>18</v>
      </c>
      <c r="D79" s="201" t="n">
        <v>7.792954</v>
      </c>
      <c r="E79" s="201" t="n">
        <v>321.3928491</v>
      </c>
      <c r="F79" s="201" t="n">
        <v>2.36734206840404</v>
      </c>
      <c r="G79" s="201" t="n">
        <v>97.632657931596</v>
      </c>
    </row>
    <row r="80">
      <c r="A80" s="201" t="s">
        <v>35</v>
      </c>
      <c r="B80" s="201" t="s">
        <v>36</v>
      </c>
      <c r="C80" s="201" t="s">
        <v>19</v>
      </c>
      <c r="D80" s="201" t="n">
        <v>98.2694246</v>
      </c>
      <c r="E80" s="201" t="n">
        <v>5907.0901048</v>
      </c>
      <c r="F80" s="201" t="n">
        <v>1.63636205490961</v>
      </c>
      <c r="G80" s="201" t="n">
        <v>98.3636379450904</v>
      </c>
    </row>
    <row r="81">
      <c r="A81" s="201" t="s">
        <v>56</v>
      </c>
      <c r="B81" s="201" t="s">
        <v>57</v>
      </c>
      <c r="C81" s="201" t="s">
        <v>18</v>
      </c>
      <c r="D81" s="201" t="n">
        <v>220.6043176</v>
      </c>
      <c r="E81" s="201" t="n">
        <v>2156.5860354</v>
      </c>
      <c r="F81" s="201" t="n">
        <v>9.28004428932663</v>
      </c>
      <c r="G81" s="201" t="n">
        <v>90.7199557106734</v>
      </c>
    </row>
    <row r="82">
      <c r="A82" s="201" t="s">
        <v>56</v>
      </c>
      <c r="B82" s="201" t="s">
        <v>57</v>
      </c>
      <c r="C82" s="201" t="s">
        <v>19</v>
      </c>
      <c r="D82" s="201" t="n">
        <v>1517.1404463</v>
      </c>
      <c r="E82" s="201" t="n">
        <v>40122.0394325</v>
      </c>
      <c r="F82" s="201" t="n">
        <v>3.64354065261605</v>
      </c>
      <c r="G82" s="201" t="n">
        <v>96.3564593473839</v>
      </c>
    </row>
    <row r="83">
      <c r="A83" s="201" t="s">
        <v>37</v>
      </c>
      <c r="B83" s="201" t="s">
        <v>38</v>
      </c>
      <c r="C83" s="201" t="s">
        <v>18</v>
      </c>
      <c r="D83" s="201" t="n">
        <v>159.3907915</v>
      </c>
      <c r="E83" s="201" t="n">
        <v>1229.1692852</v>
      </c>
      <c r="F83" s="201" t="n">
        <v>11.4788545468484</v>
      </c>
      <c r="G83" s="201" t="n">
        <v>88.5211454531516</v>
      </c>
    </row>
    <row r="84">
      <c r="A84" s="201" t="s">
        <v>37</v>
      </c>
      <c r="B84" s="201" t="s">
        <v>38</v>
      </c>
      <c r="C84" s="201" t="s">
        <v>19</v>
      </c>
      <c r="D84" s="201" t="n">
        <v>4471.7465904</v>
      </c>
      <c r="E84" s="201" t="n">
        <v>44041.7176586</v>
      </c>
      <c r="F84" s="201" t="n">
        <v>9.21753715102334</v>
      </c>
      <c r="G84" s="201" t="n">
        <v>90.7824628489767</v>
      </c>
    </row>
    <row r="85">
      <c r="A85" s="201" t="s">
        <v>58</v>
      </c>
      <c r="B85" s="201" t="s">
        <v>59</v>
      </c>
      <c r="C85" s="201" t="s">
        <v>18</v>
      </c>
      <c r="D85" s="201" t="n">
        <v>21.8656277</v>
      </c>
      <c r="E85" s="201" t="n">
        <v>406.9652217</v>
      </c>
      <c r="F85" s="201" t="n">
        <v>5.09889335867356</v>
      </c>
      <c r="G85" s="201" t="n">
        <v>94.9011066413264</v>
      </c>
    </row>
    <row r="86">
      <c r="A86" s="201" t="s">
        <v>58</v>
      </c>
      <c r="B86" s="201" t="s">
        <v>59</v>
      </c>
      <c r="C86" s="201" t="s">
        <v>19</v>
      </c>
      <c r="D86" s="201" t="n">
        <v>526.5682548</v>
      </c>
      <c r="E86" s="201" t="n">
        <v>8371.4503373</v>
      </c>
      <c r="F86" s="201" t="n">
        <v>5.91781472863529</v>
      </c>
      <c r="G86" s="201" t="n">
        <v>94.0821852713647</v>
      </c>
    </row>
    <row r="87">
      <c r="A87" s="201" t="s">
        <v>39</v>
      </c>
      <c r="B87" s="201" t="s">
        <v>40</v>
      </c>
      <c r="C87" s="201" t="s">
        <v>18</v>
      </c>
      <c r="D87" s="201" t="n">
        <v>1396.9522604</v>
      </c>
      <c r="E87" s="201" t="n">
        <v>16238.2286732</v>
      </c>
      <c r="F87" s="201" t="n">
        <v>7.92139454457431</v>
      </c>
      <c r="G87" s="201" t="n">
        <v>92.0786054554257</v>
      </c>
    </row>
    <row r="88">
      <c r="A88" s="201" t="s">
        <v>39</v>
      </c>
      <c r="B88" s="201" t="s">
        <v>40</v>
      </c>
      <c r="C88" s="201" t="s">
        <v>19</v>
      </c>
      <c r="D88" s="201" t="n">
        <v>9230.8871678</v>
      </c>
      <c r="E88" s="201" t="n">
        <v>230415.9877461</v>
      </c>
      <c r="F88" s="201" t="n">
        <v>3.85187045360657</v>
      </c>
      <c r="G88" s="201" t="n">
        <v>96.1481295463934</v>
      </c>
    </row>
    <row r="89">
      <c r="A89" s="201" t="s">
        <v>41</v>
      </c>
      <c r="B89" s="201" t="s">
        <v>42</v>
      </c>
      <c r="C89" s="201" t="s">
        <v>18</v>
      </c>
      <c r="D89" s="201" t="n">
        <v>14.0001029</v>
      </c>
      <c r="E89" s="201" t="n">
        <v>115.8603652</v>
      </c>
      <c r="F89" s="201" t="n">
        <v>10.780881283455</v>
      </c>
      <c r="G89" s="201" t="n">
        <v>89.219118716545</v>
      </c>
    </row>
    <row r="90">
      <c r="A90" s="201" t="s">
        <v>41</v>
      </c>
      <c r="B90" s="201" t="s">
        <v>42</v>
      </c>
      <c r="C90" s="201" t="s">
        <v>19</v>
      </c>
      <c r="D90" s="201" t="n">
        <v>170.7533992</v>
      </c>
      <c r="E90" s="201" t="n">
        <v>6489.3629557</v>
      </c>
      <c r="F90" s="201" t="n">
        <v>2.56382006110708</v>
      </c>
      <c r="G90" s="201" t="n">
        <v>97.4361799388929</v>
      </c>
    </row>
    <row r="91">
      <c r="A91" s="201" t="s">
        <v>60</v>
      </c>
      <c r="B91" s="201" t="s">
        <v>61</v>
      </c>
      <c r="C91" s="201" t="s">
        <v>18</v>
      </c>
      <c r="D91" s="201" t="n">
        <v>29.9102246</v>
      </c>
      <c r="E91" s="201" t="n">
        <v>128.2476718</v>
      </c>
      <c r="F91" s="201" t="n">
        <v>18.911622676337</v>
      </c>
      <c r="G91" s="201" t="n">
        <v>81.088377323663</v>
      </c>
    </row>
    <row r="92">
      <c r="A92" s="201" t="s">
        <v>60</v>
      </c>
      <c r="B92" s="201" t="s">
        <v>61</v>
      </c>
      <c r="C92" s="201" t="s">
        <v>19</v>
      </c>
      <c r="D92" s="201" t="n">
        <v>142.9976369</v>
      </c>
      <c r="E92" s="201" t="n">
        <v>2806.2952341</v>
      </c>
      <c r="F92" s="201" t="n">
        <v>4.8485397400196</v>
      </c>
      <c r="G92" s="201" t="n">
        <v>95.1514602599804</v>
      </c>
    </row>
    <row r="93">
      <c r="A93" s="201" t="s">
        <v>62</v>
      </c>
      <c r="B93" s="201" t="s">
        <v>63</v>
      </c>
      <c r="C93" s="201" t="s">
        <v>18</v>
      </c>
      <c r="D93" s="201" t="n">
        <v>18.026487</v>
      </c>
      <c r="E93" s="201" t="n">
        <v>91.0764564</v>
      </c>
      <c r="F93" s="201" t="n">
        <v>16.5224570834081</v>
      </c>
      <c r="G93" s="201" t="n">
        <v>83.4775429165919</v>
      </c>
    </row>
    <row r="94">
      <c r="A94" s="201" t="s">
        <v>62</v>
      </c>
      <c r="B94" s="201" t="s">
        <v>63</v>
      </c>
      <c r="C94" s="201" t="s">
        <v>19</v>
      </c>
      <c r="D94" s="201" t="n">
        <v>178.0327799</v>
      </c>
      <c r="E94" s="201" t="n">
        <v>2595.6330024</v>
      </c>
      <c r="F94" s="201" t="n">
        <v>6.41868176894659</v>
      </c>
      <c r="G94" s="201" t="n">
        <v>93.5813182310534</v>
      </c>
    </row>
    <row r="95">
      <c r="A95" s="201" t="s">
        <v>64</v>
      </c>
      <c r="B95" s="201" t="s">
        <v>65</v>
      </c>
      <c r="C95" s="201" t="s">
        <v>18</v>
      </c>
      <c r="D95" s="201" t="n">
        <v>9.3640352</v>
      </c>
      <c r="E95" s="201" t="n">
        <v>177.9854359</v>
      </c>
      <c r="F95" s="201" t="n">
        <v>4.99816473727958</v>
      </c>
      <c r="G95" s="201" t="n">
        <v>95.0018352627204</v>
      </c>
    </row>
    <row r="96">
      <c r="A96" s="201" t="s">
        <v>64</v>
      </c>
      <c r="B96" s="201" t="s">
        <v>65</v>
      </c>
      <c r="C96" s="201" t="s">
        <v>19</v>
      </c>
      <c r="D96" s="201" t="n">
        <v>127.3088818</v>
      </c>
      <c r="E96" s="201" t="n">
        <v>3523.3210551</v>
      </c>
      <c r="F96" s="201" t="n">
        <v>3.48731271042243</v>
      </c>
      <c r="G96" s="201" t="n">
        <v>96.5126872895776</v>
      </c>
    </row>
    <row r="97">
      <c r="A97" s="201" t="s">
        <v>66</v>
      </c>
      <c r="B97" s="201" t="s">
        <v>67</v>
      </c>
      <c r="C97" s="201" t="s">
        <v>18</v>
      </c>
      <c r="D97" s="201" t="n">
        <v>31.8537946</v>
      </c>
      <c r="E97" s="201" t="n">
        <v>344.5243428</v>
      </c>
      <c r="F97" s="201" t="n">
        <v>8.4632425305158</v>
      </c>
      <c r="G97" s="201" t="n">
        <v>91.5367574694842</v>
      </c>
    </row>
    <row r="98">
      <c r="A98" s="201" t="s">
        <v>66</v>
      </c>
      <c r="B98" s="201" t="s">
        <v>67</v>
      </c>
      <c r="C98" s="201" t="s">
        <v>19</v>
      </c>
      <c r="D98" s="201" t="n">
        <v>774.7643186</v>
      </c>
      <c r="E98" s="201" t="n">
        <v>5843.0206869</v>
      </c>
      <c r="F98" s="201" t="n">
        <v>11.7073056612764</v>
      </c>
      <c r="G98" s="201" t="n">
        <v>88.2926943387236</v>
      </c>
    </row>
    <row r="99">
      <c r="A99" s="201" t="s">
        <v>68</v>
      </c>
      <c r="B99" s="201" t="s">
        <v>69</v>
      </c>
      <c r="C99" s="201" t="s">
        <v>18</v>
      </c>
      <c r="D99" s="201" t="n">
        <v>6.2050578</v>
      </c>
      <c r="E99" s="201" t="n">
        <v>28.2656681</v>
      </c>
      <c r="F99" s="201" t="n">
        <v>18.0009490313635</v>
      </c>
      <c r="G99" s="201" t="n">
        <v>81.9990509686366</v>
      </c>
    </row>
    <row r="100">
      <c r="A100" s="201" t="s">
        <v>68</v>
      </c>
      <c r="B100" s="201" t="s">
        <v>69</v>
      </c>
      <c r="C100" s="201" t="s">
        <v>19</v>
      </c>
      <c r="D100" s="201" t="n">
        <v>39.8186494</v>
      </c>
      <c r="E100" s="201" t="n">
        <v>500.5750903</v>
      </c>
      <c r="F100" s="201" t="n">
        <v>7.36845127445506</v>
      </c>
      <c r="G100" s="201" t="n">
        <v>92.6315487255449</v>
      </c>
    </row>
    <row r="101">
      <c r="A101" s="201" t="s">
        <v>70</v>
      </c>
      <c r="B101" s="201" t="s">
        <v>71</v>
      </c>
      <c r="C101" s="201" t="s">
        <v>18</v>
      </c>
      <c r="D101" s="201" t="n">
        <v>40.4523261</v>
      </c>
      <c r="E101" s="201" t="n">
        <v>1055.0133801</v>
      </c>
      <c r="F101" s="201" t="n">
        <v>3.69270583926564</v>
      </c>
      <c r="G101" s="201" t="n">
        <v>96.3072941607344</v>
      </c>
    </row>
    <row r="102">
      <c r="A102" s="201" t="s">
        <v>70</v>
      </c>
      <c r="B102" s="201" t="s">
        <v>71</v>
      </c>
      <c r="C102" s="201" t="s">
        <v>19</v>
      </c>
      <c r="D102" s="201" t="n">
        <v>412.0355773</v>
      </c>
      <c r="E102" s="201" t="n">
        <v>41174.0421105</v>
      </c>
      <c r="F102" s="201" t="n">
        <v>0.990801730312926</v>
      </c>
      <c r="G102" s="201" t="n">
        <v>99.0091982696871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558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02" t="s">
        <v>74</v>
      </c>
      <c r="B113" s="202" t="s">
        <v>75</v>
      </c>
      <c r="C113" s="202" t="s">
        <v>18</v>
      </c>
      <c r="D113" s="202" t="n">
        <v>695.628719</v>
      </c>
      <c r="E113" s="202" t="n">
        <v>2797.4100025</v>
      </c>
      <c r="F113" s="202" t="n">
        <v>19.9147153656882</v>
      </c>
      <c r="G113" s="202" t="n">
        <v>80.0852846343118</v>
      </c>
    </row>
    <row r="114">
      <c r="A114" s="202" t="s">
        <v>74</v>
      </c>
      <c r="B114" s="202" t="s">
        <v>75</v>
      </c>
      <c r="C114" s="202" t="s">
        <v>19</v>
      </c>
      <c r="D114" s="202" t="n">
        <v>5890.2070213</v>
      </c>
      <c r="E114" s="202" t="n">
        <v>220705.5460977</v>
      </c>
      <c r="F114" s="202" t="n">
        <v>2.59943398771762</v>
      </c>
      <c r="G114" s="202" t="n">
        <v>97.4005660122824</v>
      </c>
    </row>
    <row r="115">
      <c r="A115" s="202" t="s">
        <v>76</v>
      </c>
      <c r="B115" s="202" t="s">
        <v>77</v>
      </c>
      <c r="C115" s="202" t="s">
        <v>18</v>
      </c>
      <c r="D115" s="202" t="n">
        <v>193.8887765</v>
      </c>
      <c r="E115" s="202" t="n">
        <v>793.5486855</v>
      </c>
      <c r="F115" s="202" t="n">
        <v>19.6355499929372</v>
      </c>
      <c r="G115" s="202" t="n">
        <v>80.3644500070628</v>
      </c>
    </row>
    <row r="116">
      <c r="A116" s="202" t="s">
        <v>76</v>
      </c>
      <c r="B116" s="202" t="s">
        <v>77</v>
      </c>
      <c r="C116" s="202" t="s">
        <v>19</v>
      </c>
      <c r="D116" s="202" t="n">
        <v>1239.0431407</v>
      </c>
      <c r="E116" s="202" t="n">
        <v>75795.6747315</v>
      </c>
      <c r="F116" s="202" t="n">
        <v>1.60842172844141</v>
      </c>
      <c r="G116" s="202" t="n">
        <v>98.3915782715586</v>
      </c>
    </row>
    <row r="117">
      <c r="A117" s="202" t="s">
        <v>78</v>
      </c>
      <c r="B117" s="202" t="s">
        <v>79</v>
      </c>
      <c r="C117" s="202" t="s">
        <v>18</v>
      </c>
      <c r="D117" s="202" t="n">
        <v>355.6626797</v>
      </c>
      <c r="E117" s="202" t="n">
        <v>2766.22292</v>
      </c>
      <c r="F117" s="202" t="n">
        <v>11.3925596675989</v>
      </c>
      <c r="G117" s="202" t="n">
        <v>88.6074403324011</v>
      </c>
    </row>
    <row r="118">
      <c r="A118" s="202" t="s">
        <v>78</v>
      </c>
      <c r="B118" s="202" t="s">
        <v>79</v>
      </c>
      <c r="C118" s="202" t="s">
        <v>19</v>
      </c>
      <c r="D118" s="202" t="n">
        <v>2126.6941573</v>
      </c>
      <c r="E118" s="202" t="n">
        <v>33815.7745619</v>
      </c>
      <c r="F118" s="202" t="n">
        <v>5.91693957895538</v>
      </c>
      <c r="G118" s="202" t="n">
        <v>94.0830604210446</v>
      </c>
    </row>
    <row r="119">
      <c r="A119" s="202" t="s">
        <v>80</v>
      </c>
      <c r="B119" s="202" t="s">
        <v>81</v>
      </c>
      <c r="C119" s="202" t="s">
        <v>18</v>
      </c>
      <c r="D119" s="202" t="n">
        <v>1304.2028677</v>
      </c>
      <c r="E119" s="202" t="n">
        <v>5529.2499782</v>
      </c>
      <c r="F119" s="202" t="n">
        <v>19.085561825198</v>
      </c>
      <c r="G119" s="202" t="n">
        <v>80.914438174802</v>
      </c>
    </row>
    <row r="120">
      <c r="A120" s="202" t="s">
        <v>80</v>
      </c>
      <c r="B120" s="202" t="s">
        <v>81</v>
      </c>
      <c r="C120" s="202" t="s">
        <v>19</v>
      </c>
      <c r="D120" s="202" t="n">
        <v>15198.1615045</v>
      </c>
      <c r="E120" s="202" t="n">
        <v>113639.4806094</v>
      </c>
      <c r="F120" s="202" t="n">
        <v>11.7963673155893</v>
      </c>
      <c r="G120" s="202" t="n">
        <v>88.2036326844107</v>
      </c>
    </row>
    <row r="121">
      <c r="A121" s="202" t="s">
        <v>82</v>
      </c>
      <c r="B121" s="202" t="s">
        <v>83</v>
      </c>
      <c r="C121" s="202" t="s">
        <v>18</v>
      </c>
      <c r="D121" s="202" t="n">
        <v>2681.4874543</v>
      </c>
      <c r="E121" s="202" t="n">
        <v>10479.1502877</v>
      </c>
      <c r="F121" s="202" t="n">
        <v>20.37505709729</v>
      </c>
      <c r="G121" s="202" t="n">
        <v>79.62494290271</v>
      </c>
    </row>
    <row r="122">
      <c r="A122" s="202" t="s">
        <v>82</v>
      </c>
      <c r="B122" s="202" t="s">
        <v>83</v>
      </c>
      <c r="C122" s="202" t="s">
        <v>19</v>
      </c>
      <c r="D122" s="202" t="n">
        <v>12631.4696249</v>
      </c>
      <c r="E122" s="202" t="n">
        <v>102896.8137785</v>
      </c>
      <c r="F122" s="202" t="n">
        <v>10.9336599253307</v>
      </c>
      <c r="G122" s="202" t="n">
        <v>89.0663400746693</v>
      </c>
    </row>
    <row r="123">
      <c r="A123" s="202" t="s">
        <v>84</v>
      </c>
      <c r="B123" s="202" t="s">
        <v>85</v>
      </c>
      <c r="C123" s="202" t="s">
        <v>18</v>
      </c>
      <c r="D123" s="202" t="n">
        <v>332.9981527</v>
      </c>
      <c r="E123" s="202" t="n">
        <v>2375.4025957</v>
      </c>
      <c r="F123" s="202" t="n">
        <v>12.2950103634671</v>
      </c>
      <c r="G123" s="202" t="n">
        <v>87.7049896365329</v>
      </c>
    </row>
    <row r="124">
      <c r="A124" s="202" t="s">
        <v>84</v>
      </c>
      <c r="B124" s="202" t="s">
        <v>85</v>
      </c>
      <c r="C124" s="202" t="s">
        <v>19</v>
      </c>
      <c r="D124" s="202" t="n">
        <v>4461.0098994</v>
      </c>
      <c r="E124" s="202" t="n">
        <v>63262.445652</v>
      </c>
      <c r="F124" s="202" t="n">
        <v>6.58709728125765</v>
      </c>
      <c r="G124" s="202" t="n">
        <v>93.4129027187424</v>
      </c>
    </row>
    <row r="125">
      <c r="A125" s="202" t="s">
        <v>86</v>
      </c>
      <c r="B125" s="202" t="s">
        <v>87</v>
      </c>
      <c r="C125" s="202" t="s">
        <v>18</v>
      </c>
      <c r="D125" s="202" t="n">
        <v>1865.3764487</v>
      </c>
      <c r="E125" s="202" t="n">
        <v>13299.1838505</v>
      </c>
      <c r="F125" s="202" t="n">
        <v>12.3008937410365</v>
      </c>
      <c r="G125" s="202" t="n">
        <v>87.6991062589635</v>
      </c>
    </row>
    <row r="126">
      <c r="A126" s="202" t="s">
        <v>86</v>
      </c>
      <c r="B126" s="202" t="s">
        <v>87</v>
      </c>
      <c r="C126" s="202" t="s">
        <v>19</v>
      </c>
      <c r="D126" s="202" t="n">
        <v>14888.682238</v>
      </c>
      <c r="E126" s="202" t="n">
        <v>203639.2630843</v>
      </c>
      <c r="F126" s="202" t="n">
        <v>6.81317083544677</v>
      </c>
      <c r="G126" s="202" t="n">
        <v>93.1868291645532</v>
      </c>
    </row>
    <row r="127">
      <c r="A127" s="202" t="s">
        <v>88</v>
      </c>
      <c r="B127" s="202" t="s">
        <v>89</v>
      </c>
      <c r="C127" s="202" t="s">
        <v>18</v>
      </c>
      <c r="D127" s="202" t="n">
        <v>814.0325468</v>
      </c>
      <c r="E127" s="202" t="n">
        <v>13147.4138966</v>
      </c>
      <c r="F127" s="202" t="n">
        <v>5.8305745762096</v>
      </c>
      <c r="G127" s="202" t="n">
        <v>94.1694254237904</v>
      </c>
    </row>
    <row r="128">
      <c r="A128" s="202" t="s">
        <v>88</v>
      </c>
      <c r="B128" s="202" t="s">
        <v>89</v>
      </c>
      <c r="C128" s="202" t="s">
        <v>19</v>
      </c>
      <c r="D128" s="202" t="n">
        <v>10655.3446852</v>
      </c>
      <c r="E128" s="202" t="n">
        <v>340467.0551975</v>
      </c>
      <c r="F128" s="202" t="n">
        <v>3.03465249974358</v>
      </c>
      <c r="G128" s="202" t="n">
        <v>96.9653475002564</v>
      </c>
    </row>
    <row r="129">
      <c r="A129" s="202" t="s">
        <v>90</v>
      </c>
      <c r="B129" s="202" t="s">
        <v>91</v>
      </c>
      <c r="C129" s="202" t="s">
        <v>18</v>
      </c>
      <c r="D129" s="202" t="n">
        <v>287.2517917</v>
      </c>
      <c r="E129" s="202" t="n">
        <v>2402.9414146</v>
      </c>
      <c r="F129" s="202" t="n">
        <v>10.6777383508107</v>
      </c>
      <c r="G129" s="202" t="n">
        <v>89.3222616491893</v>
      </c>
    </row>
    <row r="130">
      <c r="A130" s="202" t="s">
        <v>90</v>
      </c>
      <c r="B130" s="202" t="s">
        <v>91</v>
      </c>
      <c r="C130" s="202" t="s">
        <v>19</v>
      </c>
      <c r="D130" s="202" t="n">
        <v>3195.944691</v>
      </c>
      <c r="E130" s="202" t="n">
        <v>140890.7627309</v>
      </c>
      <c r="F130" s="202" t="n">
        <v>2.21807045784033</v>
      </c>
      <c r="G130" s="202" t="n">
        <v>97.7819295421597</v>
      </c>
    </row>
    <row r="131">
      <c r="A131" s="202" t="s">
        <v>92</v>
      </c>
      <c r="B131" s="202" t="s">
        <v>93</v>
      </c>
      <c r="C131" s="202" t="s">
        <v>18</v>
      </c>
      <c r="D131" s="202" t="n">
        <v>699.425841</v>
      </c>
      <c r="E131" s="202" t="n">
        <v>6652.7646919</v>
      </c>
      <c r="F131" s="202" t="n">
        <v>9.51316261283177</v>
      </c>
      <c r="G131" s="202" t="n">
        <v>90.4868373871682</v>
      </c>
    </row>
    <row r="132">
      <c r="A132" s="202" t="s">
        <v>92</v>
      </c>
      <c r="B132" s="202" t="s">
        <v>93</v>
      </c>
      <c r="C132" s="202" t="s">
        <v>19</v>
      </c>
      <c r="D132" s="202" t="n">
        <v>7812.8426873</v>
      </c>
      <c r="E132" s="202" t="n">
        <v>282108.369418</v>
      </c>
      <c r="F132" s="202" t="n">
        <v>2.69481581929313</v>
      </c>
      <c r="G132" s="202" t="n">
        <v>97.3051841807069</v>
      </c>
    </row>
    <row r="133">
      <c r="A133" s="202" t="s">
        <v>94</v>
      </c>
      <c r="B133" s="202" t="s">
        <v>95</v>
      </c>
      <c r="C133" s="202" t="s">
        <v>18</v>
      </c>
      <c r="D133" s="202" t="n">
        <v>1211.7662351</v>
      </c>
      <c r="E133" s="202" t="n">
        <v>10376.4384503</v>
      </c>
      <c r="F133" s="202" t="n">
        <v>10.456893608608</v>
      </c>
      <c r="G133" s="202" t="n">
        <v>89.543106391392</v>
      </c>
    </row>
    <row r="134">
      <c r="A134" s="202" t="s">
        <v>94</v>
      </c>
      <c r="B134" s="202" t="s">
        <v>95</v>
      </c>
      <c r="C134" s="202" t="s">
        <v>19</v>
      </c>
      <c r="D134" s="202" t="n">
        <v>10013.8762865</v>
      </c>
      <c r="E134" s="202" t="n">
        <v>424749.6986532</v>
      </c>
      <c r="F134" s="202" t="n">
        <v>2.30329237859655</v>
      </c>
      <c r="G134" s="202" t="n">
        <v>97.6967076214034</v>
      </c>
    </row>
    <row r="135">
      <c r="A135" s="202" t="s">
        <v>96</v>
      </c>
      <c r="B135" s="202" t="s">
        <v>97</v>
      </c>
      <c r="C135" s="202" t="s">
        <v>18</v>
      </c>
      <c r="D135" s="202" t="n">
        <v>173.9367965</v>
      </c>
      <c r="E135" s="202" t="n">
        <v>500.3085222</v>
      </c>
      <c r="F135" s="202" t="n">
        <v>25.7972568256557</v>
      </c>
      <c r="G135" s="202" t="n">
        <v>74.2027431743443</v>
      </c>
    </row>
    <row r="136">
      <c r="A136" s="202" t="s">
        <v>96</v>
      </c>
      <c r="B136" s="202" t="s">
        <v>97</v>
      </c>
      <c r="C136" s="202" t="s">
        <v>19</v>
      </c>
      <c r="D136" s="202" t="n">
        <v>1000.5634401</v>
      </c>
      <c r="E136" s="202" t="n">
        <v>54762.7439996</v>
      </c>
      <c r="F136" s="202" t="n">
        <v>1.79430433028379</v>
      </c>
      <c r="G136" s="202" t="n">
        <v>98.2056956697162</v>
      </c>
    </row>
    <row r="137">
      <c r="A137" s="202" t="s">
        <v>98</v>
      </c>
      <c r="B137" s="202" t="s">
        <v>99</v>
      </c>
      <c r="C137" s="202" t="s">
        <v>18</v>
      </c>
      <c r="D137" s="202" t="n">
        <v>9.7914213</v>
      </c>
      <c r="E137" s="202" t="n">
        <v>345.4148195</v>
      </c>
      <c r="F137" s="202" t="n">
        <v>2.75654540245341</v>
      </c>
      <c r="G137" s="202" t="n">
        <v>97.2434545975466</v>
      </c>
    </row>
    <row r="138">
      <c r="A138" s="202" t="s">
        <v>98</v>
      </c>
      <c r="B138" s="202" t="s">
        <v>99</v>
      </c>
      <c r="C138" s="202" t="s">
        <v>19</v>
      </c>
      <c r="D138" s="202" t="n">
        <v>532.1582663</v>
      </c>
      <c r="E138" s="202" t="n">
        <v>76458.7549716</v>
      </c>
      <c r="F138" s="202" t="n">
        <v>0.691196199551036</v>
      </c>
      <c r="G138" s="202" t="n">
        <v>99.308803800449</v>
      </c>
    </row>
    <row r="139">
      <c r="A139" s="202" t="s">
        <v>100</v>
      </c>
      <c r="B139" s="202" t="s">
        <v>101</v>
      </c>
      <c r="C139" s="202" t="s">
        <v>18</v>
      </c>
      <c r="D139" s="202" t="n">
        <v>116.859987</v>
      </c>
      <c r="E139" s="202" t="n">
        <v>1540.9624879</v>
      </c>
      <c r="F139" s="202" t="n">
        <v>7.04900487050334</v>
      </c>
      <c r="G139" s="202" t="n">
        <v>92.9509951294967</v>
      </c>
    </row>
    <row r="140">
      <c r="A140" s="202" t="s">
        <v>100</v>
      </c>
      <c r="B140" s="202" t="s">
        <v>101</v>
      </c>
      <c r="C140" s="202" t="s">
        <v>19</v>
      </c>
      <c r="D140" s="202" t="n">
        <v>1957.6903437</v>
      </c>
      <c r="E140" s="202" t="n">
        <v>29521.0818187</v>
      </c>
      <c r="F140" s="202" t="n">
        <v>6.2190810162487</v>
      </c>
      <c r="G140" s="202" t="n">
        <v>93.7809189837513</v>
      </c>
    </row>
    <row r="141">
      <c r="A141" s="202" t="s">
        <v>102</v>
      </c>
      <c r="B141" s="202" t="s">
        <v>103</v>
      </c>
      <c r="C141" s="202" t="s">
        <v>18</v>
      </c>
      <c r="D141" s="202" t="n">
        <v>141.3735238</v>
      </c>
      <c r="E141" s="202" t="n">
        <v>790.5943783</v>
      </c>
      <c r="F141" s="202" t="n">
        <v>15.1693554554233</v>
      </c>
      <c r="G141" s="202" t="n">
        <v>84.8306445445767</v>
      </c>
    </row>
    <row r="142">
      <c r="A142" s="202" t="s">
        <v>102</v>
      </c>
      <c r="B142" s="202" t="s">
        <v>103</v>
      </c>
      <c r="C142" s="202" t="s">
        <v>19</v>
      </c>
      <c r="D142" s="202" t="n">
        <v>2654.8576816</v>
      </c>
      <c r="E142" s="202" t="n">
        <v>24630.8254203</v>
      </c>
      <c r="F142" s="202" t="n">
        <v>9.72985602627311</v>
      </c>
      <c r="G142" s="202" t="n">
        <v>90.2701439737269</v>
      </c>
    </row>
    <row r="143">
      <c r="A143" s="202" t="s">
        <v>104</v>
      </c>
      <c r="B143" s="202" t="s">
        <v>105</v>
      </c>
      <c r="C143" s="202" t="s">
        <v>18</v>
      </c>
      <c r="D143" s="202" t="n">
        <v>243.0851793</v>
      </c>
      <c r="E143" s="202" t="n">
        <v>2120.568974</v>
      </c>
      <c r="F143" s="202" t="n">
        <v>10.284295566702</v>
      </c>
      <c r="G143" s="202" t="n">
        <v>89.715704433298</v>
      </c>
    </row>
    <row r="144">
      <c r="A144" s="202" t="s">
        <v>104</v>
      </c>
      <c r="B144" s="202" t="s">
        <v>105</v>
      </c>
      <c r="C144" s="202" t="s">
        <v>19</v>
      </c>
      <c r="D144" s="202" t="n">
        <v>2343.2296837</v>
      </c>
      <c r="E144" s="202" t="n">
        <v>85231.3530968</v>
      </c>
      <c r="F144" s="202" t="n">
        <v>2.67569608589875</v>
      </c>
      <c r="G144" s="202" t="n">
        <v>97.3243039141013</v>
      </c>
    </row>
    <row r="145">
      <c r="A145" s="202" t="s">
        <v>106</v>
      </c>
      <c r="B145" s="202" t="s">
        <v>107</v>
      </c>
      <c r="C145" s="202" t="s">
        <v>18</v>
      </c>
      <c r="D145" s="202" t="n">
        <v>156.5689184</v>
      </c>
      <c r="E145" s="202" t="n">
        <v>167.5079828</v>
      </c>
      <c r="F145" s="202" t="n">
        <v>48.3122733586543</v>
      </c>
      <c r="G145" s="202" t="n">
        <v>51.6877266413457</v>
      </c>
    </row>
    <row r="146">
      <c r="A146" s="202" t="s">
        <v>106</v>
      </c>
      <c r="B146" s="202" t="s">
        <v>107</v>
      </c>
      <c r="C146" s="202" t="s">
        <v>19</v>
      </c>
      <c r="D146" s="202" t="n">
        <v>934.7037742</v>
      </c>
      <c r="E146" s="202" t="n">
        <v>6344.4145386</v>
      </c>
      <c r="F146" s="202" t="n">
        <v>12.8408927294995</v>
      </c>
      <c r="G146" s="202" t="n">
        <v>87.1591072705005</v>
      </c>
    </row>
    <row r="147">
      <c r="A147" s="202" t="s">
        <v>108</v>
      </c>
      <c r="B147" s="202" t="s">
        <v>109</v>
      </c>
      <c r="C147" s="202" t="s">
        <v>18</v>
      </c>
      <c r="D147" s="202" t="n">
        <v>1119.5005447</v>
      </c>
      <c r="E147" s="202" t="n">
        <v>7994.5956478</v>
      </c>
      <c r="F147" s="202" t="n">
        <v>12.2831767523064</v>
      </c>
      <c r="G147" s="202" t="n">
        <v>87.7168232476936</v>
      </c>
    </row>
    <row r="148">
      <c r="A148" s="202" t="s">
        <v>108</v>
      </c>
      <c r="B148" s="202" t="s">
        <v>109</v>
      </c>
      <c r="C148" s="202" t="s">
        <v>19</v>
      </c>
      <c r="D148" s="202" t="n">
        <v>10741.3133449</v>
      </c>
      <c r="E148" s="202" t="n">
        <v>116831.9449074</v>
      </c>
      <c r="F148" s="202" t="n">
        <v>8.41972172855932</v>
      </c>
      <c r="G148" s="202" t="n">
        <v>91.5802782714407</v>
      </c>
    </row>
    <row r="149">
      <c r="A149" s="202" t="s">
        <v>110</v>
      </c>
      <c r="B149" s="202" t="s">
        <v>111</v>
      </c>
      <c r="C149" s="202" t="s">
        <v>18</v>
      </c>
      <c r="D149" s="202" t="n">
        <v>3271.3080505</v>
      </c>
      <c r="E149" s="202" t="n">
        <v>14628.4987451</v>
      </c>
      <c r="F149" s="202" t="n">
        <v>18.2756612283889</v>
      </c>
      <c r="G149" s="202" t="n">
        <v>81.724338771611</v>
      </c>
    </row>
    <row r="150">
      <c r="A150" s="202" t="s">
        <v>110</v>
      </c>
      <c r="B150" s="202" t="s">
        <v>111</v>
      </c>
      <c r="C150" s="202" t="s">
        <v>19</v>
      </c>
      <c r="D150" s="202" t="n">
        <v>24096.4304454</v>
      </c>
      <c r="E150" s="202" t="n">
        <v>166705.8485067</v>
      </c>
      <c r="F150" s="202" t="n">
        <v>12.6290055746395</v>
      </c>
      <c r="G150" s="202" t="n">
        <v>87.3709944253605</v>
      </c>
    </row>
    <row r="151">
      <c r="A151" s="202" t="s">
        <v>112</v>
      </c>
      <c r="B151" s="202" t="s">
        <v>113</v>
      </c>
      <c r="C151" s="202" t="s">
        <v>18</v>
      </c>
      <c r="D151" s="202" t="n">
        <v>81.208458</v>
      </c>
      <c r="E151" s="202" t="n">
        <v>95.6455172</v>
      </c>
      <c r="F151" s="202" t="n">
        <v>45.9183673469388</v>
      </c>
      <c r="G151" s="202" t="n">
        <v>54.0816326530612</v>
      </c>
    </row>
    <row r="152">
      <c r="A152" s="202" t="s">
        <v>112</v>
      </c>
      <c r="B152" s="202" t="s">
        <v>113</v>
      </c>
      <c r="C152" s="202" t="s">
        <v>19</v>
      </c>
      <c r="D152" s="202" t="n">
        <v>391.6052308</v>
      </c>
      <c r="E152" s="202" t="n">
        <v>566.6545736</v>
      </c>
      <c r="F152" s="202" t="n">
        <v>40.8662900188324</v>
      </c>
      <c r="G152" s="202" t="n">
        <v>59.1337099811676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559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03" t="s">
        <v>74</v>
      </c>
      <c r="B163" s="203" t="s">
        <v>75</v>
      </c>
      <c r="C163" s="203" t="s">
        <v>18</v>
      </c>
      <c r="D163" s="203" t="n">
        <v>695.628719</v>
      </c>
      <c r="E163" s="203" t="n">
        <v>2783.8276977</v>
      </c>
      <c r="F163" s="203" t="n">
        <v>19.9924538689797</v>
      </c>
      <c r="G163" s="203" t="n">
        <v>80.0075461310203</v>
      </c>
    </row>
    <row r="164">
      <c r="A164" s="203" t="s">
        <v>74</v>
      </c>
      <c r="B164" s="203" t="s">
        <v>75</v>
      </c>
      <c r="C164" s="203" t="s">
        <v>19</v>
      </c>
      <c r="D164" s="203" t="n">
        <v>5890.2070213</v>
      </c>
      <c r="E164" s="203" t="n">
        <v>220560.8444492</v>
      </c>
      <c r="F164" s="203" t="n">
        <v>2.60109501945383</v>
      </c>
      <c r="G164" s="203" t="n">
        <v>97.3989049805462</v>
      </c>
    </row>
    <row r="165">
      <c r="A165" s="203" t="s">
        <v>76</v>
      </c>
      <c r="B165" s="203" t="s">
        <v>77</v>
      </c>
      <c r="C165" s="203" t="s">
        <v>18</v>
      </c>
      <c r="D165" s="203" t="n">
        <v>183.6978215</v>
      </c>
      <c r="E165" s="203" t="n">
        <v>745.9908955</v>
      </c>
      <c r="F165" s="203" t="n">
        <v>19.7590675395924</v>
      </c>
      <c r="G165" s="203" t="n">
        <v>80.2409324604076</v>
      </c>
    </row>
    <row r="166">
      <c r="A166" s="203" t="s">
        <v>76</v>
      </c>
      <c r="B166" s="203" t="s">
        <v>77</v>
      </c>
      <c r="C166" s="203" t="s">
        <v>19</v>
      </c>
      <c r="D166" s="203" t="n">
        <v>1208.4702757</v>
      </c>
      <c r="E166" s="203" t="n">
        <v>75513.7249765</v>
      </c>
      <c r="F166" s="203" t="n">
        <v>1.57512473636545</v>
      </c>
      <c r="G166" s="203" t="n">
        <v>98.4248752636345</v>
      </c>
    </row>
    <row r="167">
      <c r="A167" s="203" t="s">
        <v>78</v>
      </c>
      <c r="B167" s="203" t="s">
        <v>79</v>
      </c>
      <c r="C167" s="203" t="s">
        <v>18</v>
      </c>
      <c r="D167" s="203" t="n">
        <v>346.1525396</v>
      </c>
      <c r="E167" s="203" t="n">
        <v>2686.5747752</v>
      </c>
      <c r="F167" s="203" t="n">
        <v>11.4139025263083</v>
      </c>
      <c r="G167" s="203" t="n">
        <v>88.5860974736917</v>
      </c>
    </row>
    <row r="168">
      <c r="A168" s="203" t="s">
        <v>78</v>
      </c>
      <c r="B168" s="203" t="s">
        <v>79</v>
      </c>
      <c r="C168" s="203" t="s">
        <v>19</v>
      </c>
      <c r="D168" s="203" t="n">
        <v>2099.0392284</v>
      </c>
      <c r="E168" s="203" t="n">
        <v>33596.8291932</v>
      </c>
      <c r="F168" s="203" t="n">
        <v>5.88034223907506</v>
      </c>
      <c r="G168" s="203" t="n">
        <v>94.119657760925</v>
      </c>
    </row>
    <row r="169">
      <c r="A169" s="203" t="s">
        <v>80</v>
      </c>
      <c r="B169" s="203" t="s">
        <v>81</v>
      </c>
      <c r="C169" s="203" t="s">
        <v>18</v>
      </c>
      <c r="D169" s="203" t="n">
        <v>1304.2028677</v>
      </c>
      <c r="E169" s="203" t="n">
        <v>5521.3231487</v>
      </c>
      <c r="F169" s="203" t="n">
        <v>19.1077268560157</v>
      </c>
      <c r="G169" s="203" t="n">
        <v>80.8922731439843</v>
      </c>
    </row>
    <row r="170">
      <c r="A170" s="203" t="s">
        <v>80</v>
      </c>
      <c r="B170" s="203" t="s">
        <v>81</v>
      </c>
      <c r="C170" s="203" t="s">
        <v>19</v>
      </c>
      <c r="D170" s="203" t="n">
        <v>15198.1615045</v>
      </c>
      <c r="E170" s="203" t="n">
        <v>113629.968414</v>
      </c>
      <c r="F170" s="203" t="n">
        <v>11.7972383159755</v>
      </c>
      <c r="G170" s="203" t="n">
        <v>88.2027616840245</v>
      </c>
    </row>
    <row r="171">
      <c r="A171" s="203" t="s">
        <v>82</v>
      </c>
      <c r="B171" s="203" t="s">
        <v>83</v>
      </c>
      <c r="C171" s="203" t="s">
        <v>18</v>
      </c>
      <c r="D171" s="203" t="n">
        <v>2640.5534094</v>
      </c>
      <c r="E171" s="203" t="n">
        <v>10077.8622388</v>
      </c>
      <c r="F171" s="203" t="n">
        <v>20.7616536716482</v>
      </c>
      <c r="G171" s="203" t="n">
        <v>79.2383463283518</v>
      </c>
    </row>
    <row r="172">
      <c r="A172" s="203" t="s">
        <v>82</v>
      </c>
      <c r="B172" s="203" t="s">
        <v>83</v>
      </c>
      <c r="C172" s="203" t="s">
        <v>19</v>
      </c>
      <c r="D172" s="203" t="n">
        <v>12409.0011388</v>
      </c>
      <c r="E172" s="203" t="n">
        <v>100632.6940096</v>
      </c>
      <c r="F172" s="203" t="n">
        <v>10.9773664686376</v>
      </c>
      <c r="G172" s="203" t="n">
        <v>89.0226335313624</v>
      </c>
    </row>
    <row r="173">
      <c r="A173" s="203" t="s">
        <v>84</v>
      </c>
      <c r="B173" s="203" t="s">
        <v>85</v>
      </c>
      <c r="C173" s="203" t="s">
        <v>18</v>
      </c>
      <c r="D173" s="203" t="n">
        <v>332.9981527</v>
      </c>
      <c r="E173" s="203" t="n">
        <v>2375.4025957</v>
      </c>
      <c r="F173" s="203" t="n">
        <v>12.2950103634671</v>
      </c>
      <c r="G173" s="203" t="n">
        <v>87.7049896365329</v>
      </c>
    </row>
    <row r="174">
      <c r="A174" s="203" t="s">
        <v>84</v>
      </c>
      <c r="B174" s="203" t="s">
        <v>85</v>
      </c>
      <c r="C174" s="203" t="s">
        <v>19</v>
      </c>
      <c r="D174" s="203" t="n">
        <v>4461.0098994</v>
      </c>
      <c r="E174" s="203" t="n">
        <v>63262.445652</v>
      </c>
      <c r="F174" s="203" t="n">
        <v>6.58709728125765</v>
      </c>
      <c r="G174" s="203" t="n">
        <v>93.4129027187424</v>
      </c>
    </row>
    <row r="175">
      <c r="A175" s="203" t="s">
        <v>86</v>
      </c>
      <c r="B175" s="203" t="s">
        <v>87</v>
      </c>
      <c r="C175" s="203" t="s">
        <v>18</v>
      </c>
      <c r="D175" s="203" t="n">
        <v>1865.3764487</v>
      </c>
      <c r="E175" s="203" t="n">
        <v>13299.1838505</v>
      </c>
      <c r="F175" s="203" t="n">
        <v>12.3008937410365</v>
      </c>
      <c r="G175" s="203" t="n">
        <v>87.6991062589635</v>
      </c>
    </row>
    <row r="176">
      <c r="A176" s="203" t="s">
        <v>86</v>
      </c>
      <c r="B176" s="203" t="s">
        <v>87</v>
      </c>
      <c r="C176" s="203" t="s">
        <v>19</v>
      </c>
      <c r="D176" s="203" t="n">
        <v>14888.682238</v>
      </c>
      <c r="E176" s="203" t="n">
        <v>203639.2630843</v>
      </c>
      <c r="F176" s="203" t="n">
        <v>6.81317083544677</v>
      </c>
      <c r="G176" s="203" t="n">
        <v>93.1868291645532</v>
      </c>
    </row>
    <row r="177">
      <c r="A177" s="203" t="s">
        <v>88</v>
      </c>
      <c r="B177" s="203" t="s">
        <v>89</v>
      </c>
      <c r="C177" s="203" t="s">
        <v>18</v>
      </c>
      <c r="D177" s="203" t="n">
        <v>814.0325468</v>
      </c>
      <c r="E177" s="203" t="n">
        <v>13147.4138966</v>
      </c>
      <c r="F177" s="203" t="n">
        <v>5.8305745762096</v>
      </c>
      <c r="G177" s="203" t="n">
        <v>94.1694254237904</v>
      </c>
    </row>
    <row r="178">
      <c r="A178" s="203" t="s">
        <v>88</v>
      </c>
      <c r="B178" s="203" t="s">
        <v>89</v>
      </c>
      <c r="C178" s="203" t="s">
        <v>19</v>
      </c>
      <c r="D178" s="203" t="n">
        <v>10655.3446852</v>
      </c>
      <c r="E178" s="203" t="n">
        <v>340467.0551975</v>
      </c>
      <c r="F178" s="203" t="n">
        <v>3.03465249974358</v>
      </c>
      <c r="G178" s="203" t="n">
        <v>96.9653475002564</v>
      </c>
    </row>
    <row r="179">
      <c r="A179" s="203" t="s">
        <v>90</v>
      </c>
      <c r="B179" s="203" t="s">
        <v>91</v>
      </c>
      <c r="C179" s="203" t="s">
        <v>18</v>
      </c>
      <c r="D179" s="203" t="n">
        <v>287.2517917</v>
      </c>
      <c r="E179" s="203" t="n">
        <v>2402.9414146</v>
      </c>
      <c r="F179" s="203" t="n">
        <v>10.6777383508107</v>
      </c>
      <c r="G179" s="203" t="n">
        <v>89.3222616491893</v>
      </c>
    </row>
    <row r="180">
      <c r="A180" s="203" t="s">
        <v>90</v>
      </c>
      <c r="B180" s="203" t="s">
        <v>91</v>
      </c>
      <c r="C180" s="203" t="s">
        <v>19</v>
      </c>
      <c r="D180" s="203" t="n">
        <v>3195.944691</v>
      </c>
      <c r="E180" s="203" t="n">
        <v>140890.7627309</v>
      </c>
      <c r="F180" s="203" t="n">
        <v>2.21807045784033</v>
      </c>
      <c r="G180" s="203" t="n">
        <v>97.7819295421597</v>
      </c>
    </row>
    <row r="181">
      <c r="A181" s="203" t="s">
        <v>92</v>
      </c>
      <c r="B181" s="203" t="s">
        <v>93</v>
      </c>
      <c r="C181" s="203" t="s">
        <v>18</v>
      </c>
      <c r="D181" s="203" t="n">
        <v>699.425841</v>
      </c>
      <c r="E181" s="203" t="n">
        <v>6652.7646919</v>
      </c>
      <c r="F181" s="203" t="n">
        <v>9.51316261283177</v>
      </c>
      <c r="G181" s="203" t="n">
        <v>90.4868373871682</v>
      </c>
    </row>
    <row r="182">
      <c r="A182" s="203" t="s">
        <v>92</v>
      </c>
      <c r="B182" s="203" t="s">
        <v>93</v>
      </c>
      <c r="C182" s="203" t="s">
        <v>19</v>
      </c>
      <c r="D182" s="203" t="n">
        <v>7812.8426873</v>
      </c>
      <c r="E182" s="203" t="n">
        <v>282108.369418</v>
      </c>
      <c r="F182" s="203" t="n">
        <v>2.69481581929313</v>
      </c>
      <c r="G182" s="203" t="n">
        <v>97.3051841807069</v>
      </c>
    </row>
    <row r="183">
      <c r="A183" s="203" t="s">
        <v>94</v>
      </c>
      <c r="B183" s="203" t="s">
        <v>95</v>
      </c>
      <c r="C183" s="203" t="s">
        <v>18</v>
      </c>
      <c r="D183" s="203" t="n">
        <v>1202.2225255</v>
      </c>
      <c r="E183" s="203" t="n">
        <v>10311.6782573</v>
      </c>
      <c r="F183" s="203" t="n">
        <v>10.4414876259481</v>
      </c>
      <c r="G183" s="203" t="n">
        <v>89.5585123740519</v>
      </c>
    </row>
    <row r="184">
      <c r="A184" s="203" t="s">
        <v>94</v>
      </c>
      <c r="B184" s="203" t="s">
        <v>95</v>
      </c>
      <c r="C184" s="203" t="s">
        <v>19</v>
      </c>
      <c r="D184" s="203" t="n">
        <v>9896.6789578</v>
      </c>
      <c r="E184" s="203" t="n">
        <v>423693.4396648</v>
      </c>
      <c r="F184" s="203" t="n">
        <v>2.28249642525044</v>
      </c>
      <c r="G184" s="203" t="n">
        <v>97.7175035747496</v>
      </c>
    </row>
    <row r="185">
      <c r="A185" s="203" t="s">
        <v>96</v>
      </c>
      <c r="B185" s="203" t="s">
        <v>97</v>
      </c>
      <c r="C185" s="203" t="s">
        <v>18</v>
      </c>
      <c r="D185" s="203" t="n">
        <v>173.9367965</v>
      </c>
      <c r="E185" s="203" t="n">
        <v>500.3085222</v>
      </c>
      <c r="F185" s="203" t="n">
        <v>25.7972568256557</v>
      </c>
      <c r="G185" s="203" t="n">
        <v>74.2027431743443</v>
      </c>
    </row>
    <row r="186">
      <c r="A186" s="203" t="s">
        <v>96</v>
      </c>
      <c r="B186" s="203" t="s">
        <v>97</v>
      </c>
      <c r="C186" s="203" t="s">
        <v>19</v>
      </c>
      <c r="D186" s="203" t="n">
        <v>1000.5634401</v>
      </c>
      <c r="E186" s="203" t="n">
        <v>54762.7439996</v>
      </c>
      <c r="F186" s="203" t="n">
        <v>1.79430433028379</v>
      </c>
      <c r="G186" s="203" t="n">
        <v>98.2056956697162</v>
      </c>
    </row>
    <row r="187">
      <c r="A187" s="203" t="s">
        <v>98</v>
      </c>
      <c r="B187" s="203" t="s">
        <v>99</v>
      </c>
      <c r="C187" s="203" t="s">
        <v>18</v>
      </c>
      <c r="D187" s="203" t="n">
        <v>9.7914213</v>
      </c>
      <c r="E187" s="203" t="n">
        <v>345.4148195</v>
      </c>
      <c r="F187" s="203" t="n">
        <v>2.75654540245341</v>
      </c>
      <c r="G187" s="203" t="n">
        <v>97.2434545975466</v>
      </c>
    </row>
    <row r="188">
      <c r="A188" s="203" t="s">
        <v>98</v>
      </c>
      <c r="B188" s="203" t="s">
        <v>99</v>
      </c>
      <c r="C188" s="203" t="s">
        <v>19</v>
      </c>
      <c r="D188" s="203" t="n">
        <v>532.1582663</v>
      </c>
      <c r="E188" s="203" t="n">
        <v>76458.7549716</v>
      </c>
      <c r="F188" s="203" t="n">
        <v>0.691196199551036</v>
      </c>
      <c r="G188" s="203" t="n">
        <v>99.308803800449</v>
      </c>
    </row>
    <row r="189">
      <c r="A189" s="203" t="s">
        <v>100</v>
      </c>
      <c r="B189" s="203" t="s">
        <v>101</v>
      </c>
      <c r="C189" s="203" t="s">
        <v>18</v>
      </c>
      <c r="D189" s="203" t="n">
        <v>116.859987</v>
      </c>
      <c r="E189" s="203" t="n">
        <v>1540.9624879</v>
      </c>
      <c r="F189" s="203" t="n">
        <v>7.04900487050334</v>
      </c>
      <c r="G189" s="203" t="n">
        <v>92.9509951294967</v>
      </c>
    </row>
    <row r="190">
      <c r="A190" s="203" t="s">
        <v>100</v>
      </c>
      <c r="B190" s="203" t="s">
        <v>101</v>
      </c>
      <c r="C190" s="203" t="s">
        <v>19</v>
      </c>
      <c r="D190" s="203" t="n">
        <v>1957.6903437</v>
      </c>
      <c r="E190" s="203" t="n">
        <v>29521.0818187</v>
      </c>
      <c r="F190" s="203" t="n">
        <v>6.2190810162487</v>
      </c>
      <c r="G190" s="203" t="n">
        <v>93.7809189837513</v>
      </c>
    </row>
    <row r="191">
      <c r="A191" s="203" t="s">
        <v>102</v>
      </c>
      <c r="B191" s="203" t="s">
        <v>103</v>
      </c>
      <c r="C191" s="203" t="s">
        <v>18</v>
      </c>
      <c r="D191" s="203" t="n">
        <v>141.3735238</v>
      </c>
      <c r="E191" s="203" t="n">
        <v>790.5943783</v>
      </c>
      <c r="F191" s="203" t="n">
        <v>15.1693554554233</v>
      </c>
      <c r="G191" s="203" t="n">
        <v>84.8306445445767</v>
      </c>
    </row>
    <row r="192">
      <c r="A192" s="203" t="s">
        <v>102</v>
      </c>
      <c r="B192" s="203" t="s">
        <v>103</v>
      </c>
      <c r="C192" s="203" t="s">
        <v>19</v>
      </c>
      <c r="D192" s="203" t="n">
        <v>2654.8576816</v>
      </c>
      <c r="E192" s="203" t="n">
        <v>24630.8254203</v>
      </c>
      <c r="F192" s="203" t="n">
        <v>9.72985602627311</v>
      </c>
      <c r="G192" s="203" t="n">
        <v>90.2701439737269</v>
      </c>
    </row>
    <row r="193">
      <c r="A193" s="203" t="s">
        <v>104</v>
      </c>
      <c r="B193" s="203" t="s">
        <v>105</v>
      </c>
      <c r="C193" s="203" t="s">
        <v>18</v>
      </c>
      <c r="D193" s="203" t="n">
        <v>243.0851793</v>
      </c>
      <c r="E193" s="203" t="n">
        <v>2120.568974</v>
      </c>
      <c r="F193" s="203" t="n">
        <v>10.284295566702</v>
      </c>
      <c r="G193" s="203" t="n">
        <v>89.715704433298</v>
      </c>
    </row>
    <row r="194">
      <c r="A194" s="203" t="s">
        <v>104</v>
      </c>
      <c r="B194" s="203" t="s">
        <v>105</v>
      </c>
      <c r="C194" s="203" t="s">
        <v>19</v>
      </c>
      <c r="D194" s="203" t="n">
        <v>2343.2296837</v>
      </c>
      <c r="E194" s="203" t="n">
        <v>85231.3530968</v>
      </c>
      <c r="F194" s="203" t="n">
        <v>2.67569608589875</v>
      </c>
      <c r="G194" s="203" t="n">
        <v>97.3243039141013</v>
      </c>
    </row>
    <row r="195">
      <c r="A195" s="203" t="s">
        <v>106</v>
      </c>
      <c r="B195" s="203" t="s">
        <v>107</v>
      </c>
      <c r="C195" s="203" t="s">
        <v>18</v>
      </c>
      <c r="D195" s="203" t="n">
        <v>156.5689184</v>
      </c>
      <c r="E195" s="203" t="n">
        <v>167.5079828</v>
      </c>
      <c r="F195" s="203" t="n">
        <v>48.3122733586543</v>
      </c>
      <c r="G195" s="203" t="n">
        <v>51.6877266413457</v>
      </c>
    </row>
    <row r="196">
      <c r="A196" s="203" t="s">
        <v>106</v>
      </c>
      <c r="B196" s="203" t="s">
        <v>107</v>
      </c>
      <c r="C196" s="203" t="s">
        <v>19</v>
      </c>
      <c r="D196" s="203" t="n">
        <v>934.7037742</v>
      </c>
      <c r="E196" s="203" t="n">
        <v>6344.4145386</v>
      </c>
      <c r="F196" s="203" t="n">
        <v>12.8408927294995</v>
      </c>
      <c r="G196" s="203" t="n">
        <v>87.1591072705005</v>
      </c>
    </row>
    <row r="197">
      <c r="A197" s="203" t="s">
        <v>108</v>
      </c>
      <c r="B197" s="203" t="s">
        <v>109</v>
      </c>
      <c r="C197" s="203" t="s">
        <v>18</v>
      </c>
      <c r="D197" s="203" t="n">
        <v>1119.5005447</v>
      </c>
      <c r="E197" s="203" t="n">
        <v>7994.5956478</v>
      </c>
      <c r="F197" s="203" t="n">
        <v>12.2831767523064</v>
      </c>
      <c r="G197" s="203" t="n">
        <v>87.7168232476936</v>
      </c>
    </row>
    <row r="198">
      <c r="A198" s="203" t="s">
        <v>108</v>
      </c>
      <c r="B198" s="203" t="s">
        <v>109</v>
      </c>
      <c r="C198" s="203" t="s">
        <v>19</v>
      </c>
      <c r="D198" s="203" t="n">
        <v>10741.3133449</v>
      </c>
      <c r="E198" s="203" t="n">
        <v>116831.9449074</v>
      </c>
      <c r="F198" s="203" t="n">
        <v>8.41972172855932</v>
      </c>
      <c r="G198" s="203" t="n">
        <v>91.5802782714407</v>
      </c>
    </row>
    <row r="199">
      <c r="A199" s="203" t="s">
        <v>110</v>
      </c>
      <c r="B199" s="203" t="s">
        <v>111</v>
      </c>
      <c r="C199" s="203" t="s">
        <v>18</v>
      </c>
      <c r="D199" s="203" t="n">
        <v>3196.0790154</v>
      </c>
      <c r="E199" s="203" t="n">
        <v>14290.2894269</v>
      </c>
      <c r="F199" s="203" t="n">
        <v>18.2775458835043</v>
      </c>
      <c r="G199" s="203" t="n">
        <v>81.7224541164957</v>
      </c>
    </row>
    <row r="200">
      <c r="A200" s="203" t="s">
        <v>110</v>
      </c>
      <c r="B200" s="203" t="s">
        <v>111</v>
      </c>
      <c r="C200" s="203" t="s">
        <v>19</v>
      </c>
      <c r="D200" s="203" t="n">
        <v>23849.1825996</v>
      </c>
      <c r="E200" s="203" t="n">
        <v>164335.1576435</v>
      </c>
      <c r="F200" s="203" t="n">
        <v>12.6733088251611</v>
      </c>
      <c r="G200" s="203" t="n">
        <v>87.3266911748389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560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04" t="s">
        <v>90</v>
      </c>
      <c r="B211" s="204" t="s">
        <v>117</v>
      </c>
      <c r="C211" s="204" t="s">
        <v>18</v>
      </c>
      <c r="D211" s="204" t="n">
        <v>544.3824109</v>
      </c>
      <c r="E211" s="204" t="n">
        <v>862.2887347</v>
      </c>
      <c r="F211" s="204" t="n">
        <v>38.7000481671073</v>
      </c>
      <c r="G211" s="204" t="n">
        <v>61.2999518328927</v>
      </c>
    </row>
    <row r="212">
      <c r="A212" s="204" t="s">
        <v>90</v>
      </c>
      <c r="B212" s="204" t="s">
        <v>117</v>
      </c>
      <c r="C212" s="204" t="s">
        <v>19</v>
      </c>
      <c r="D212" s="204" t="n">
        <v>3109.1519415</v>
      </c>
      <c r="E212" s="204" t="n">
        <v>40743.7535433</v>
      </c>
      <c r="F212" s="204" t="n">
        <v>7.08995654250931</v>
      </c>
      <c r="G212" s="204" t="n">
        <v>92.9100434574907</v>
      </c>
    </row>
    <row r="213">
      <c r="A213" s="204" t="s">
        <v>94</v>
      </c>
      <c r="B213" s="204" t="s">
        <v>118</v>
      </c>
      <c r="C213" s="204" t="s">
        <v>18</v>
      </c>
      <c r="D213" s="204" t="n">
        <v>82.8052491</v>
      </c>
      <c r="E213" s="204" t="n">
        <v>1225.2926905</v>
      </c>
      <c r="F213" s="204" t="n">
        <v>6.33020254777871</v>
      </c>
      <c r="G213" s="204" t="n">
        <v>93.6697974522213</v>
      </c>
    </row>
    <row r="214">
      <c r="A214" s="204" t="s">
        <v>94</v>
      </c>
      <c r="B214" s="204" t="s">
        <v>118</v>
      </c>
      <c r="C214" s="204" t="s">
        <v>19</v>
      </c>
      <c r="D214" s="204" t="n">
        <v>2180.169768</v>
      </c>
      <c r="E214" s="204" t="n">
        <v>22025.7139607</v>
      </c>
      <c r="F214" s="204" t="n">
        <v>9.006776172419</v>
      </c>
      <c r="G214" s="204" t="n">
        <v>90.993223827581</v>
      </c>
    </row>
    <row r="215">
      <c r="A215" s="204" t="s">
        <v>96</v>
      </c>
      <c r="B215" s="204" t="s">
        <v>119</v>
      </c>
      <c r="C215" s="204" t="s">
        <v>18</v>
      </c>
      <c r="D215" s="204" t="n">
        <v>0</v>
      </c>
      <c r="E215" s="204" t="n">
        <v>193.2538664</v>
      </c>
      <c r="F215" s="204" t="n">
        <v>0</v>
      </c>
      <c r="G215" s="204" t="n">
        <v>100</v>
      </c>
    </row>
    <row r="216">
      <c r="A216" s="204" t="s">
        <v>96</v>
      </c>
      <c r="B216" s="204" t="s">
        <v>119</v>
      </c>
      <c r="C216" s="204" t="s">
        <v>19</v>
      </c>
      <c r="D216" s="204" t="n">
        <v>92.7016659</v>
      </c>
      <c r="E216" s="204" t="n">
        <v>22671.6903009</v>
      </c>
      <c r="F216" s="204" t="n">
        <v>0.407222235652934</v>
      </c>
      <c r="G216" s="204" t="n">
        <v>99.5927777643471</v>
      </c>
    </row>
    <row r="217">
      <c r="A217" s="204" t="s">
        <v>98</v>
      </c>
      <c r="B217" s="204" t="s">
        <v>120</v>
      </c>
      <c r="C217" s="204" t="s">
        <v>18</v>
      </c>
      <c r="D217" s="204" t="n">
        <v>0</v>
      </c>
      <c r="E217" s="204" t="n">
        <v>227.0141044</v>
      </c>
      <c r="F217" s="204" t="n">
        <v>0</v>
      </c>
      <c r="G217" s="204" t="n">
        <v>100</v>
      </c>
    </row>
    <row r="218">
      <c r="A218" s="204" t="s">
        <v>98</v>
      </c>
      <c r="B218" s="204" t="s">
        <v>120</v>
      </c>
      <c r="C218" s="204" t="s">
        <v>19</v>
      </c>
      <c r="D218" s="204" t="n">
        <v>0</v>
      </c>
      <c r="E218" s="204" t="n">
        <v>60456.6113101</v>
      </c>
      <c r="F218" s="204" t="n">
        <v>0</v>
      </c>
      <c r="G218" s="204" t="n">
        <v>100</v>
      </c>
    </row>
    <row r="219">
      <c r="A219" s="204" t="s">
        <v>100</v>
      </c>
      <c r="B219" s="204" t="s">
        <v>121</v>
      </c>
      <c r="C219" s="204" t="s">
        <v>18</v>
      </c>
      <c r="D219" s="204" t="n">
        <v>33.5335675</v>
      </c>
      <c r="E219" s="204" t="n">
        <v>91.0059039</v>
      </c>
      <c r="F219" s="204" t="n">
        <v>26.9260557500648</v>
      </c>
      <c r="G219" s="204" t="n">
        <v>73.0739442499352</v>
      </c>
    </row>
    <row r="220">
      <c r="A220" s="204" t="s">
        <v>100</v>
      </c>
      <c r="B220" s="204" t="s">
        <v>121</v>
      </c>
      <c r="C220" s="204" t="s">
        <v>19</v>
      </c>
      <c r="D220" s="204" t="n">
        <v>218.9071</v>
      </c>
      <c r="E220" s="204" t="n">
        <v>18251.4650002</v>
      </c>
      <c r="F220" s="204" t="n">
        <v>1.18517969650232</v>
      </c>
      <c r="G220" s="204" t="n">
        <v>98.8148203034977</v>
      </c>
    </row>
    <row r="221">
      <c r="A221" s="204" t="s">
        <v>108</v>
      </c>
      <c r="B221" s="204" t="s">
        <v>122</v>
      </c>
      <c r="C221" s="204" t="s">
        <v>18</v>
      </c>
      <c r="D221" s="204" t="n">
        <v>0</v>
      </c>
      <c r="E221" s="204" t="n">
        <v>397.4363211</v>
      </c>
      <c r="F221" s="204" t="n">
        <v>0</v>
      </c>
      <c r="G221" s="204" t="n">
        <v>100</v>
      </c>
    </row>
    <row r="222">
      <c r="A222" s="204" t="s">
        <v>108</v>
      </c>
      <c r="B222" s="204" t="s">
        <v>122</v>
      </c>
      <c r="C222" s="204" t="s">
        <v>19</v>
      </c>
      <c r="D222" s="204" t="n">
        <v>194.9143915</v>
      </c>
      <c r="E222" s="204" t="n">
        <v>36469.3633993</v>
      </c>
      <c r="F222" s="204" t="n">
        <v>0.531619339707569</v>
      </c>
      <c r="G222" s="204" t="n">
        <v>99.4683806602924</v>
      </c>
    </row>
    <row r="223">
      <c r="A223" s="204" t="s">
        <v>110</v>
      </c>
      <c r="B223" s="204" t="s">
        <v>123</v>
      </c>
      <c r="C223" s="204" t="s">
        <v>18</v>
      </c>
      <c r="D223" s="204" t="n">
        <v>0</v>
      </c>
      <c r="E223" s="204" t="n">
        <v>412.0543953</v>
      </c>
      <c r="F223" s="204" t="n">
        <v>0</v>
      </c>
      <c r="G223" s="204" t="n">
        <v>100</v>
      </c>
    </row>
    <row r="224">
      <c r="A224" s="204" t="s">
        <v>110</v>
      </c>
      <c r="B224" s="204" t="s">
        <v>123</v>
      </c>
      <c r="C224" s="204" t="s">
        <v>19</v>
      </c>
      <c r="D224" s="204" t="n">
        <v>104.9458699</v>
      </c>
      <c r="E224" s="204" t="n">
        <v>41059.7718745</v>
      </c>
      <c r="F224" s="204" t="n">
        <v>0.254941308116407</v>
      </c>
      <c r="G224" s="204" t="n">
        <v>99.7450586918836</v>
      </c>
    </row>
    <row r="225">
      <c r="A225" s="204" t="s">
        <v>112</v>
      </c>
      <c r="B225" s="204" t="s">
        <v>124</v>
      </c>
      <c r="C225" s="204" t="s">
        <v>18</v>
      </c>
      <c r="D225" s="204" t="n">
        <v>0</v>
      </c>
      <c r="E225" s="204" t="n">
        <v>42.3035939</v>
      </c>
      <c r="F225" s="204" t="n">
        <v>0</v>
      </c>
      <c r="G225" s="204" t="n">
        <v>100</v>
      </c>
    </row>
    <row r="226">
      <c r="A226" s="204" t="s">
        <v>112</v>
      </c>
      <c r="B226" s="204" t="s">
        <v>124</v>
      </c>
      <c r="C226" s="204" t="s">
        <v>19</v>
      </c>
      <c r="D226" s="204" t="n">
        <v>0</v>
      </c>
      <c r="E226" s="204" t="n">
        <v>19244.8574212</v>
      </c>
      <c r="F226" s="204" t="n">
        <v>0</v>
      </c>
      <c r="G226" s="204" t="n">
        <v>100</v>
      </c>
    </row>
    <row r="227">
      <c r="A227" s="204" t="s">
        <v>125</v>
      </c>
      <c r="B227" s="204" t="s">
        <v>126</v>
      </c>
      <c r="C227" s="204" t="s">
        <v>18</v>
      </c>
      <c r="D227" s="204" t="n">
        <v>35.1653516</v>
      </c>
      <c r="E227" s="204" t="n">
        <v>77.7912233</v>
      </c>
      <c r="F227" s="204" t="n">
        <v>31.1317438857647</v>
      </c>
      <c r="G227" s="204" t="n">
        <v>68.8682561142353</v>
      </c>
    </row>
    <row r="228">
      <c r="A228" s="204" t="s">
        <v>125</v>
      </c>
      <c r="B228" s="204" t="s">
        <v>126</v>
      </c>
      <c r="C228" s="204" t="s">
        <v>19</v>
      </c>
      <c r="D228" s="204" t="n">
        <v>163.8809639</v>
      </c>
      <c r="E228" s="204" t="n">
        <v>11389.124351</v>
      </c>
      <c r="F228" s="204" t="n">
        <v>1.41851370646079</v>
      </c>
      <c r="G228" s="204" t="n">
        <v>98.5814862935392</v>
      </c>
    </row>
    <row r="229">
      <c r="A229" s="204" t="s">
        <v>127</v>
      </c>
      <c r="B229" s="204" t="s">
        <v>128</v>
      </c>
      <c r="C229" s="204" t="s">
        <v>18</v>
      </c>
      <c r="D229" s="204" t="n">
        <v>0</v>
      </c>
      <c r="E229" s="204" t="n">
        <v>140.3295044</v>
      </c>
      <c r="F229" s="204" t="n">
        <v>0</v>
      </c>
      <c r="G229" s="204" t="n">
        <v>100</v>
      </c>
    </row>
    <row r="230">
      <c r="A230" s="204" t="s">
        <v>127</v>
      </c>
      <c r="B230" s="204" t="s">
        <v>128</v>
      </c>
      <c r="C230" s="204" t="s">
        <v>19</v>
      </c>
      <c r="D230" s="204" t="n">
        <v>75.5319451</v>
      </c>
      <c r="E230" s="204" t="n">
        <v>22033.4187802</v>
      </c>
      <c r="F230" s="204" t="n">
        <v>0.341635141524678</v>
      </c>
      <c r="G230" s="204" t="n">
        <v>99.6583648584753</v>
      </c>
    </row>
    <row r="231">
      <c r="A231" s="204" t="s">
        <v>129</v>
      </c>
      <c r="B231" s="204" t="s">
        <v>130</v>
      </c>
      <c r="C231" s="204" t="s">
        <v>18</v>
      </c>
      <c r="D231" s="204" t="n">
        <v>39.2326602</v>
      </c>
      <c r="E231" s="204" t="n">
        <v>280.5114266</v>
      </c>
      <c r="F231" s="204" t="n">
        <v>12.2700189994569</v>
      </c>
      <c r="G231" s="204" t="n">
        <v>87.7299810005431</v>
      </c>
    </row>
    <row r="232">
      <c r="A232" s="204" t="s">
        <v>129</v>
      </c>
      <c r="B232" s="204" t="s">
        <v>130</v>
      </c>
      <c r="C232" s="204" t="s">
        <v>19</v>
      </c>
      <c r="D232" s="204" t="n">
        <v>186.7485926</v>
      </c>
      <c r="E232" s="204" t="n">
        <v>30775.559255</v>
      </c>
      <c r="F232" s="204" t="n">
        <v>0.603148168150765</v>
      </c>
      <c r="G232" s="204" t="n">
        <v>99.3968518318492</v>
      </c>
    </row>
    <row r="233">
      <c r="A233" s="204" t="s">
        <v>131</v>
      </c>
      <c r="B233" s="204" t="s">
        <v>132</v>
      </c>
      <c r="C233" s="204" t="s">
        <v>18</v>
      </c>
      <c r="D233" s="204" t="n">
        <v>0</v>
      </c>
      <c r="E233" s="204" t="n">
        <v>142.302328</v>
      </c>
      <c r="F233" s="204" t="n">
        <v>0</v>
      </c>
      <c r="G233" s="204" t="n">
        <v>100</v>
      </c>
    </row>
    <row r="234">
      <c r="A234" s="204" t="s">
        <v>131</v>
      </c>
      <c r="B234" s="204" t="s">
        <v>132</v>
      </c>
      <c r="C234" s="204" t="s">
        <v>19</v>
      </c>
      <c r="D234" s="204" t="n">
        <v>18.3521626</v>
      </c>
      <c r="E234" s="204" t="n">
        <v>17188.0373275</v>
      </c>
      <c r="F234" s="204" t="n">
        <v>0.106658997871455</v>
      </c>
      <c r="G234" s="204" t="n">
        <v>99.8933410021285</v>
      </c>
    </row>
    <row r="235">
      <c r="A235" s="204" t="s">
        <v>133</v>
      </c>
      <c r="B235" s="204" t="s">
        <v>134</v>
      </c>
      <c r="C235" s="204" t="s">
        <v>18</v>
      </c>
      <c r="D235" s="204" t="n">
        <v>0</v>
      </c>
      <c r="E235" s="204" t="n">
        <v>988.3236219</v>
      </c>
      <c r="F235" s="204" t="n">
        <v>0</v>
      </c>
      <c r="G235" s="204" t="n">
        <v>100</v>
      </c>
    </row>
    <row r="236">
      <c r="A236" s="204" t="s">
        <v>133</v>
      </c>
      <c r="B236" s="204" t="s">
        <v>134</v>
      </c>
      <c r="C236" s="204" t="s">
        <v>19</v>
      </c>
      <c r="D236" s="204" t="n">
        <v>227.6251076</v>
      </c>
      <c r="E236" s="204" t="n">
        <v>35983.3906319</v>
      </c>
      <c r="F236" s="204" t="n">
        <v>0.628607353180928</v>
      </c>
      <c r="G236" s="204" t="n">
        <v>99.3713926468191</v>
      </c>
    </row>
    <row r="237">
      <c r="A237" s="204" t="s">
        <v>135</v>
      </c>
      <c r="B237" s="204" t="s">
        <v>136</v>
      </c>
      <c r="C237" s="204" t="s">
        <v>18</v>
      </c>
      <c r="D237" s="204" t="n">
        <v>0</v>
      </c>
      <c r="E237" s="204" t="n">
        <v>1531.3615869</v>
      </c>
      <c r="F237" s="204" t="n">
        <v>0</v>
      </c>
      <c r="G237" s="204" t="n">
        <v>100</v>
      </c>
    </row>
    <row r="238">
      <c r="A238" s="204" t="s">
        <v>135</v>
      </c>
      <c r="B238" s="204" t="s">
        <v>136</v>
      </c>
      <c r="C238" s="204" t="s">
        <v>19</v>
      </c>
      <c r="D238" s="204" t="n">
        <v>872.2509157</v>
      </c>
      <c r="E238" s="204" t="n">
        <v>61510.0916338</v>
      </c>
      <c r="F238" s="204" t="n">
        <v>1.39823366685513</v>
      </c>
      <c r="G238" s="204" t="n">
        <v>98.6017663331449</v>
      </c>
    </row>
    <row r="239">
      <c r="A239" s="204" t="s">
        <v>137</v>
      </c>
      <c r="B239" s="204" t="s">
        <v>138</v>
      </c>
      <c r="C239" s="204" t="s">
        <v>18</v>
      </c>
      <c r="D239" s="204" t="n">
        <v>599.0917315</v>
      </c>
      <c r="E239" s="204" t="n">
        <v>3924.3603907</v>
      </c>
      <c r="F239" s="204" t="n">
        <v>13.2441267270146</v>
      </c>
      <c r="G239" s="204" t="n">
        <v>86.7558732729854</v>
      </c>
    </row>
    <row r="240">
      <c r="A240" s="204" t="s">
        <v>137</v>
      </c>
      <c r="B240" s="204" t="s">
        <v>138</v>
      </c>
      <c r="C240" s="204" t="s">
        <v>19</v>
      </c>
      <c r="D240" s="204" t="n">
        <v>2648.0314229</v>
      </c>
      <c r="E240" s="204" t="n">
        <v>92599.2553183</v>
      </c>
      <c r="F240" s="204" t="n">
        <v>2.78016467817615</v>
      </c>
      <c r="G240" s="204" t="n">
        <v>97.2198353218238</v>
      </c>
    </row>
    <row r="241">
      <c r="A241" s="204" t="s">
        <v>139</v>
      </c>
      <c r="B241" s="204" t="s">
        <v>140</v>
      </c>
      <c r="C241" s="204" t="s">
        <v>18</v>
      </c>
      <c r="D241" s="204" t="n">
        <v>170.5272877</v>
      </c>
      <c r="E241" s="204" t="n">
        <v>870.6176527</v>
      </c>
      <c r="F241" s="204" t="n">
        <v>16.3788230709247</v>
      </c>
      <c r="G241" s="204" t="n">
        <v>83.6211769290753</v>
      </c>
    </row>
    <row r="242">
      <c r="A242" s="204" t="s">
        <v>139</v>
      </c>
      <c r="B242" s="204" t="s">
        <v>140</v>
      </c>
      <c r="C242" s="204" t="s">
        <v>19</v>
      </c>
      <c r="D242" s="204" t="n">
        <v>2008.1757799</v>
      </c>
      <c r="E242" s="204" t="n">
        <v>37759.4661926</v>
      </c>
      <c r="F242" s="204" t="n">
        <v>5.04977333403044</v>
      </c>
      <c r="G242" s="204" t="n">
        <v>94.9502266659696</v>
      </c>
    </row>
    <row r="243">
      <c r="A243" s="204" t="s">
        <v>141</v>
      </c>
      <c r="B243" s="204" t="s">
        <v>142</v>
      </c>
      <c r="C243" s="204" t="s">
        <v>18</v>
      </c>
      <c r="D243" s="204" t="n">
        <v>0</v>
      </c>
      <c r="E243" s="204" t="n">
        <v>729.0482529</v>
      </c>
      <c r="F243" s="204" t="n">
        <v>0</v>
      </c>
      <c r="G243" s="204" t="n">
        <v>100</v>
      </c>
    </row>
    <row r="244">
      <c r="A244" s="204" t="s">
        <v>141</v>
      </c>
      <c r="B244" s="204" t="s">
        <v>142</v>
      </c>
      <c r="C244" s="204" t="s">
        <v>19</v>
      </c>
      <c r="D244" s="204" t="n">
        <v>391.7123638</v>
      </c>
      <c r="E244" s="204" t="n">
        <v>45945.5834736</v>
      </c>
      <c r="F244" s="204" t="n">
        <v>0.845350072163337</v>
      </c>
      <c r="G244" s="204" t="n">
        <v>99.1546499278367</v>
      </c>
    </row>
    <row r="245">
      <c r="A245" s="204" t="s">
        <v>143</v>
      </c>
      <c r="B245" s="204" t="s">
        <v>144</v>
      </c>
      <c r="C245" s="204" t="s">
        <v>18</v>
      </c>
      <c r="D245" s="204" t="n">
        <v>387.3698138</v>
      </c>
      <c r="E245" s="204" t="n">
        <v>1652.4701766</v>
      </c>
      <c r="F245" s="204" t="n">
        <v>18.9902058800229</v>
      </c>
      <c r="G245" s="204" t="n">
        <v>81.0097941199771</v>
      </c>
    </row>
    <row r="246">
      <c r="A246" s="204" t="s">
        <v>143</v>
      </c>
      <c r="B246" s="204" t="s">
        <v>144</v>
      </c>
      <c r="C246" s="204" t="s">
        <v>19</v>
      </c>
      <c r="D246" s="204" t="n">
        <v>3510.8951901</v>
      </c>
      <c r="E246" s="204" t="n">
        <v>28087.1284044</v>
      </c>
      <c r="F246" s="204" t="n">
        <v>11.1111227561432</v>
      </c>
      <c r="G246" s="204" t="n">
        <v>88.8888772438568</v>
      </c>
    </row>
    <row r="247">
      <c r="A247" s="204" t="s">
        <v>145</v>
      </c>
      <c r="B247" s="204" t="s">
        <v>146</v>
      </c>
      <c r="C247" s="204" t="s">
        <v>18</v>
      </c>
      <c r="D247" s="204" t="n">
        <v>23.0624323</v>
      </c>
      <c r="E247" s="204" t="n">
        <v>359.5361771</v>
      </c>
      <c r="F247" s="204" t="n">
        <v>6.02784007400525</v>
      </c>
      <c r="G247" s="204" t="n">
        <v>93.9721599259948</v>
      </c>
    </row>
    <row r="248">
      <c r="A248" s="204" t="s">
        <v>145</v>
      </c>
      <c r="B248" s="204" t="s">
        <v>146</v>
      </c>
      <c r="C248" s="204" t="s">
        <v>19</v>
      </c>
      <c r="D248" s="204" t="n">
        <v>435.0679147</v>
      </c>
      <c r="E248" s="204" t="n">
        <v>14880.293445</v>
      </c>
      <c r="F248" s="204" t="n">
        <v>2.84072902024247</v>
      </c>
      <c r="G248" s="204" t="n">
        <v>97.1592709797575</v>
      </c>
    </row>
    <row r="249">
      <c r="A249" s="204" t="s">
        <v>147</v>
      </c>
      <c r="B249" s="204" t="s">
        <v>148</v>
      </c>
      <c r="C249" s="204" t="s">
        <v>18</v>
      </c>
      <c r="D249" s="204" t="n">
        <v>46.948354</v>
      </c>
      <c r="E249" s="204" t="n">
        <v>1053.2230914</v>
      </c>
      <c r="F249" s="204" t="n">
        <v>4.26736707231395</v>
      </c>
      <c r="G249" s="204" t="n">
        <v>95.7326329276861</v>
      </c>
    </row>
    <row r="250">
      <c r="A250" s="204" t="s">
        <v>147</v>
      </c>
      <c r="B250" s="204" t="s">
        <v>148</v>
      </c>
      <c r="C250" s="204" t="s">
        <v>19</v>
      </c>
      <c r="D250" s="204" t="n">
        <v>887.4873069</v>
      </c>
      <c r="E250" s="204" t="n">
        <v>24920.1058178</v>
      </c>
      <c r="F250" s="204" t="n">
        <v>3.43886120108815</v>
      </c>
      <c r="G250" s="204" t="n">
        <v>96.5611387989119</v>
      </c>
    </row>
    <row r="251">
      <c r="A251" s="204" t="s">
        <v>149</v>
      </c>
      <c r="B251" s="204" t="s">
        <v>150</v>
      </c>
      <c r="C251" s="204" t="s">
        <v>18</v>
      </c>
      <c r="D251" s="204" t="n">
        <v>56.0540176</v>
      </c>
      <c r="E251" s="204" t="n">
        <v>257.6363705</v>
      </c>
      <c r="F251" s="204" t="n">
        <v>17.8692174597746</v>
      </c>
      <c r="G251" s="204" t="n">
        <v>82.1307825402254</v>
      </c>
    </row>
    <row r="252">
      <c r="A252" s="204" t="s">
        <v>149</v>
      </c>
      <c r="B252" s="204" t="s">
        <v>150</v>
      </c>
      <c r="C252" s="204" t="s">
        <v>19</v>
      </c>
      <c r="D252" s="204" t="n">
        <v>1020.0474317</v>
      </c>
      <c r="E252" s="204" t="n">
        <v>8051.9591006</v>
      </c>
      <c r="F252" s="204" t="n">
        <v>11.2439009834067</v>
      </c>
      <c r="G252" s="204" t="n">
        <v>88.7560990165933</v>
      </c>
    </row>
    <row r="253">
      <c r="A253" s="204" t="s">
        <v>151</v>
      </c>
      <c r="B253" s="204" t="s">
        <v>152</v>
      </c>
      <c r="C253" s="204" t="s">
        <v>18</v>
      </c>
      <c r="D253" s="204" t="n">
        <v>0</v>
      </c>
      <c r="E253" s="204" t="n">
        <v>397.3505106</v>
      </c>
      <c r="F253" s="204" t="n">
        <v>0</v>
      </c>
      <c r="G253" s="204" t="n">
        <v>100</v>
      </c>
    </row>
    <row r="254">
      <c r="A254" s="204" t="s">
        <v>151</v>
      </c>
      <c r="B254" s="204" t="s">
        <v>152</v>
      </c>
      <c r="C254" s="204" t="s">
        <v>19</v>
      </c>
      <c r="D254" s="204" t="n">
        <v>335.6423819</v>
      </c>
      <c r="E254" s="204" t="n">
        <v>17770.1420958</v>
      </c>
      <c r="F254" s="204" t="n">
        <v>1.85378535966444</v>
      </c>
      <c r="G254" s="204" t="n">
        <v>98.1462146403356</v>
      </c>
    </row>
    <row r="255">
      <c r="A255" s="204" t="s">
        <v>153</v>
      </c>
      <c r="B255" s="204" t="s">
        <v>154</v>
      </c>
      <c r="C255" s="204" t="s">
        <v>18</v>
      </c>
      <c r="D255" s="204" t="n">
        <v>25.0046466</v>
      </c>
      <c r="E255" s="204" t="n">
        <v>605.7513603</v>
      </c>
      <c r="F255" s="204" t="n">
        <v>3.96423439911278</v>
      </c>
      <c r="G255" s="204" t="n">
        <v>96.0357656008872</v>
      </c>
    </row>
    <row r="256">
      <c r="A256" s="204" t="s">
        <v>153</v>
      </c>
      <c r="B256" s="204" t="s">
        <v>154</v>
      </c>
      <c r="C256" s="204" t="s">
        <v>19</v>
      </c>
      <c r="D256" s="204" t="n">
        <v>167.2389458</v>
      </c>
      <c r="E256" s="204" t="n">
        <v>16920.7785951</v>
      </c>
      <c r="F256" s="204" t="n">
        <v>0.978691328000543</v>
      </c>
      <c r="G256" s="204" t="n">
        <v>99.0213086719995</v>
      </c>
    </row>
    <row r="257">
      <c r="A257" s="204" t="s">
        <v>155</v>
      </c>
      <c r="B257" s="204" t="s">
        <v>156</v>
      </c>
      <c r="C257" s="204" t="s">
        <v>18</v>
      </c>
      <c r="D257" s="204" t="n">
        <v>85.3195062</v>
      </c>
      <c r="E257" s="204" t="n">
        <v>532.9580078</v>
      </c>
      <c r="F257" s="204" t="n">
        <v>13.7995486279322</v>
      </c>
      <c r="G257" s="204" t="n">
        <v>86.2004513720679</v>
      </c>
    </row>
    <row r="258">
      <c r="A258" s="204" t="s">
        <v>155</v>
      </c>
      <c r="B258" s="204" t="s">
        <v>156</v>
      </c>
      <c r="C258" s="204" t="s">
        <v>19</v>
      </c>
      <c r="D258" s="204" t="n">
        <v>1634.8102499</v>
      </c>
      <c r="E258" s="204" t="n">
        <v>16578.8663197</v>
      </c>
      <c r="F258" s="204" t="n">
        <v>8.97572900041841</v>
      </c>
      <c r="G258" s="204" t="n">
        <v>91.0242709995816</v>
      </c>
    </row>
    <row r="259">
      <c r="A259" s="204" t="s">
        <v>157</v>
      </c>
      <c r="B259" s="204" t="s">
        <v>158</v>
      </c>
      <c r="C259" s="204" t="s">
        <v>18</v>
      </c>
      <c r="D259" s="204" t="n">
        <v>232.1392642</v>
      </c>
      <c r="E259" s="204" t="n">
        <v>1495.7024969</v>
      </c>
      <c r="F259" s="204" t="n">
        <v>13.4352155056267</v>
      </c>
      <c r="G259" s="204" t="n">
        <v>86.5647844943733</v>
      </c>
    </row>
    <row r="260">
      <c r="A260" s="204" t="s">
        <v>157</v>
      </c>
      <c r="B260" s="204" t="s">
        <v>158</v>
      </c>
      <c r="C260" s="204" t="s">
        <v>19</v>
      </c>
      <c r="D260" s="204" t="n">
        <v>3060.1099406</v>
      </c>
      <c r="E260" s="204" t="n">
        <v>29902.2659902</v>
      </c>
      <c r="F260" s="204" t="n">
        <v>9.2836449260341</v>
      </c>
      <c r="G260" s="204" t="n">
        <v>90.7163550739659</v>
      </c>
    </row>
    <row r="261">
      <c r="A261" s="204" t="s">
        <v>159</v>
      </c>
      <c r="B261" s="204" t="s">
        <v>160</v>
      </c>
      <c r="C261" s="204" t="s">
        <v>18</v>
      </c>
      <c r="D261" s="204" t="n">
        <v>58.996572</v>
      </c>
      <c r="E261" s="204" t="n">
        <v>895.1641625</v>
      </c>
      <c r="F261" s="204" t="n">
        <v>6.18308528813182</v>
      </c>
      <c r="G261" s="204" t="n">
        <v>93.8169147118682</v>
      </c>
    </row>
    <row r="262">
      <c r="A262" s="204" t="s">
        <v>159</v>
      </c>
      <c r="B262" s="204" t="s">
        <v>160</v>
      </c>
      <c r="C262" s="204" t="s">
        <v>19</v>
      </c>
      <c r="D262" s="204" t="n">
        <v>398.4269195</v>
      </c>
      <c r="E262" s="204" t="n">
        <v>35716.6650475</v>
      </c>
      <c r="F262" s="204" t="n">
        <v>1.10321446741451</v>
      </c>
      <c r="G262" s="204" t="n">
        <v>98.8967855325855</v>
      </c>
    </row>
    <row r="263">
      <c r="A263" s="204" t="s">
        <v>161</v>
      </c>
      <c r="B263" s="204" t="s">
        <v>162</v>
      </c>
      <c r="C263" s="204" t="s">
        <v>18</v>
      </c>
      <c r="D263" s="204" t="n">
        <v>0</v>
      </c>
      <c r="E263" s="204" t="n">
        <v>376.651927</v>
      </c>
      <c r="F263" s="204" t="n">
        <v>0</v>
      </c>
      <c r="G263" s="204" t="n">
        <v>100</v>
      </c>
    </row>
    <row r="264">
      <c r="A264" s="204" t="s">
        <v>161</v>
      </c>
      <c r="B264" s="204" t="s">
        <v>162</v>
      </c>
      <c r="C264" s="204" t="s">
        <v>19</v>
      </c>
      <c r="D264" s="204" t="n">
        <v>447.501195</v>
      </c>
      <c r="E264" s="204" t="n">
        <v>19986.4150546</v>
      </c>
      <c r="F264" s="204" t="n">
        <v>2.18999231245631</v>
      </c>
      <c r="G264" s="204" t="n">
        <v>97.8100076875437</v>
      </c>
    </row>
    <row r="265">
      <c r="A265" s="204" t="s">
        <v>163</v>
      </c>
      <c r="B265" s="204" t="s">
        <v>164</v>
      </c>
      <c r="C265" s="204" t="s">
        <v>18</v>
      </c>
      <c r="D265" s="204" t="n">
        <v>173.0581897</v>
      </c>
      <c r="E265" s="204" t="n">
        <v>1557.1866327</v>
      </c>
      <c r="F265" s="204" t="n">
        <v>10.0019481324009</v>
      </c>
      <c r="G265" s="204" t="n">
        <v>89.9980518675991</v>
      </c>
    </row>
    <row r="266">
      <c r="A266" s="204" t="s">
        <v>163</v>
      </c>
      <c r="B266" s="204" t="s">
        <v>164</v>
      </c>
      <c r="C266" s="204" t="s">
        <v>19</v>
      </c>
      <c r="D266" s="204" t="n">
        <v>2558.0927148</v>
      </c>
      <c r="E266" s="204" t="n">
        <v>51193.150657</v>
      </c>
      <c r="F266" s="204" t="n">
        <v>4.75913216947475</v>
      </c>
      <c r="G266" s="204" t="n">
        <v>95.2408678305253</v>
      </c>
    </row>
    <row r="267">
      <c r="A267" s="204" t="s">
        <v>165</v>
      </c>
      <c r="B267" s="204" t="s">
        <v>166</v>
      </c>
      <c r="C267" s="204" t="s">
        <v>18</v>
      </c>
      <c r="D267" s="204" t="n">
        <v>169.070728</v>
      </c>
      <c r="E267" s="204" t="n">
        <v>617.4189987</v>
      </c>
      <c r="F267" s="204" t="n">
        <v>21.4968768517037</v>
      </c>
      <c r="G267" s="204" t="n">
        <v>78.5031231482963</v>
      </c>
    </row>
    <row r="268">
      <c r="A268" s="204" t="s">
        <v>165</v>
      </c>
      <c r="B268" s="204" t="s">
        <v>166</v>
      </c>
      <c r="C268" s="204" t="s">
        <v>19</v>
      </c>
      <c r="D268" s="204" t="n">
        <v>1011.5351135</v>
      </c>
      <c r="E268" s="204" t="n">
        <v>23430.7297767</v>
      </c>
      <c r="F268" s="204" t="n">
        <v>4.13846719215276</v>
      </c>
      <c r="G268" s="204" t="n">
        <v>95.8615328078473</v>
      </c>
    </row>
    <row r="269">
      <c r="A269" s="204" t="s">
        <v>167</v>
      </c>
      <c r="B269" s="204" t="s">
        <v>168</v>
      </c>
      <c r="C269" s="204" t="s">
        <v>18</v>
      </c>
      <c r="D269" s="204" t="n">
        <v>0</v>
      </c>
      <c r="E269" s="204" t="n">
        <v>568.8342118</v>
      </c>
      <c r="F269" s="204" t="n">
        <v>0</v>
      </c>
      <c r="G269" s="204" t="n">
        <v>100</v>
      </c>
    </row>
    <row r="270">
      <c r="A270" s="204" t="s">
        <v>167</v>
      </c>
      <c r="B270" s="204" t="s">
        <v>168</v>
      </c>
      <c r="C270" s="204" t="s">
        <v>19</v>
      </c>
      <c r="D270" s="204" t="n">
        <v>258.8319332</v>
      </c>
      <c r="E270" s="204" t="n">
        <v>30170.2149589</v>
      </c>
      <c r="F270" s="204" t="n">
        <v>0.850608085484261</v>
      </c>
      <c r="G270" s="204" t="n">
        <v>99.1493919145157</v>
      </c>
    </row>
    <row r="271">
      <c r="A271" s="204" t="s">
        <v>169</v>
      </c>
      <c r="B271" s="204" t="s">
        <v>170</v>
      </c>
      <c r="C271" s="204" t="s">
        <v>18</v>
      </c>
      <c r="D271" s="204" t="n">
        <v>0</v>
      </c>
      <c r="E271" s="204" t="n">
        <v>1031.0045127</v>
      </c>
      <c r="F271" s="204" t="n">
        <v>0</v>
      </c>
      <c r="G271" s="204" t="n">
        <v>100</v>
      </c>
    </row>
    <row r="272">
      <c r="A272" s="204" t="s">
        <v>169</v>
      </c>
      <c r="B272" s="204" t="s">
        <v>170</v>
      </c>
      <c r="C272" s="204" t="s">
        <v>19</v>
      </c>
      <c r="D272" s="204" t="n">
        <v>536.7003214</v>
      </c>
      <c r="E272" s="204" t="n">
        <v>29322.9079132</v>
      </c>
      <c r="F272" s="204" t="n">
        <v>1.79741246831931</v>
      </c>
      <c r="G272" s="204" t="n">
        <v>98.2025875316807</v>
      </c>
    </row>
    <row r="273">
      <c r="A273" s="204" t="s">
        <v>171</v>
      </c>
      <c r="B273" s="204" t="s">
        <v>172</v>
      </c>
      <c r="C273" s="204" t="s">
        <v>18</v>
      </c>
      <c r="D273" s="204" t="n">
        <v>0</v>
      </c>
      <c r="E273" s="204" t="n">
        <v>773.2512795</v>
      </c>
      <c r="F273" s="204" t="n">
        <v>0</v>
      </c>
      <c r="G273" s="204" t="n">
        <v>100</v>
      </c>
    </row>
    <row r="274">
      <c r="A274" s="204" t="s">
        <v>171</v>
      </c>
      <c r="B274" s="204" t="s">
        <v>172</v>
      </c>
      <c r="C274" s="204" t="s">
        <v>19</v>
      </c>
      <c r="D274" s="204" t="n">
        <v>298.0183192</v>
      </c>
      <c r="E274" s="204" t="n">
        <v>32824.677858</v>
      </c>
      <c r="F274" s="204" t="n">
        <v>0.899740521138919</v>
      </c>
      <c r="G274" s="204" t="n">
        <v>99.1002594788611</v>
      </c>
    </row>
    <row r="275">
      <c r="A275" s="204" t="s">
        <v>173</v>
      </c>
      <c r="B275" s="204" t="s">
        <v>174</v>
      </c>
      <c r="C275" s="204" t="s">
        <v>18</v>
      </c>
      <c r="D275" s="204" t="n">
        <v>42.3864144</v>
      </c>
      <c r="E275" s="204" t="n">
        <v>1272.6721975</v>
      </c>
      <c r="F275" s="204" t="n">
        <v>3.22315781338141</v>
      </c>
      <c r="G275" s="204" t="n">
        <v>96.7768421866186</v>
      </c>
    </row>
    <row r="276">
      <c r="A276" s="204" t="s">
        <v>173</v>
      </c>
      <c r="B276" s="204" t="s">
        <v>174</v>
      </c>
      <c r="C276" s="204" t="s">
        <v>19</v>
      </c>
      <c r="D276" s="204" t="n">
        <v>491.9265011</v>
      </c>
      <c r="E276" s="204" t="n">
        <v>46325.2487882</v>
      </c>
      <c r="F276" s="204" t="n">
        <v>1.05073938797078</v>
      </c>
      <c r="G276" s="204" t="n">
        <v>98.9492606120292</v>
      </c>
    </row>
    <row r="277">
      <c r="A277" s="204" t="s">
        <v>175</v>
      </c>
      <c r="B277" s="204" t="s">
        <v>176</v>
      </c>
      <c r="C277" s="204" t="s">
        <v>18</v>
      </c>
      <c r="D277" s="204" t="n">
        <v>10.0553316</v>
      </c>
      <c r="E277" s="204" t="n">
        <v>554.8322671</v>
      </c>
      <c r="F277" s="204" t="n">
        <v>1.78005883349905</v>
      </c>
      <c r="G277" s="204" t="n">
        <v>98.2199411665009</v>
      </c>
    </row>
    <row r="278">
      <c r="A278" s="204" t="s">
        <v>175</v>
      </c>
      <c r="B278" s="204" t="s">
        <v>176</v>
      </c>
      <c r="C278" s="204" t="s">
        <v>19</v>
      </c>
      <c r="D278" s="204" t="n">
        <v>331.3988787</v>
      </c>
      <c r="E278" s="204" t="n">
        <v>10595.4078888</v>
      </c>
      <c r="F278" s="204" t="n">
        <v>3.03289776923384</v>
      </c>
      <c r="G278" s="204" t="n">
        <v>96.9671022307662</v>
      </c>
    </row>
    <row r="279">
      <c r="A279" s="204" t="s">
        <v>177</v>
      </c>
      <c r="B279" s="204" t="s">
        <v>178</v>
      </c>
      <c r="C279" s="204" t="s">
        <v>18</v>
      </c>
      <c r="D279" s="204" t="n">
        <v>642.2068044</v>
      </c>
      <c r="E279" s="204" t="n">
        <v>1189.849847</v>
      </c>
      <c r="F279" s="204" t="n">
        <v>35.053872592272</v>
      </c>
      <c r="G279" s="204" t="n">
        <v>64.946127407728</v>
      </c>
    </row>
    <row r="280">
      <c r="A280" s="204" t="s">
        <v>177</v>
      </c>
      <c r="B280" s="204" t="s">
        <v>178</v>
      </c>
      <c r="C280" s="204" t="s">
        <v>19</v>
      </c>
      <c r="D280" s="204" t="n">
        <v>6989.6248028</v>
      </c>
      <c r="E280" s="204" t="n">
        <v>24194.6266919</v>
      </c>
      <c r="F280" s="204" t="n">
        <v>22.4139572629728</v>
      </c>
      <c r="G280" s="204" t="n">
        <v>77.5860427370273</v>
      </c>
    </row>
    <row r="281">
      <c r="A281" s="204" t="s">
        <v>179</v>
      </c>
      <c r="B281" s="204" t="s">
        <v>180</v>
      </c>
      <c r="C281" s="204" t="s">
        <v>18</v>
      </c>
      <c r="D281" s="204" t="n">
        <v>204.6154632</v>
      </c>
      <c r="E281" s="204" t="n">
        <v>1266.2438566</v>
      </c>
      <c r="F281" s="204" t="n">
        <v>13.9112871262102</v>
      </c>
      <c r="G281" s="204" t="n">
        <v>86.0887128737898</v>
      </c>
    </row>
    <row r="282">
      <c r="A282" s="204" t="s">
        <v>179</v>
      </c>
      <c r="B282" s="204" t="s">
        <v>180</v>
      </c>
      <c r="C282" s="204" t="s">
        <v>19</v>
      </c>
      <c r="D282" s="204" t="n">
        <v>3375.08629</v>
      </c>
      <c r="E282" s="204" t="n">
        <v>21547.8140549</v>
      </c>
      <c r="F282" s="204" t="n">
        <v>13.5421088368258</v>
      </c>
      <c r="G282" s="204" t="n">
        <v>86.4578911631742</v>
      </c>
    </row>
    <row r="283">
      <c r="A283" s="204" t="s">
        <v>181</v>
      </c>
      <c r="B283" s="204" t="s">
        <v>182</v>
      </c>
      <c r="C283" s="204" t="s">
        <v>18</v>
      </c>
      <c r="D283" s="204" t="n">
        <v>364.9553195</v>
      </c>
      <c r="E283" s="204" t="n">
        <v>667.4019391</v>
      </c>
      <c r="F283" s="204" t="n">
        <v>35.3516494856561</v>
      </c>
      <c r="G283" s="204" t="n">
        <v>64.6483505143439</v>
      </c>
    </row>
    <row r="284">
      <c r="A284" s="204" t="s">
        <v>181</v>
      </c>
      <c r="B284" s="204" t="s">
        <v>182</v>
      </c>
      <c r="C284" s="204" t="s">
        <v>19</v>
      </c>
      <c r="D284" s="204" t="n">
        <v>2258.90846</v>
      </c>
      <c r="E284" s="204" t="n">
        <v>3470.9689351</v>
      </c>
      <c r="F284" s="204" t="n">
        <v>39.4233297545205</v>
      </c>
      <c r="G284" s="204" t="n">
        <v>60.5766702454795</v>
      </c>
    </row>
    <row r="285">
      <c r="A285" s="204" t="s">
        <v>183</v>
      </c>
      <c r="B285" s="204" t="s">
        <v>184</v>
      </c>
      <c r="C285" s="204" t="s">
        <v>18</v>
      </c>
      <c r="D285" s="204" t="n">
        <v>199.0083275</v>
      </c>
      <c r="E285" s="204" t="n">
        <v>1535.0754402</v>
      </c>
      <c r="F285" s="204" t="n">
        <v>11.4762810890015</v>
      </c>
      <c r="G285" s="204" t="n">
        <v>88.5237189109985</v>
      </c>
    </row>
    <row r="286">
      <c r="A286" s="204" t="s">
        <v>183</v>
      </c>
      <c r="B286" s="204" t="s">
        <v>184</v>
      </c>
      <c r="C286" s="204" t="s">
        <v>19</v>
      </c>
      <c r="D286" s="204" t="n">
        <v>2059.3041252</v>
      </c>
      <c r="E286" s="204" t="n">
        <v>14534.7918937</v>
      </c>
      <c r="F286" s="204" t="n">
        <v>12.4098602470092</v>
      </c>
      <c r="G286" s="204" t="n">
        <v>87.5901397529909</v>
      </c>
    </row>
    <row r="287">
      <c r="A287" s="204" t="s">
        <v>185</v>
      </c>
      <c r="B287" s="204" t="s">
        <v>186</v>
      </c>
      <c r="C287" s="204" t="s">
        <v>18</v>
      </c>
      <c r="D287" s="204" t="n">
        <v>203.8908635</v>
      </c>
      <c r="E287" s="204" t="n">
        <v>2481.3103056</v>
      </c>
      <c r="F287" s="204" t="n">
        <v>7.59313178641056</v>
      </c>
      <c r="G287" s="204" t="n">
        <v>92.4068682135894</v>
      </c>
    </row>
    <row r="288">
      <c r="A288" s="204" t="s">
        <v>185</v>
      </c>
      <c r="B288" s="204" t="s">
        <v>186</v>
      </c>
      <c r="C288" s="204" t="s">
        <v>19</v>
      </c>
      <c r="D288" s="204" t="n">
        <v>1136.8992789</v>
      </c>
      <c r="E288" s="204" t="n">
        <v>34873.9747625</v>
      </c>
      <c r="F288" s="204" t="n">
        <v>3.15709992929625</v>
      </c>
      <c r="G288" s="204" t="n">
        <v>96.8429000707038</v>
      </c>
    </row>
    <row r="289">
      <c r="A289" s="204" t="s">
        <v>187</v>
      </c>
      <c r="B289" s="204" t="s">
        <v>188</v>
      </c>
      <c r="C289" s="204" t="s">
        <v>18</v>
      </c>
      <c r="D289" s="204" t="n">
        <v>484.4620895</v>
      </c>
      <c r="E289" s="204" t="n">
        <v>2085.1568945</v>
      </c>
      <c r="F289" s="204" t="n">
        <v>18.8534600855829</v>
      </c>
      <c r="G289" s="204" t="n">
        <v>81.1465399144171</v>
      </c>
    </row>
    <row r="290">
      <c r="A290" s="204" t="s">
        <v>187</v>
      </c>
      <c r="B290" s="204" t="s">
        <v>188</v>
      </c>
      <c r="C290" s="204" t="s">
        <v>19</v>
      </c>
      <c r="D290" s="204" t="n">
        <v>4149.3576183</v>
      </c>
      <c r="E290" s="204" t="n">
        <v>19750.7701652</v>
      </c>
      <c r="F290" s="204" t="n">
        <v>17.3612361234512</v>
      </c>
      <c r="G290" s="204" t="n">
        <v>82.6387638765488</v>
      </c>
    </row>
    <row r="291">
      <c r="A291" s="204" t="s">
        <v>189</v>
      </c>
      <c r="B291" s="204" t="s">
        <v>190</v>
      </c>
      <c r="C291" s="204" t="s">
        <v>18</v>
      </c>
      <c r="D291" s="204" t="n">
        <v>504.7781583</v>
      </c>
      <c r="E291" s="204" t="n">
        <v>2909.7891243</v>
      </c>
      <c r="F291" s="204" t="n">
        <v>14.7830783968515</v>
      </c>
      <c r="G291" s="204" t="n">
        <v>85.2169216031485</v>
      </c>
    </row>
    <row r="292">
      <c r="A292" s="204" t="s">
        <v>189</v>
      </c>
      <c r="B292" s="204" t="s">
        <v>190</v>
      </c>
      <c r="C292" s="204" t="s">
        <v>19</v>
      </c>
      <c r="D292" s="204" t="n">
        <v>2610.295964</v>
      </c>
      <c r="E292" s="204" t="n">
        <v>36767.8808648</v>
      </c>
      <c r="F292" s="204" t="n">
        <v>6.62878826348027</v>
      </c>
      <c r="G292" s="204" t="n">
        <v>93.3712117365197</v>
      </c>
    </row>
    <row r="293">
      <c r="A293" s="204" t="s">
        <v>191</v>
      </c>
      <c r="B293" s="204" t="s">
        <v>192</v>
      </c>
      <c r="C293" s="204" t="s">
        <v>18</v>
      </c>
      <c r="D293" s="204" t="n">
        <v>366.5188097</v>
      </c>
      <c r="E293" s="204" t="n">
        <v>1831.7276652</v>
      </c>
      <c r="F293" s="204" t="n">
        <v>16.6732354121788</v>
      </c>
      <c r="G293" s="204" t="n">
        <v>83.3267645878211</v>
      </c>
    </row>
    <row r="294">
      <c r="A294" s="204" t="s">
        <v>191</v>
      </c>
      <c r="B294" s="204" t="s">
        <v>192</v>
      </c>
      <c r="C294" s="204" t="s">
        <v>19</v>
      </c>
      <c r="D294" s="204" t="n">
        <v>3603.7163082</v>
      </c>
      <c r="E294" s="204" t="n">
        <v>26348.9518687</v>
      </c>
      <c r="F294" s="204" t="n">
        <v>12.0313699164178</v>
      </c>
      <c r="G294" s="204" t="n">
        <v>87.9686300835822</v>
      </c>
    </row>
    <row r="295">
      <c r="A295" s="204" t="s">
        <v>193</v>
      </c>
      <c r="B295" s="204" t="s">
        <v>194</v>
      </c>
      <c r="C295" s="204" t="s">
        <v>18</v>
      </c>
      <c r="D295" s="204" t="n">
        <v>159.939963</v>
      </c>
      <c r="E295" s="204" t="n">
        <v>818.215963</v>
      </c>
      <c r="F295" s="204" t="n">
        <v>16.3511725225698</v>
      </c>
      <c r="G295" s="204" t="n">
        <v>83.6488274774302</v>
      </c>
    </row>
    <row r="296">
      <c r="A296" s="204" t="s">
        <v>193</v>
      </c>
      <c r="B296" s="204" t="s">
        <v>194</v>
      </c>
      <c r="C296" s="204" t="s">
        <v>19</v>
      </c>
      <c r="D296" s="204" t="n">
        <v>1902.9171846</v>
      </c>
      <c r="E296" s="204" t="n">
        <v>12069.294995</v>
      </c>
      <c r="F296" s="204" t="n">
        <v>13.6192977900689</v>
      </c>
      <c r="G296" s="204" t="n">
        <v>86.3807022099311</v>
      </c>
    </row>
    <row r="297">
      <c r="A297" s="204" t="s">
        <v>195</v>
      </c>
      <c r="B297" s="204" t="s">
        <v>196</v>
      </c>
      <c r="C297" s="204" t="s">
        <v>18</v>
      </c>
      <c r="D297" s="204" t="n">
        <v>0</v>
      </c>
      <c r="E297" s="204" t="n">
        <v>635.1516548</v>
      </c>
      <c r="F297" s="204" t="n">
        <v>0</v>
      </c>
      <c r="G297" s="204" t="n">
        <v>100</v>
      </c>
    </row>
    <row r="298">
      <c r="A298" s="204" t="s">
        <v>195</v>
      </c>
      <c r="B298" s="204" t="s">
        <v>196</v>
      </c>
      <c r="C298" s="204" t="s">
        <v>19</v>
      </c>
      <c r="D298" s="204" t="n">
        <v>139.1078148</v>
      </c>
      <c r="E298" s="204" t="n">
        <v>26340.1070614</v>
      </c>
      <c r="F298" s="204" t="n">
        <v>0.525347203270111</v>
      </c>
      <c r="G298" s="204" t="n">
        <v>99.4746527967299</v>
      </c>
    </row>
    <row r="299">
      <c r="A299" s="204" t="s">
        <v>197</v>
      </c>
      <c r="B299" s="204" t="s">
        <v>198</v>
      </c>
      <c r="C299" s="204" t="s">
        <v>18</v>
      </c>
      <c r="D299" s="204" t="n">
        <v>110.6641234</v>
      </c>
      <c r="E299" s="204" t="n">
        <v>1619.0633646</v>
      </c>
      <c r="F299" s="204" t="n">
        <v>6.39777792558269</v>
      </c>
      <c r="G299" s="204" t="n">
        <v>93.6022220744173</v>
      </c>
    </row>
    <row r="300">
      <c r="A300" s="204" t="s">
        <v>197</v>
      </c>
      <c r="B300" s="204" t="s">
        <v>198</v>
      </c>
      <c r="C300" s="204" t="s">
        <v>19</v>
      </c>
      <c r="D300" s="204" t="n">
        <v>1200.6609202</v>
      </c>
      <c r="E300" s="204" t="n">
        <v>19466.3137975</v>
      </c>
      <c r="F300" s="204" t="n">
        <v>5.8095630182956</v>
      </c>
      <c r="G300" s="204" t="n">
        <v>94.1904369817044</v>
      </c>
    </row>
    <row r="301">
      <c r="A301" s="204" t="s">
        <v>199</v>
      </c>
      <c r="B301" s="204" t="s">
        <v>200</v>
      </c>
      <c r="C301" s="204" t="s">
        <v>18</v>
      </c>
      <c r="D301" s="204" t="n">
        <v>1002.553313</v>
      </c>
      <c r="E301" s="204" t="n">
        <v>4757.3944836</v>
      </c>
      <c r="F301" s="204" t="n">
        <v>17.4055972103044</v>
      </c>
      <c r="G301" s="204" t="n">
        <v>82.5944027896956</v>
      </c>
    </row>
    <row r="302">
      <c r="A302" s="204" t="s">
        <v>199</v>
      </c>
      <c r="B302" s="204" t="s">
        <v>200</v>
      </c>
      <c r="C302" s="204" t="s">
        <v>19</v>
      </c>
      <c r="D302" s="204" t="n">
        <v>6786.4203675</v>
      </c>
      <c r="E302" s="204" t="n">
        <v>41697.7763488</v>
      </c>
      <c r="F302" s="204" t="n">
        <v>13.9971801682309</v>
      </c>
      <c r="G302" s="204" t="n">
        <v>86.0028198317691</v>
      </c>
    </row>
    <row r="303">
      <c r="A303" s="204" t="s">
        <v>201</v>
      </c>
      <c r="B303" s="204" t="s">
        <v>202</v>
      </c>
      <c r="C303" s="204" t="s">
        <v>18</v>
      </c>
      <c r="D303" s="204" t="n">
        <v>884.5353684</v>
      </c>
      <c r="E303" s="204" t="n">
        <v>3335.9747869</v>
      </c>
      <c r="F303" s="204" t="n">
        <v>20.9580201409828</v>
      </c>
      <c r="G303" s="204" t="n">
        <v>79.0419798590172</v>
      </c>
    </row>
    <row r="304">
      <c r="A304" s="204" t="s">
        <v>201</v>
      </c>
      <c r="B304" s="204" t="s">
        <v>202</v>
      </c>
      <c r="C304" s="204" t="s">
        <v>19</v>
      </c>
      <c r="D304" s="204" t="n">
        <v>5389.0839302</v>
      </c>
      <c r="E304" s="204" t="n">
        <v>43402.2577233</v>
      </c>
      <c r="F304" s="204" t="n">
        <v>11.0451644647763</v>
      </c>
      <c r="G304" s="204" t="n">
        <v>88.9548355352237</v>
      </c>
    </row>
    <row r="305">
      <c r="A305" s="204" t="s">
        <v>203</v>
      </c>
      <c r="B305" s="204" t="s">
        <v>204</v>
      </c>
      <c r="C305" s="204" t="s">
        <v>18</v>
      </c>
      <c r="D305" s="204" t="n">
        <v>1081.6624502</v>
      </c>
      <c r="E305" s="204" t="n">
        <v>1607.5546061</v>
      </c>
      <c r="F305" s="204" t="n">
        <v>40.2222069678608</v>
      </c>
      <c r="G305" s="204" t="n">
        <v>59.7777930321392</v>
      </c>
    </row>
    <row r="306">
      <c r="A306" s="204" t="s">
        <v>203</v>
      </c>
      <c r="B306" s="204" t="s">
        <v>204</v>
      </c>
      <c r="C306" s="204" t="s">
        <v>19</v>
      </c>
      <c r="D306" s="204" t="n">
        <v>8585.2535873</v>
      </c>
      <c r="E306" s="204" t="n">
        <v>18769.5002093</v>
      </c>
      <c r="F306" s="204" t="n">
        <v>31.3848687914972</v>
      </c>
      <c r="G306" s="204" t="n">
        <v>68.6151312085028</v>
      </c>
    </row>
    <row r="307">
      <c r="A307" s="204" t="s">
        <v>205</v>
      </c>
      <c r="B307" s="204" t="s">
        <v>206</v>
      </c>
      <c r="C307" s="204" t="s">
        <v>18</v>
      </c>
      <c r="D307" s="204" t="n">
        <v>563.8981338</v>
      </c>
      <c r="E307" s="204" t="n">
        <v>3261.5440082</v>
      </c>
      <c r="F307" s="204" t="n">
        <v>14.7407309499964</v>
      </c>
      <c r="G307" s="204" t="n">
        <v>85.2592690500036</v>
      </c>
    </row>
    <row r="308">
      <c r="A308" s="204" t="s">
        <v>205</v>
      </c>
      <c r="B308" s="204" t="s">
        <v>206</v>
      </c>
      <c r="C308" s="204" t="s">
        <v>19</v>
      </c>
      <c r="D308" s="204" t="n">
        <v>5722.4546131</v>
      </c>
      <c r="E308" s="204" t="n">
        <v>82109.9728118</v>
      </c>
      <c r="F308" s="204" t="n">
        <v>6.51519578915533</v>
      </c>
      <c r="G308" s="204" t="n">
        <v>93.4848042108447</v>
      </c>
    </row>
    <row r="309">
      <c r="A309" s="204" t="s">
        <v>207</v>
      </c>
      <c r="B309" s="204" t="s">
        <v>208</v>
      </c>
      <c r="C309" s="204" t="s">
        <v>18</v>
      </c>
      <c r="D309" s="204" t="n">
        <v>0</v>
      </c>
      <c r="E309" s="204" t="n">
        <v>288.1096625</v>
      </c>
      <c r="F309" s="204" t="n">
        <v>0</v>
      </c>
      <c r="G309" s="204" t="n">
        <v>100</v>
      </c>
    </row>
    <row r="310">
      <c r="A310" s="204" t="s">
        <v>207</v>
      </c>
      <c r="B310" s="204" t="s">
        <v>208</v>
      </c>
      <c r="C310" s="204" t="s">
        <v>19</v>
      </c>
      <c r="D310" s="204" t="n">
        <v>0</v>
      </c>
      <c r="E310" s="204" t="n">
        <v>31387.8580647</v>
      </c>
      <c r="F310" s="204" t="n">
        <v>0</v>
      </c>
      <c r="G310" s="204" t="n">
        <v>100</v>
      </c>
    </row>
    <row r="311">
      <c r="A311" s="204" t="s">
        <v>209</v>
      </c>
      <c r="B311" s="204" t="s">
        <v>210</v>
      </c>
      <c r="C311" s="204" t="s">
        <v>18</v>
      </c>
      <c r="D311" s="204" t="n">
        <v>0</v>
      </c>
      <c r="E311" s="204" t="n">
        <v>1301.9418942</v>
      </c>
      <c r="F311" s="204" t="n">
        <v>0</v>
      </c>
      <c r="G311" s="204" t="n">
        <v>100</v>
      </c>
    </row>
    <row r="312">
      <c r="A312" s="204" t="s">
        <v>209</v>
      </c>
      <c r="B312" s="204" t="s">
        <v>210</v>
      </c>
      <c r="C312" s="204" t="s">
        <v>19</v>
      </c>
      <c r="D312" s="204" t="n">
        <v>392.5052777</v>
      </c>
      <c r="E312" s="204" t="n">
        <v>57528.1846499</v>
      </c>
      <c r="F312" s="204" t="n">
        <v>0.67765987972627</v>
      </c>
      <c r="G312" s="204" t="n">
        <v>99.3223401202737</v>
      </c>
    </row>
    <row r="313">
      <c r="A313" s="204" t="s">
        <v>211</v>
      </c>
      <c r="B313" s="204" t="s">
        <v>212</v>
      </c>
      <c r="C313" s="204" t="s">
        <v>18</v>
      </c>
      <c r="D313" s="204" t="n">
        <v>528.8985533</v>
      </c>
      <c r="E313" s="204" t="n">
        <v>2130.7140528</v>
      </c>
      <c r="F313" s="204" t="n">
        <v>19.8863004366476</v>
      </c>
      <c r="G313" s="204" t="n">
        <v>80.1136995633524</v>
      </c>
    </row>
    <row r="314">
      <c r="A314" s="204" t="s">
        <v>211</v>
      </c>
      <c r="B314" s="204" t="s">
        <v>212</v>
      </c>
      <c r="C314" s="204" t="s">
        <v>19</v>
      </c>
      <c r="D314" s="204" t="n">
        <v>4605.4685653</v>
      </c>
      <c r="E314" s="204" t="n">
        <v>40955.1713011</v>
      </c>
      <c r="F314" s="204" t="n">
        <v>10.1084369728012</v>
      </c>
      <c r="G314" s="204" t="n">
        <v>89.8915630271988</v>
      </c>
    </row>
    <row r="315">
      <c r="A315" s="204" t="s">
        <v>213</v>
      </c>
      <c r="B315" s="204" t="s">
        <v>214</v>
      </c>
      <c r="C315" s="204" t="s">
        <v>18</v>
      </c>
      <c r="D315" s="204" t="n">
        <v>123.2031966</v>
      </c>
      <c r="E315" s="204" t="n">
        <v>1512.9159656</v>
      </c>
      <c r="F315" s="204" t="n">
        <v>7.53020925653944</v>
      </c>
      <c r="G315" s="204" t="n">
        <v>92.4697907434606</v>
      </c>
    </row>
    <row r="316">
      <c r="A316" s="204" t="s">
        <v>213</v>
      </c>
      <c r="B316" s="204" t="s">
        <v>214</v>
      </c>
      <c r="C316" s="204" t="s">
        <v>19</v>
      </c>
      <c r="D316" s="204" t="n">
        <v>999.7025533</v>
      </c>
      <c r="E316" s="204" t="n">
        <v>47026.7864726</v>
      </c>
      <c r="F316" s="204" t="n">
        <v>2.08156493130463</v>
      </c>
      <c r="G316" s="204" t="n">
        <v>97.9184350686954</v>
      </c>
    </row>
    <row r="317">
      <c r="A317" s="204" t="s">
        <v>215</v>
      </c>
      <c r="B317" s="204" t="s">
        <v>216</v>
      </c>
      <c r="C317" s="204" t="s">
        <v>18</v>
      </c>
      <c r="D317" s="204" t="n">
        <v>115.1818686</v>
      </c>
      <c r="E317" s="204" t="n">
        <v>379.7994521</v>
      </c>
      <c r="F317" s="204" t="n">
        <v>23.2699424772455</v>
      </c>
      <c r="G317" s="204" t="n">
        <v>76.7300575227545</v>
      </c>
    </row>
    <row r="318">
      <c r="A318" s="204" t="s">
        <v>215</v>
      </c>
      <c r="B318" s="204" t="s">
        <v>216</v>
      </c>
      <c r="C318" s="204" t="s">
        <v>19</v>
      </c>
      <c r="D318" s="204" t="n">
        <v>1340.7669017</v>
      </c>
      <c r="E318" s="204" t="n">
        <v>9721.2357322</v>
      </c>
      <c r="F318" s="204" t="n">
        <v>12.1204717271641</v>
      </c>
      <c r="G318" s="204" t="n">
        <v>87.8795282728359</v>
      </c>
    </row>
    <row r="319">
      <c r="A319" s="204" t="s">
        <v>217</v>
      </c>
      <c r="B319" s="204" t="s">
        <v>218</v>
      </c>
      <c r="C319" s="204" t="s">
        <v>18</v>
      </c>
      <c r="D319" s="204" t="n">
        <v>48.8667265</v>
      </c>
      <c r="E319" s="204" t="n">
        <v>323.5245418</v>
      </c>
      <c r="F319" s="204" t="n">
        <v>13.122414691161</v>
      </c>
      <c r="G319" s="204" t="n">
        <v>86.877585308839</v>
      </c>
    </row>
    <row r="320">
      <c r="A320" s="204" t="s">
        <v>217</v>
      </c>
      <c r="B320" s="204" t="s">
        <v>218</v>
      </c>
      <c r="C320" s="204" t="s">
        <v>19</v>
      </c>
      <c r="D320" s="204" t="n">
        <v>822.5740726</v>
      </c>
      <c r="E320" s="204" t="n">
        <v>21094.7693646</v>
      </c>
      <c r="F320" s="204" t="n">
        <v>3.75307379271092</v>
      </c>
      <c r="G320" s="204" t="n">
        <v>96.2469262072891</v>
      </c>
    </row>
    <row r="321">
      <c r="A321" s="204" t="s">
        <v>219</v>
      </c>
      <c r="B321" s="204" t="s">
        <v>220</v>
      </c>
      <c r="C321" s="204" t="s">
        <v>18</v>
      </c>
      <c r="D321" s="204" t="n">
        <v>10.571747</v>
      </c>
      <c r="E321" s="204" t="n">
        <v>115.2388975</v>
      </c>
      <c r="F321" s="204" t="n">
        <v>8.40290346020761</v>
      </c>
      <c r="G321" s="204" t="n">
        <v>91.5970965397924</v>
      </c>
    </row>
    <row r="322">
      <c r="A322" s="204" t="s">
        <v>219</v>
      </c>
      <c r="B322" s="204" t="s">
        <v>220</v>
      </c>
      <c r="C322" s="204" t="s">
        <v>19</v>
      </c>
      <c r="D322" s="204" t="n">
        <v>221.4126481</v>
      </c>
      <c r="E322" s="204" t="n">
        <v>9740.6699208</v>
      </c>
      <c r="F322" s="204" t="n">
        <v>2.22255383418738</v>
      </c>
      <c r="G322" s="204" t="n">
        <v>97.7774461658126</v>
      </c>
    </row>
    <row r="323">
      <c r="A323" s="204" t="s">
        <v>221</v>
      </c>
      <c r="B323" s="204" t="s">
        <v>222</v>
      </c>
      <c r="C323" s="204" t="s">
        <v>18</v>
      </c>
      <c r="D323" s="204" t="n">
        <v>136.1483901</v>
      </c>
      <c r="E323" s="204" t="n">
        <v>1625.4321836</v>
      </c>
      <c r="F323" s="204" t="n">
        <v>7.72876314218405</v>
      </c>
      <c r="G323" s="204" t="n">
        <v>92.2712368578159</v>
      </c>
    </row>
    <row r="324">
      <c r="A324" s="204" t="s">
        <v>221</v>
      </c>
      <c r="B324" s="204" t="s">
        <v>222</v>
      </c>
      <c r="C324" s="204" t="s">
        <v>19</v>
      </c>
      <c r="D324" s="204" t="n">
        <v>812.3979558</v>
      </c>
      <c r="E324" s="204" t="n">
        <v>40094.4284685</v>
      </c>
      <c r="F324" s="204" t="n">
        <v>1.98597160134967</v>
      </c>
      <c r="G324" s="204" t="n">
        <v>98.0140283986503</v>
      </c>
    </row>
    <row r="325">
      <c r="A325" s="204" t="s">
        <v>223</v>
      </c>
      <c r="B325" s="204" t="s">
        <v>224</v>
      </c>
      <c r="C325" s="204" t="s">
        <v>18</v>
      </c>
      <c r="D325" s="204" t="n">
        <v>94.6042027</v>
      </c>
      <c r="E325" s="204" t="n">
        <v>1628.1151658</v>
      </c>
      <c r="F325" s="204" t="n">
        <v>5.49156202860675</v>
      </c>
      <c r="G325" s="204" t="n">
        <v>94.5084379713932</v>
      </c>
    </row>
    <row r="326">
      <c r="A326" s="204" t="s">
        <v>223</v>
      </c>
      <c r="B326" s="204" t="s">
        <v>224</v>
      </c>
      <c r="C326" s="204" t="s">
        <v>19</v>
      </c>
      <c r="D326" s="204" t="n">
        <v>1060.0337842</v>
      </c>
      <c r="E326" s="204" t="n">
        <v>16413.3342944</v>
      </c>
      <c r="F326" s="204" t="n">
        <v>6.06656815922195</v>
      </c>
      <c r="G326" s="204" t="n">
        <v>93.933431840778</v>
      </c>
    </row>
    <row r="327">
      <c r="A327" s="204" t="s">
        <v>225</v>
      </c>
      <c r="B327" s="204" t="s">
        <v>226</v>
      </c>
      <c r="C327" s="204" t="s">
        <v>18</v>
      </c>
      <c r="D327" s="204" t="n">
        <v>17.2557514</v>
      </c>
      <c r="E327" s="204" t="n">
        <v>1143.3048227</v>
      </c>
      <c r="F327" s="204" t="n">
        <v>1.48684625215548</v>
      </c>
      <c r="G327" s="204" t="n">
        <v>98.5131537478445</v>
      </c>
    </row>
    <row r="328">
      <c r="A328" s="204" t="s">
        <v>225</v>
      </c>
      <c r="B328" s="204" t="s">
        <v>226</v>
      </c>
      <c r="C328" s="204" t="s">
        <v>19</v>
      </c>
      <c r="D328" s="204" t="n">
        <v>1296.9385635</v>
      </c>
      <c r="E328" s="204" t="n">
        <v>18910.0201235</v>
      </c>
      <c r="F328" s="204" t="n">
        <v>6.41827690940139</v>
      </c>
      <c r="G328" s="204" t="n">
        <v>93.5817230905986</v>
      </c>
    </row>
    <row r="329">
      <c r="A329" s="204" t="s">
        <v>227</v>
      </c>
      <c r="B329" s="204" t="s">
        <v>228</v>
      </c>
      <c r="C329" s="204" t="s">
        <v>18</v>
      </c>
      <c r="D329" s="204" t="n">
        <v>502.1529949</v>
      </c>
      <c r="E329" s="204" t="n">
        <v>3759.6225653</v>
      </c>
      <c r="F329" s="204" t="n">
        <v>11.7827179729858</v>
      </c>
      <c r="G329" s="204" t="n">
        <v>88.2172820270142</v>
      </c>
    </row>
    <row r="330">
      <c r="A330" s="204" t="s">
        <v>227</v>
      </c>
      <c r="B330" s="204" t="s">
        <v>228</v>
      </c>
      <c r="C330" s="204" t="s">
        <v>19</v>
      </c>
      <c r="D330" s="204" t="n">
        <v>5569.255476</v>
      </c>
      <c r="E330" s="204" t="n">
        <v>35320.5997066</v>
      </c>
      <c r="F330" s="204" t="n">
        <v>13.6201398883161</v>
      </c>
      <c r="G330" s="204" t="n">
        <v>86.3798601116839</v>
      </c>
    </row>
    <row r="331">
      <c r="A331" s="204" t="s">
        <v>229</v>
      </c>
      <c r="B331" s="204" t="s">
        <v>230</v>
      </c>
      <c r="C331" s="204" t="s">
        <v>18</v>
      </c>
      <c r="D331" s="204" t="n">
        <v>10.9130463</v>
      </c>
      <c r="E331" s="204" t="n">
        <v>225.5702234</v>
      </c>
      <c r="F331" s="204" t="n">
        <v>4.61472234963774</v>
      </c>
      <c r="G331" s="204" t="n">
        <v>95.3852776503623</v>
      </c>
    </row>
    <row r="332">
      <c r="A332" s="204" t="s">
        <v>229</v>
      </c>
      <c r="B332" s="204" t="s">
        <v>230</v>
      </c>
      <c r="C332" s="204" t="s">
        <v>19</v>
      </c>
      <c r="D332" s="204" t="n">
        <v>43.0195253</v>
      </c>
      <c r="E332" s="204" t="n">
        <v>9003.8913041</v>
      </c>
      <c r="F332" s="204" t="n">
        <v>0.475516185703945</v>
      </c>
      <c r="G332" s="204" t="n">
        <v>99.5244838142961</v>
      </c>
    </row>
    <row r="333">
      <c r="A333" s="204" t="s">
        <v>231</v>
      </c>
      <c r="B333" s="204" t="s">
        <v>232</v>
      </c>
      <c r="C333" s="204" t="s">
        <v>18</v>
      </c>
      <c r="D333" s="204" t="n">
        <v>779.9452298</v>
      </c>
      <c r="E333" s="204" t="n">
        <v>4326.1574762</v>
      </c>
      <c r="F333" s="204" t="n">
        <v>15.2747657990411</v>
      </c>
      <c r="G333" s="204" t="n">
        <v>84.7252342009589</v>
      </c>
    </row>
    <row r="334">
      <c r="A334" s="204" t="s">
        <v>231</v>
      </c>
      <c r="B334" s="204" t="s">
        <v>232</v>
      </c>
      <c r="C334" s="204" t="s">
        <v>19</v>
      </c>
      <c r="D334" s="204" t="n">
        <v>6593.7184244</v>
      </c>
      <c r="E334" s="204" t="n">
        <v>51254.0988523</v>
      </c>
      <c r="F334" s="204" t="n">
        <v>11.3983875880064</v>
      </c>
      <c r="G334" s="204" t="n">
        <v>88.6016124119936</v>
      </c>
    </row>
    <row r="335">
      <c r="A335" s="204" t="s">
        <v>233</v>
      </c>
      <c r="B335" s="204" t="s">
        <v>234</v>
      </c>
      <c r="C335" s="204" t="s">
        <v>18</v>
      </c>
      <c r="D335" s="204" t="n">
        <v>347.7166173</v>
      </c>
      <c r="E335" s="204" t="n">
        <v>4198.9640026</v>
      </c>
      <c r="F335" s="204" t="n">
        <v>7.64770271696911</v>
      </c>
      <c r="G335" s="204" t="n">
        <v>92.3522972830309</v>
      </c>
    </row>
    <row r="336">
      <c r="A336" s="204" t="s">
        <v>233</v>
      </c>
      <c r="B336" s="204" t="s">
        <v>234</v>
      </c>
      <c r="C336" s="204" t="s">
        <v>19</v>
      </c>
      <c r="D336" s="204" t="n">
        <v>5016.3620356</v>
      </c>
      <c r="E336" s="204" t="n">
        <v>69263.9907539</v>
      </c>
      <c r="F336" s="204" t="n">
        <v>6.75328245924687</v>
      </c>
      <c r="G336" s="204" t="n">
        <v>93.2467175407531</v>
      </c>
    </row>
    <row r="337">
      <c r="A337" s="204" t="s">
        <v>235</v>
      </c>
      <c r="B337" s="204" t="s">
        <v>236</v>
      </c>
      <c r="C337" s="204" t="s">
        <v>18</v>
      </c>
      <c r="D337" s="204" t="n">
        <v>116.5885375</v>
      </c>
      <c r="E337" s="204" t="n">
        <v>2788.9261471</v>
      </c>
      <c r="F337" s="204" t="n">
        <v>4.01266385325637</v>
      </c>
      <c r="G337" s="204" t="n">
        <v>95.9873361467436</v>
      </c>
    </row>
    <row r="338">
      <c r="A338" s="204" t="s">
        <v>235</v>
      </c>
      <c r="B338" s="204" t="s">
        <v>236</v>
      </c>
      <c r="C338" s="204" t="s">
        <v>19</v>
      </c>
      <c r="D338" s="204" t="n">
        <v>1466.7285443</v>
      </c>
      <c r="E338" s="204" t="n">
        <v>41387.0765812</v>
      </c>
      <c r="F338" s="204" t="n">
        <v>3.42263315942329</v>
      </c>
      <c r="G338" s="204" t="n">
        <v>96.5773668405767</v>
      </c>
    </row>
    <row r="339">
      <c r="A339" s="204" t="s">
        <v>237</v>
      </c>
      <c r="B339" s="204" t="s">
        <v>238</v>
      </c>
      <c r="C339" s="204" t="s">
        <v>18</v>
      </c>
      <c r="D339" s="204" t="n">
        <v>611.0707325</v>
      </c>
      <c r="E339" s="204" t="n">
        <v>1430.3039575</v>
      </c>
      <c r="F339" s="204" t="n">
        <v>29.9342759314803</v>
      </c>
      <c r="G339" s="204" t="n">
        <v>70.0657240685197</v>
      </c>
    </row>
    <row r="340">
      <c r="A340" s="204" t="s">
        <v>237</v>
      </c>
      <c r="B340" s="204" t="s">
        <v>238</v>
      </c>
      <c r="C340" s="204" t="s">
        <v>19</v>
      </c>
      <c r="D340" s="204" t="n">
        <v>1480.474355</v>
      </c>
      <c r="E340" s="204" t="n">
        <v>31138.6890081</v>
      </c>
      <c r="F340" s="204" t="n">
        <v>4.53866439957429</v>
      </c>
      <c r="G340" s="204" t="n">
        <v>95.4613356004257</v>
      </c>
    </row>
    <row r="341">
      <c r="A341" s="204" t="s">
        <v>239</v>
      </c>
      <c r="B341" s="204" t="s">
        <v>240</v>
      </c>
      <c r="C341" s="204" t="s">
        <v>18</v>
      </c>
      <c r="D341" s="204" t="n">
        <v>145.4953109</v>
      </c>
      <c r="E341" s="204" t="n">
        <v>434.315478</v>
      </c>
      <c r="F341" s="204" t="n">
        <v>25.0935846116333</v>
      </c>
      <c r="G341" s="204" t="n">
        <v>74.9064153883667</v>
      </c>
    </row>
    <row r="342">
      <c r="A342" s="204" t="s">
        <v>239</v>
      </c>
      <c r="B342" s="204" t="s">
        <v>240</v>
      </c>
      <c r="C342" s="204" t="s">
        <v>19</v>
      </c>
      <c r="D342" s="204" t="n">
        <v>976.0640887</v>
      </c>
      <c r="E342" s="204" t="n">
        <v>4190.6127376</v>
      </c>
      <c r="F342" s="204" t="n">
        <v>18.891525859166</v>
      </c>
      <c r="G342" s="204" t="n">
        <v>81.108474140834</v>
      </c>
    </row>
    <row r="343">
      <c r="A343" s="204" t="s">
        <v>241</v>
      </c>
      <c r="B343" s="204" t="s">
        <v>242</v>
      </c>
      <c r="C343" s="204" t="s">
        <v>18</v>
      </c>
      <c r="D343" s="204" t="n">
        <v>41.6941021</v>
      </c>
      <c r="E343" s="204" t="n">
        <v>180.7877755</v>
      </c>
      <c r="F343" s="204" t="n">
        <v>18.740448682729</v>
      </c>
      <c r="G343" s="204" t="n">
        <v>81.259551317271</v>
      </c>
    </row>
    <row r="344">
      <c r="A344" s="204" t="s">
        <v>241</v>
      </c>
      <c r="B344" s="204" t="s">
        <v>242</v>
      </c>
      <c r="C344" s="204" t="s">
        <v>19</v>
      </c>
      <c r="D344" s="204" t="n">
        <v>226.6643234</v>
      </c>
      <c r="E344" s="204" t="n">
        <v>4446.6303243</v>
      </c>
      <c r="F344" s="204" t="n">
        <v>4.850203988562</v>
      </c>
      <c r="G344" s="204" t="n">
        <v>95.149796011438</v>
      </c>
    </row>
    <row r="345">
      <c r="A345" s="204" t="s">
        <v>243</v>
      </c>
      <c r="B345" s="204" t="s">
        <v>244</v>
      </c>
      <c r="C345" s="204" t="s">
        <v>18</v>
      </c>
      <c r="D345" s="204" t="n">
        <v>156.5689184</v>
      </c>
      <c r="E345" s="204" t="n">
        <v>167.5079828</v>
      </c>
      <c r="F345" s="204" t="n">
        <v>48.3122733586543</v>
      </c>
      <c r="G345" s="204" t="n">
        <v>51.6877266413457</v>
      </c>
    </row>
    <row r="346">
      <c r="A346" s="204" t="s">
        <v>243</v>
      </c>
      <c r="B346" s="204" t="s">
        <v>244</v>
      </c>
      <c r="C346" s="204" t="s">
        <v>19</v>
      </c>
      <c r="D346" s="204" t="n">
        <v>934.7037742</v>
      </c>
      <c r="E346" s="204" t="n">
        <v>6344.4145386</v>
      </c>
      <c r="F346" s="204" t="n">
        <v>12.8408927294995</v>
      </c>
      <c r="G346" s="204" t="n">
        <v>87.1591072705005</v>
      </c>
    </row>
    <row r="347">
      <c r="A347" s="204" t="s">
        <v>245</v>
      </c>
      <c r="B347" s="204" t="s">
        <v>246</v>
      </c>
      <c r="C347" s="204" t="s">
        <v>18</v>
      </c>
      <c r="D347" s="204" t="n">
        <v>22.4400559</v>
      </c>
      <c r="E347" s="204" t="n">
        <v>572.1796397</v>
      </c>
      <c r="F347" s="204" t="n">
        <v>3.77385008704713</v>
      </c>
      <c r="G347" s="204" t="n">
        <v>96.2261499129529</v>
      </c>
    </row>
    <row r="348">
      <c r="A348" s="204" t="s">
        <v>245</v>
      </c>
      <c r="B348" s="204" t="s">
        <v>246</v>
      </c>
      <c r="C348" s="204" t="s">
        <v>19</v>
      </c>
      <c r="D348" s="204" t="n">
        <v>264.9945597</v>
      </c>
      <c r="E348" s="204" t="n">
        <v>6748.0193441</v>
      </c>
      <c r="F348" s="204" t="n">
        <v>3.77861164023093</v>
      </c>
      <c r="G348" s="204" t="n">
        <v>96.2213883597691</v>
      </c>
    </row>
    <row r="349">
      <c r="A349" s="204" t="s">
        <v>247</v>
      </c>
      <c r="B349" s="204" t="s">
        <v>248</v>
      </c>
      <c r="C349" s="204" t="s">
        <v>18</v>
      </c>
      <c r="D349" s="204" t="n">
        <v>234.5686163</v>
      </c>
      <c r="E349" s="204" t="n">
        <v>1701.178332</v>
      </c>
      <c r="F349" s="204" t="n">
        <v>12.1177314269306</v>
      </c>
      <c r="G349" s="204" t="n">
        <v>87.8822685730694</v>
      </c>
    </row>
    <row r="350">
      <c r="A350" s="204" t="s">
        <v>247</v>
      </c>
      <c r="B350" s="204" t="s">
        <v>248</v>
      </c>
      <c r="C350" s="204" t="s">
        <v>19</v>
      </c>
      <c r="D350" s="204" t="n">
        <v>1563.6177869</v>
      </c>
      <c r="E350" s="204" t="n">
        <v>10256.0785209</v>
      </c>
      <c r="F350" s="204" t="n">
        <v>13.2289167689372</v>
      </c>
      <c r="G350" s="204" t="n">
        <v>86.7710832310628</v>
      </c>
    </row>
    <row r="351">
      <c r="A351" s="204" t="s">
        <v>249</v>
      </c>
      <c r="B351" s="204" t="s">
        <v>250</v>
      </c>
      <c r="C351" s="204" t="s">
        <v>18</v>
      </c>
      <c r="D351" s="204" t="n">
        <v>17.3112195</v>
      </c>
      <c r="E351" s="204" t="n">
        <v>221.796954</v>
      </c>
      <c r="F351" s="204" t="n">
        <v>7.23991122787779</v>
      </c>
      <c r="G351" s="204" t="n">
        <v>92.7600887721222</v>
      </c>
    </row>
    <row r="352">
      <c r="A352" s="204" t="s">
        <v>249</v>
      </c>
      <c r="B352" s="204" t="s">
        <v>250</v>
      </c>
      <c r="C352" s="204" t="s">
        <v>19</v>
      </c>
      <c r="D352" s="204" t="n">
        <v>180.0148748</v>
      </c>
      <c r="E352" s="204" t="n">
        <v>17590.7401502</v>
      </c>
      <c r="F352" s="204" t="n">
        <v>1.01298382959393</v>
      </c>
      <c r="G352" s="204" t="n">
        <v>98.9870161704061</v>
      </c>
    </row>
    <row r="353">
      <c r="A353" s="204" t="s">
        <v>251</v>
      </c>
      <c r="B353" s="204" t="s">
        <v>252</v>
      </c>
      <c r="C353" s="204" t="s">
        <v>18</v>
      </c>
      <c r="D353" s="204" t="n">
        <v>0</v>
      </c>
      <c r="E353" s="204" t="n">
        <v>194.7310869</v>
      </c>
      <c r="F353" s="204" t="n">
        <v>0</v>
      </c>
      <c r="G353" s="204" t="n">
        <v>100</v>
      </c>
    </row>
    <row r="354">
      <c r="A354" s="204" t="s">
        <v>251</v>
      </c>
      <c r="B354" s="204" t="s">
        <v>252</v>
      </c>
      <c r="C354" s="204" t="s">
        <v>19</v>
      </c>
      <c r="D354" s="204" t="n">
        <v>372.888477</v>
      </c>
      <c r="E354" s="204" t="n">
        <v>19134.786067</v>
      </c>
      <c r="F354" s="204" t="n">
        <v>1.91149629936127</v>
      </c>
      <c r="G354" s="204" t="n">
        <v>98.0885037006387</v>
      </c>
    </row>
    <row r="355">
      <c r="A355" s="204" t="s">
        <v>253</v>
      </c>
      <c r="B355" s="204" t="s">
        <v>254</v>
      </c>
      <c r="C355" s="204" t="s">
        <v>18</v>
      </c>
      <c r="D355" s="204" t="n">
        <v>9.7914213</v>
      </c>
      <c r="E355" s="204" t="n">
        <v>39.6937585</v>
      </c>
      <c r="F355" s="204" t="n">
        <v>19.7865731509376</v>
      </c>
      <c r="G355" s="204" t="n">
        <v>80.2134268490624</v>
      </c>
    </row>
    <row r="356">
      <c r="A356" s="204" t="s">
        <v>253</v>
      </c>
      <c r="B356" s="204" t="s">
        <v>254</v>
      </c>
      <c r="C356" s="204" t="s">
        <v>19</v>
      </c>
      <c r="D356" s="204" t="n">
        <v>120.1865017</v>
      </c>
      <c r="E356" s="204" t="n">
        <v>15408.2531086</v>
      </c>
      <c r="F356" s="204" t="n">
        <v>0.773976682243594</v>
      </c>
      <c r="G356" s="204" t="n">
        <v>99.2260233177564</v>
      </c>
    </row>
    <row r="357">
      <c r="A357" s="204" t="s">
        <v>255</v>
      </c>
      <c r="B357" s="204" t="s">
        <v>256</v>
      </c>
      <c r="C357" s="204" t="s">
        <v>18</v>
      </c>
      <c r="D357" s="204" t="n">
        <v>91.8553404</v>
      </c>
      <c r="E357" s="204" t="n">
        <v>935.2111276</v>
      </c>
      <c r="F357" s="204" t="n">
        <v>8.94346600360435</v>
      </c>
      <c r="G357" s="204" t="n">
        <v>91.0565339963956</v>
      </c>
    </row>
    <row r="358">
      <c r="A358" s="204" t="s">
        <v>255</v>
      </c>
      <c r="B358" s="204" t="s">
        <v>256</v>
      </c>
      <c r="C358" s="204" t="s">
        <v>19</v>
      </c>
      <c r="D358" s="204" t="n">
        <v>1790.4513979</v>
      </c>
      <c r="E358" s="204" t="n">
        <v>12600.3032236</v>
      </c>
      <c r="F358" s="204" t="n">
        <v>12.4416783205034</v>
      </c>
      <c r="G358" s="204" t="n">
        <v>87.5583216794967</v>
      </c>
    </row>
    <row r="359">
      <c r="A359" s="204" t="s">
        <v>257</v>
      </c>
      <c r="B359" s="204" t="s">
        <v>258</v>
      </c>
      <c r="C359" s="204" t="s">
        <v>18</v>
      </c>
      <c r="D359" s="204" t="n">
        <v>0</v>
      </c>
      <c r="E359" s="204" t="n">
        <v>51.4132867</v>
      </c>
      <c r="F359" s="204" t="n">
        <v>0</v>
      </c>
      <c r="G359" s="204" t="n">
        <v>100</v>
      </c>
    </row>
    <row r="360">
      <c r="A360" s="204" t="s">
        <v>257</v>
      </c>
      <c r="B360" s="204" t="s">
        <v>258</v>
      </c>
      <c r="C360" s="204" t="s">
        <v>19</v>
      </c>
      <c r="D360" s="204" t="n">
        <v>39.0832876</v>
      </c>
      <c r="E360" s="204" t="n">
        <v>13391.7732556</v>
      </c>
      <c r="F360" s="204" t="n">
        <v>0.290996240442965</v>
      </c>
      <c r="G360" s="204" t="n">
        <v>99.709003759557</v>
      </c>
    </row>
    <row r="361">
      <c r="A361" s="204" t="s">
        <v>259</v>
      </c>
      <c r="B361" s="204" t="s">
        <v>260</v>
      </c>
      <c r="C361" s="204" t="s">
        <v>18</v>
      </c>
      <c r="D361" s="204" t="n">
        <v>0</v>
      </c>
      <c r="E361" s="204" t="n">
        <v>13.4044731</v>
      </c>
      <c r="F361" s="204" t="n">
        <v>0</v>
      </c>
      <c r="G361" s="204" t="n">
        <v>100</v>
      </c>
    </row>
    <row r="362">
      <c r="A362" s="204" t="s">
        <v>259</v>
      </c>
      <c r="B362" s="204" t="s">
        <v>260</v>
      </c>
      <c r="C362" s="204" t="s">
        <v>19</v>
      </c>
      <c r="D362" s="204" t="n">
        <v>0</v>
      </c>
      <c r="E362" s="204" t="n">
        <v>10851.2384702</v>
      </c>
      <c r="F362" s="204" t="n">
        <v>0</v>
      </c>
      <c r="G362" s="204" t="n">
        <v>100</v>
      </c>
    </row>
    <row r="363">
      <c r="A363" s="204" t="s">
        <v>261</v>
      </c>
      <c r="B363" s="204" t="s">
        <v>262</v>
      </c>
      <c r="C363" s="204" t="s">
        <v>18</v>
      </c>
      <c r="D363" s="204" t="n">
        <v>0</v>
      </c>
      <c r="E363" s="204" t="n">
        <v>49.7685658</v>
      </c>
      <c r="F363" s="204" t="n">
        <v>0</v>
      </c>
      <c r="G363" s="204" t="n">
        <v>100</v>
      </c>
    </row>
    <row r="364">
      <c r="A364" s="204" t="s">
        <v>261</v>
      </c>
      <c r="B364" s="204" t="s">
        <v>262</v>
      </c>
      <c r="C364" s="204" t="s">
        <v>19</v>
      </c>
      <c r="D364" s="204" t="n">
        <v>0</v>
      </c>
      <c r="E364" s="204" t="n">
        <v>19048.3846558</v>
      </c>
      <c r="F364" s="204" t="n">
        <v>0</v>
      </c>
      <c r="G364" s="204" t="n">
        <v>100</v>
      </c>
    </row>
    <row r="365">
      <c r="A365" s="204" t="s">
        <v>263</v>
      </c>
      <c r="B365" s="204" t="s">
        <v>264</v>
      </c>
      <c r="C365" s="204" t="s">
        <v>18</v>
      </c>
      <c r="D365" s="204" t="n">
        <v>0</v>
      </c>
      <c r="E365" s="204" t="n">
        <v>17.0688448</v>
      </c>
      <c r="F365" s="204" t="n">
        <v>0</v>
      </c>
      <c r="G365" s="204" t="n">
        <v>100</v>
      </c>
    </row>
    <row r="366">
      <c r="A366" s="204" t="s">
        <v>263</v>
      </c>
      <c r="B366" s="204" t="s">
        <v>264</v>
      </c>
      <c r="C366" s="204" t="s">
        <v>19</v>
      </c>
      <c r="D366" s="204" t="n">
        <v>23.4696617</v>
      </c>
      <c r="E366" s="204" t="n">
        <v>19919.427836</v>
      </c>
      <c r="F366" s="204" t="n">
        <v>0.117684311934646</v>
      </c>
      <c r="G366" s="204" t="n">
        <v>99.8823156880653</v>
      </c>
    </row>
    <row r="367">
      <c r="A367" s="204" t="s">
        <v>265</v>
      </c>
      <c r="B367" s="204" t="s">
        <v>266</v>
      </c>
      <c r="C367" s="204" t="s">
        <v>18</v>
      </c>
      <c r="D367" s="204" t="n">
        <v>0</v>
      </c>
      <c r="E367" s="204" t="n">
        <v>54.6732554</v>
      </c>
      <c r="F367" s="204" t="n">
        <v>0</v>
      </c>
      <c r="G367" s="204" t="n">
        <v>100</v>
      </c>
    </row>
    <row r="368">
      <c r="A368" s="204" t="s">
        <v>265</v>
      </c>
      <c r="B368" s="204" t="s">
        <v>266</v>
      </c>
      <c r="C368" s="204" t="s">
        <v>19</v>
      </c>
      <c r="D368" s="204" t="n">
        <v>0</v>
      </c>
      <c r="E368" s="204" t="n">
        <v>17339.0652954</v>
      </c>
      <c r="F368" s="204" t="n">
        <v>0</v>
      </c>
      <c r="G368" s="204" t="n">
        <v>100</v>
      </c>
    </row>
    <row r="369">
      <c r="A369" s="204" t="s">
        <v>267</v>
      </c>
      <c r="B369" s="204" t="s">
        <v>268</v>
      </c>
      <c r="C369" s="204" t="s">
        <v>18</v>
      </c>
      <c r="D369" s="204" t="n">
        <v>0</v>
      </c>
      <c r="E369" s="204" t="n">
        <v>18.7945706</v>
      </c>
      <c r="F369" s="204" t="n">
        <v>0</v>
      </c>
      <c r="G369" s="204" t="n">
        <v>100</v>
      </c>
    </row>
    <row r="370">
      <c r="A370" s="204" t="s">
        <v>267</v>
      </c>
      <c r="B370" s="204" t="s">
        <v>268</v>
      </c>
      <c r="C370" s="204" t="s">
        <v>19</v>
      </c>
      <c r="D370" s="204" t="n">
        <v>21.123378</v>
      </c>
      <c r="E370" s="204" t="n">
        <v>4581.9229323</v>
      </c>
      <c r="F370" s="204" t="n">
        <v>0.458899967022563</v>
      </c>
      <c r="G370" s="204" t="n">
        <v>99.5411000329774</v>
      </c>
    </row>
    <row r="371">
      <c r="A371" s="204" t="s">
        <v>269</v>
      </c>
      <c r="B371" s="204" t="s">
        <v>270</v>
      </c>
      <c r="C371" s="204" t="s">
        <v>18</v>
      </c>
      <c r="D371" s="204" t="n">
        <v>0</v>
      </c>
      <c r="E371" s="204" t="n">
        <v>1004.3678368</v>
      </c>
      <c r="F371" s="204" t="n">
        <v>0</v>
      </c>
      <c r="G371" s="204" t="n">
        <v>100</v>
      </c>
    </row>
    <row r="372">
      <c r="A372" s="204" t="s">
        <v>269</v>
      </c>
      <c r="B372" s="204" t="s">
        <v>270</v>
      </c>
      <c r="C372" s="204" t="s">
        <v>19</v>
      </c>
      <c r="D372" s="204" t="n">
        <v>66.8096574</v>
      </c>
      <c r="E372" s="204" t="n">
        <v>72341.0618613</v>
      </c>
      <c r="F372" s="204" t="n">
        <v>0.0922685006460186</v>
      </c>
      <c r="G372" s="204" t="n">
        <v>99.907731499354</v>
      </c>
    </row>
    <row r="373">
      <c r="A373" s="204" t="s">
        <v>271</v>
      </c>
      <c r="B373" s="204" t="s">
        <v>272</v>
      </c>
      <c r="C373" s="204" t="s">
        <v>18</v>
      </c>
      <c r="D373" s="204" t="n">
        <v>0</v>
      </c>
      <c r="E373" s="204" t="n">
        <v>29.6430253</v>
      </c>
      <c r="F373" s="204" t="n">
        <v>0</v>
      </c>
      <c r="G373" s="204" t="n">
        <v>100</v>
      </c>
    </row>
    <row r="374">
      <c r="A374" s="204" t="s">
        <v>271</v>
      </c>
      <c r="B374" s="204" t="s">
        <v>272</v>
      </c>
      <c r="C374" s="204" t="s">
        <v>19</v>
      </c>
      <c r="D374" s="204" t="n">
        <v>0</v>
      </c>
      <c r="E374" s="204" t="n">
        <v>43007.7733054</v>
      </c>
      <c r="F374" s="204" t="n">
        <v>0</v>
      </c>
      <c r="G374" s="204" t="n">
        <v>100</v>
      </c>
    </row>
    <row r="375">
      <c r="A375" s="204" t="s">
        <v>273</v>
      </c>
      <c r="B375" s="204" t="s">
        <v>274</v>
      </c>
      <c r="C375" s="204" t="s">
        <v>18</v>
      </c>
      <c r="D375" s="204" t="n">
        <v>34.9074915</v>
      </c>
      <c r="E375" s="204" t="n">
        <v>155.3293725</v>
      </c>
      <c r="F375" s="204" t="n">
        <v>18.3494885092303</v>
      </c>
      <c r="G375" s="204" t="n">
        <v>81.6505114907697</v>
      </c>
    </row>
    <row r="376">
      <c r="A376" s="204" t="s">
        <v>273</v>
      </c>
      <c r="B376" s="204" t="s">
        <v>274</v>
      </c>
      <c r="C376" s="204" t="s">
        <v>19</v>
      </c>
      <c r="D376" s="204" t="n">
        <v>289.2765459</v>
      </c>
      <c r="E376" s="204" t="n">
        <v>13403.8370286</v>
      </c>
      <c r="F376" s="204" t="n">
        <v>2.11256953596518</v>
      </c>
      <c r="G376" s="204" t="n">
        <v>97.8874304640348</v>
      </c>
    </row>
    <row r="377">
      <c r="A377" s="204" t="s">
        <v>275</v>
      </c>
      <c r="B377" s="204" t="s">
        <v>276</v>
      </c>
      <c r="C377" s="204" t="s">
        <v>18</v>
      </c>
      <c r="D377" s="204" t="n">
        <v>0</v>
      </c>
      <c r="E377" s="204" t="n">
        <v>179.4747022</v>
      </c>
      <c r="F377" s="204" t="n">
        <v>0</v>
      </c>
      <c r="G377" s="204" t="n">
        <v>100</v>
      </c>
    </row>
    <row r="378">
      <c r="A378" s="204" t="s">
        <v>275</v>
      </c>
      <c r="B378" s="204" t="s">
        <v>276</v>
      </c>
      <c r="C378" s="204" t="s">
        <v>19</v>
      </c>
      <c r="D378" s="204" t="n">
        <v>73.4490444</v>
      </c>
      <c r="E378" s="204" t="n">
        <v>20703.1118432</v>
      </c>
      <c r="F378" s="204" t="n">
        <v>0.353518779153851</v>
      </c>
      <c r="G378" s="204" t="n">
        <v>99.6464812208461</v>
      </c>
    </row>
    <row r="379">
      <c r="A379" s="204" t="s">
        <v>277</v>
      </c>
      <c r="B379" s="204" t="s">
        <v>278</v>
      </c>
      <c r="C379" s="204" t="s">
        <v>18</v>
      </c>
      <c r="D379" s="204" t="n">
        <v>121.4602254</v>
      </c>
      <c r="E379" s="204" t="n">
        <v>200.7203449</v>
      </c>
      <c r="F379" s="204" t="n">
        <v>37.6994259110355</v>
      </c>
      <c r="G379" s="204" t="n">
        <v>62.3005740889645</v>
      </c>
    </row>
    <row r="380">
      <c r="A380" s="204" t="s">
        <v>277</v>
      </c>
      <c r="B380" s="204" t="s">
        <v>278</v>
      </c>
      <c r="C380" s="204" t="s">
        <v>19</v>
      </c>
      <c r="D380" s="204" t="n">
        <v>656.6676014</v>
      </c>
      <c r="E380" s="204" t="n">
        <v>25782.8794984</v>
      </c>
      <c r="F380" s="204" t="n">
        <v>2.48365676961602</v>
      </c>
      <c r="G380" s="204" t="n">
        <v>97.516343230384</v>
      </c>
    </row>
    <row r="381">
      <c r="A381" s="204" t="s">
        <v>279</v>
      </c>
      <c r="B381" s="204" t="s">
        <v>280</v>
      </c>
      <c r="C381" s="204" t="s">
        <v>18</v>
      </c>
      <c r="D381" s="204" t="n">
        <v>0</v>
      </c>
      <c r="E381" s="204" t="n">
        <v>46.1722143</v>
      </c>
      <c r="F381" s="204" t="n">
        <v>0</v>
      </c>
      <c r="G381" s="204" t="n">
        <v>100</v>
      </c>
    </row>
    <row r="382">
      <c r="A382" s="204" t="s">
        <v>279</v>
      </c>
      <c r="B382" s="204" t="s">
        <v>280</v>
      </c>
      <c r="C382" s="204" t="s">
        <v>19</v>
      </c>
      <c r="D382" s="204" t="n">
        <v>0</v>
      </c>
      <c r="E382" s="204" t="n">
        <v>17672.7040702</v>
      </c>
      <c r="F382" s="204" t="n">
        <v>0</v>
      </c>
      <c r="G382" s="204" t="n">
        <v>100</v>
      </c>
    </row>
    <row r="383">
      <c r="A383" s="204" t="s">
        <v>281</v>
      </c>
      <c r="B383" s="204" t="s">
        <v>282</v>
      </c>
      <c r="C383" s="204" t="s">
        <v>18</v>
      </c>
      <c r="D383" s="204" t="n">
        <v>15.0178793</v>
      </c>
      <c r="E383" s="204" t="n">
        <v>231.3338858</v>
      </c>
      <c r="F383" s="204" t="n">
        <v>6.09611191294038</v>
      </c>
      <c r="G383" s="204" t="n">
        <v>93.9038880870596</v>
      </c>
    </row>
    <row r="384">
      <c r="A384" s="204" t="s">
        <v>281</v>
      </c>
      <c r="B384" s="204" t="s">
        <v>282</v>
      </c>
      <c r="C384" s="204" t="s">
        <v>19</v>
      </c>
      <c r="D384" s="204" t="n">
        <v>485.7664557</v>
      </c>
      <c r="E384" s="204" t="n">
        <v>6097.543218</v>
      </c>
      <c r="F384" s="204" t="n">
        <v>7.37875749094127</v>
      </c>
      <c r="G384" s="204" t="n">
        <v>92.6212425090587</v>
      </c>
    </row>
    <row r="385">
      <c r="A385" s="204" t="s">
        <v>283</v>
      </c>
      <c r="B385" s="204" t="s">
        <v>284</v>
      </c>
      <c r="C385" s="204" t="s">
        <v>18</v>
      </c>
      <c r="D385" s="204" t="n">
        <v>0</v>
      </c>
      <c r="E385" s="204" t="n">
        <v>325.2149843</v>
      </c>
      <c r="F385" s="204" t="n">
        <v>0</v>
      </c>
      <c r="G385" s="204" t="n">
        <v>100</v>
      </c>
    </row>
    <row r="386">
      <c r="A386" s="204" t="s">
        <v>283</v>
      </c>
      <c r="B386" s="204" t="s">
        <v>284</v>
      </c>
      <c r="C386" s="204" t="s">
        <v>19</v>
      </c>
      <c r="D386" s="204" t="n">
        <v>166.232215</v>
      </c>
      <c r="E386" s="204" t="n">
        <v>27966.7921719</v>
      </c>
      <c r="F386" s="204" t="n">
        <v>0.590879290878535</v>
      </c>
      <c r="G386" s="204" t="n">
        <v>99.4091207091215</v>
      </c>
    </row>
    <row r="387">
      <c r="A387" s="204" t="s">
        <v>285</v>
      </c>
      <c r="B387" s="204" t="s">
        <v>286</v>
      </c>
      <c r="C387" s="204" t="s">
        <v>18</v>
      </c>
      <c r="D387" s="204" t="n">
        <v>854.2840876</v>
      </c>
      <c r="E387" s="204" t="n">
        <v>3297.8602432</v>
      </c>
      <c r="F387" s="204" t="n">
        <v>20.5745277509514</v>
      </c>
      <c r="G387" s="204" t="n">
        <v>79.4254722490486</v>
      </c>
    </row>
    <row r="388">
      <c r="A388" s="204" t="s">
        <v>285</v>
      </c>
      <c r="B388" s="204" t="s">
        <v>286</v>
      </c>
      <c r="C388" s="204" t="s">
        <v>19</v>
      </c>
      <c r="D388" s="204" t="n">
        <v>2609.9965733</v>
      </c>
      <c r="E388" s="204" t="n">
        <v>18386.6415209</v>
      </c>
      <c r="F388" s="204" t="n">
        <v>12.4305451262742</v>
      </c>
      <c r="G388" s="204" t="n">
        <v>87.5694548737258</v>
      </c>
    </row>
    <row r="389">
      <c r="A389" s="204" t="s">
        <v>287</v>
      </c>
      <c r="B389" s="204" t="s">
        <v>288</v>
      </c>
      <c r="C389" s="204" t="s">
        <v>18</v>
      </c>
      <c r="D389" s="204" t="n">
        <v>550.0170343</v>
      </c>
      <c r="E389" s="204" t="n">
        <v>1371.083267</v>
      </c>
      <c r="F389" s="204" t="n">
        <v>28.6303132599483</v>
      </c>
      <c r="G389" s="204" t="n">
        <v>71.3696867400517</v>
      </c>
    </row>
    <row r="390">
      <c r="A390" s="204" t="s">
        <v>287</v>
      </c>
      <c r="B390" s="204" t="s">
        <v>288</v>
      </c>
      <c r="C390" s="204" t="s">
        <v>19</v>
      </c>
      <c r="D390" s="204" t="n">
        <v>1326.0838333</v>
      </c>
      <c r="E390" s="204" t="n">
        <v>15658.2508201</v>
      </c>
      <c r="F390" s="204" t="n">
        <v>7.80768785096058</v>
      </c>
      <c r="G390" s="204" t="n">
        <v>92.1923121490394</v>
      </c>
    </row>
    <row r="391">
      <c r="A391" s="204" t="s">
        <v>289</v>
      </c>
      <c r="B391" s="204" t="s">
        <v>290</v>
      </c>
      <c r="C391" s="204" t="s">
        <v>18</v>
      </c>
      <c r="D391" s="204" t="n">
        <v>0</v>
      </c>
      <c r="E391" s="204" t="n">
        <v>65.1907891</v>
      </c>
      <c r="F391" s="204" t="n">
        <v>0</v>
      </c>
      <c r="G391" s="204" t="n">
        <v>100</v>
      </c>
    </row>
    <row r="392">
      <c r="A392" s="204" t="s">
        <v>289</v>
      </c>
      <c r="B392" s="204" t="s">
        <v>290</v>
      </c>
      <c r="C392" s="204" t="s">
        <v>19</v>
      </c>
      <c r="D392" s="204" t="n">
        <v>9.4315017</v>
      </c>
      <c r="E392" s="204" t="n">
        <v>6741.0933743</v>
      </c>
      <c r="F392" s="204" t="n">
        <v>0.139715086948744</v>
      </c>
      <c r="G392" s="204" t="n">
        <v>99.8602849130513</v>
      </c>
    </row>
    <row r="393">
      <c r="A393" s="204" t="s">
        <v>291</v>
      </c>
      <c r="B393" s="204" t="s">
        <v>292</v>
      </c>
      <c r="C393" s="204" t="s">
        <v>18</v>
      </c>
      <c r="D393" s="204" t="n">
        <v>47.4497653</v>
      </c>
      <c r="E393" s="204" t="n">
        <v>232.429028</v>
      </c>
      <c r="F393" s="204" t="n">
        <v>16.9536836787555</v>
      </c>
      <c r="G393" s="204" t="n">
        <v>83.0463163212445</v>
      </c>
    </row>
    <row r="394">
      <c r="A394" s="204" t="s">
        <v>291</v>
      </c>
      <c r="B394" s="204" t="s">
        <v>292</v>
      </c>
      <c r="C394" s="204" t="s">
        <v>19</v>
      </c>
      <c r="D394" s="204" t="n">
        <v>43.7625584</v>
      </c>
      <c r="E394" s="204" t="n">
        <v>12146.1010039</v>
      </c>
      <c r="F394" s="204" t="n">
        <v>0.359007778687088</v>
      </c>
      <c r="G394" s="204" t="n">
        <v>99.6409922213129</v>
      </c>
    </row>
    <row r="395">
      <c r="A395" s="204" t="s">
        <v>293</v>
      </c>
      <c r="B395" s="204" t="s">
        <v>294</v>
      </c>
      <c r="C395" s="204" t="s">
        <v>18</v>
      </c>
      <c r="D395" s="204" t="n">
        <v>116.6637604</v>
      </c>
      <c r="E395" s="204" t="n">
        <v>2335.1505309</v>
      </c>
      <c r="F395" s="204" t="n">
        <v>4.75826251661754</v>
      </c>
      <c r="G395" s="204" t="n">
        <v>95.2417374833825</v>
      </c>
    </row>
    <row r="396">
      <c r="A396" s="204" t="s">
        <v>293</v>
      </c>
      <c r="B396" s="204" t="s">
        <v>294</v>
      </c>
      <c r="C396" s="204" t="s">
        <v>19</v>
      </c>
      <c r="D396" s="204" t="n">
        <v>1748.6559796</v>
      </c>
      <c r="E396" s="204" t="n">
        <v>14659.2025032</v>
      </c>
      <c r="F396" s="204" t="n">
        <v>10.6574296787913</v>
      </c>
      <c r="G396" s="204" t="n">
        <v>89.3425703212087</v>
      </c>
    </row>
    <row r="397">
      <c r="A397" s="204" t="s">
        <v>295</v>
      </c>
      <c r="B397" s="204" t="s">
        <v>296</v>
      </c>
      <c r="C397" s="204" t="s">
        <v>18</v>
      </c>
      <c r="D397" s="204" t="n">
        <v>38.2025106</v>
      </c>
      <c r="E397" s="204" t="n">
        <v>176.4132041</v>
      </c>
      <c r="F397" s="204" t="n">
        <v>17.800425590177</v>
      </c>
      <c r="G397" s="204" t="n">
        <v>82.199574409823</v>
      </c>
    </row>
    <row r="398">
      <c r="A398" s="204" t="s">
        <v>295</v>
      </c>
      <c r="B398" s="204" t="s">
        <v>296</v>
      </c>
      <c r="C398" s="204" t="s">
        <v>19</v>
      </c>
      <c r="D398" s="204" t="n">
        <v>232.406187</v>
      </c>
      <c r="E398" s="204" t="n">
        <v>37238.212452</v>
      </c>
      <c r="F398" s="204" t="n">
        <v>0.620235788576247</v>
      </c>
      <c r="G398" s="204" t="n">
        <v>99.3797642114237</v>
      </c>
    </row>
    <row r="399">
      <c r="A399" s="204" t="s">
        <v>297</v>
      </c>
      <c r="B399" s="204" t="s">
        <v>298</v>
      </c>
      <c r="C399" s="204" t="s">
        <v>18</v>
      </c>
      <c r="D399" s="204" t="n">
        <v>0</v>
      </c>
      <c r="E399" s="204" t="n">
        <v>135.2622134</v>
      </c>
      <c r="F399" s="204" t="n">
        <v>0</v>
      </c>
      <c r="G399" s="204" t="n">
        <v>100</v>
      </c>
    </row>
    <row r="400">
      <c r="A400" s="204" t="s">
        <v>297</v>
      </c>
      <c r="B400" s="204" t="s">
        <v>298</v>
      </c>
      <c r="C400" s="204" t="s">
        <v>19</v>
      </c>
      <c r="D400" s="204" t="n">
        <v>0</v>
      </c>
      <c r="E400" s="204" t="n">
        <v>34084.8997869</v>
      </c>
      <c r="F400" s="204" t="n">
        <v>0</v>
      </c>
      <c r="G400" s="204" t="n">
        <v>100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561</v>
      </c>
    </row>
    <row r="410">
      <c r="A410" s="5" t="s">
        <v>28</v>
      </c>
      <c r="B410" s="5" t="s">
        <v>73</v>
      </c>
      <c r="C410" s="5" t="s">
        <v>11</v>
      </c>
      <c r="D410" s="5" t="s">
        <v>13</v>
      </c>
      <c r="E410" s="5" t="s">
        <v>12</v>
      </c>
      <c r="F410" s="5" t="s">
        <v>15</v>
      </c>
      <c r="G410" s="5" t="s">
        <v>14</v>
      </c>
    </row>
    <row r="411">
      <c r="A411" s="205" t="s">
        <v>74</v>
      </c>
      <c r="B411" s="205" t="s">
        <v>75</v>
      </c>
      <c r="C411" s="205" t="s">
        <v>18</v>
      </c>
      <c r="D411" s="205" t="n">
        <v>13.5823048</v>
      </c>
      <c r="E411" s="205" t="n">
        <v>0</v>
      </c>
      <c r="F411" s="205" t="n">
        <v>100</v>
      </c>
      <c r="G411" s="205" t="n">
        <v>0</v>
      </c>
    </row>
    <row r="412">
      <c r="A412" s="205" t="s">
        <v>74</v>
      </c>
      <c r="B412" s="205" t="s">
        <v>75</v>
      </c>
      <c r="C412" s="205" t="s">
        <v>19</v>
      </c>
      <c r="D412" s="205" t="n">
        <v>144.7016485</v>
      </c>
      <c r="E412" s="205" t="n">
        <v>0</v>
      </c>
      <c r="F412" s="205" t="n">
        <v>100</v>
      </c>
      <c r="G412" s="205" t="n">
        <v>0</v>
      </c>
    </row>
    <row r="413">
      <c r="A413" s="205" t="s">
        <v>76</v>
      </c>
      <c r="B413" s="205" t="s">
        <v>77</v>
      </c>
      <c r="C413" s="205" t="s">
        <v>18</v>
      </c>
      <c r="D413" s="205" t="n">
        <v>47.55779</v>
      </c>
      <c r="E413" s="205" t="n">
        <v>10.190955</v>
      </c>
      <c r="F413" s="205" t="n">
        <v>82.3529411764706</v>
      </c>
      <c r="G413" s="205" t="n">
        <v>17.6470588235294</v>
      </c>
    </row>
    <row r="414">
      <c r="A414" s="205" t="s">
        <v>76</v>
      </c>
      <c r="B414" s="205" t="s">
        <v>77</v>
      </c>
      <c r="C414" s="205" t="s">
        <v>19</v>
      </c>
      <c r="D414" s="205" t="n">
        <v>281.949755</v>
      </c>
      <c r="E414" s="205" t="n">
        <v>30.572865</v>
      </c>
      <c r="F414" s="205" t="n">
        <v>90.2173913043478</v>
      </c>
      <c r="G414" s="205" t="n">
        <v>9.78260869565218</v>
      </c>
    </row>
    <row r="415">
      <c r="A415" s="205" t="s">
        <v>78</v>
      </c>
      <c r="B415" s="205" t="s">
        <v>79</v>
      </c>
      <c r="C415" s="205" t="s">
        <v>18</v>
      </c>
      <c r="D415" s="205" t="n">
        <v>79.6481448</v>
      </c>
      <c r="E415" s="205" t="n">
        <v>9.5101401</v>
      </c>
      <c r="F415" s="205" t="n">
        <v>89.3334196472413</v>
      </c>
      <c r="G415" s="205" t="n">
        <v>10.6665803527587</v>
      </c>
    </row>
    <row r="416">
      <c r="A416" s="205" t="s">
        <v>78</v>
      </c>
      <c r="B416" s="205" t="s">
        <v>79</v>
      </c>
      <c r="C416" s="205" t="s">
        <v>19</v>
      </c>
      <c r="D416" s="205" t="n">
        <v>218.9453687</v>
      </c>
      <c r="E416" s="205" t="n">
        <v>27.6549289</v>
      </c>
      <c r="F416" s="205" t="n">
        <v>88.785524928742</v>
      </c>
      <c r="G416" s="205" t="n">
        <v>11.214475071258</v>
      </c>
    </row>
    <row r="417">
      <c r="A417" s="205" t="s">
        <v>80</v>
      </c>
      <c r="B417" s="205" t="s">
        <v>81</v>
      </c>
      <c r="C417" s="205" t="s">
        <v>18</v>
      </c>
      <c r="D417" s="205" t="n">
        <v>7.9268295</v>
      </c>
      <c r="E417" s="205" t="n">
        <v>0</v>
      </c>
      <c r="F417" s="205" t="n">
        <v>100</v>
      </c>
      <c r="G417" s="205" t="n">
        <v>0</v>
      </c>
    </row>
    <row r="418">
      <c r="A418" s="205" t="s">
        <v>80</v>
      </c>
      <c r="B418" s="205" t="s">
        <v>81</v>
      </c>
      <c r="C418" s="205" t="s">
        <v>19</v>
      </c>
      <c r="D418" s="205" t="n">
        <v>9.5121954</v>
      </c>
      <c r="E418" s="205" t="n">
        <v>0</v>
      </c>
      <c r="F418" s="205" t="n">
        <v>100</v>
      </c>
      <c r="G418" s="205" t="n">
        <v>0</v>
      </c>
    </row>
    <row r="419">
      <c r="A419" s="205" t="s">
        <v>82</v>
      </c>
      <c r="B419" s="205" t="s">
        <v>83</v>
      </c>
      <c r="C419" s="205" t="s">
        <v>18</v>
      </c>
      <c r="D419" s="205" t="n">
        <v>401.2880489</v>
      </c>
      <c r="E419" s="205" t="n">
        <v>40.9340449</v>
      </c>
      <c r="F419" s="205" t="n">
        <v>90.7435549978394</v>
      </c>
      <c r="G419" s="205" t="n">
        <v>9.25644500216059</v>
      </c>
    </row>
    <row r="420">
      <c r="A420" s="205" t="s">
        <v>82</v>
      </c>
      <c r="B420" s="205" t="s">
        <v>83</v>
      </c>
      <c r="C420" s="205" t="s">
        <v>19</v>
      </c>
      <c r="D420" s="205" t="n">
        <v>2264.1197689</v>
      </c>
      <c r="E420" s="205" t="n">
        <v>222.4684861</v>
      </c>
      <c r="F420" s="205" t="n">
        <v>91.0532640193782</v>
      </c>
      <c r="G420" s="205" t="n">
        <v>8.94673598062177</v>
      </c>
    </row>
    <row r="421">
      <c r="A421" s="205" t="s">
        <v>94</v>
      </c>
      <c r="B421" s="205" t="s">
        <v>95</v>
      </c>
      <c r="C421" s="205" t="s">
        <v>18</v>
      </c>
      <c r="D421" s="205" t="n">
        <v>64.760193</v>
      </c>
      <c r="E421" s="205" t="n">
        <v>9.5437096</v>
      </c>
      <c r="F421" s="205" t="n">
        <v>87.1558434132637</v>
      </c>
      <c r="G421" s="205" t="n">
        <v>12.8441565867363</v>
      </c>
    </row>
    <row r="422">
      <c r="A422" s="205" t="s">
        <v>94</v>
      </c>
      <c r="B422" s="205" t="s">
        <v>95</v>
      </c>
      <c r="C422" s="205" t="s">
        <v>19</v>
      </c>
      <c r="D422" s="205" t="n">
        <v>1056.2589884</v>
      </c>
      <c r="E422" s="205" t="n">
        <v>117.1973287</v>
      </c>
      <c r="F422" s="205" t="n">
        <v>90.0126381364043</v>
      </c>
      <c r="G422" s="205" t="n">
        <v>9.9873618635957</v>
      </c>
    </row>
    <row r="423">
      <c r="A423" s="205" t="s">
        <v>110</v>
      </c>
      <c r="B423" s="205" t="s">
        <v>111</v>
      </c>
      <c r="C423" s="205" t="s">
        <v>18</v>
      </c>
      <c r="D423" s="205" t="n">
        <v>338.2093182</v>
      </c>
      <c r="E423" s="205" t="n">
        <v>75.2290351</v>
      </c>
      <c r="F423" s="205" t="n">
        <v>81.8040502291252</v>
      </c>
      <c r="G423" s="205" t="n">
        <v>18.1959497708748</v>
      </c>
    </row>
    <row r="424">
      <c r="A424" s="205" t="s">
        <v>110</v>
      </c>
      <c r="B424" s="205" t="s">
        <v>111</v>
      </c>
      <c r="C424" s="205" t="s">
        <v>19</v>
      </c>
      <c r="D424" s="205" t="n">
        <v>2370.6908632</v>
      </c>
      <c r="E424" s="205" t="n">
        <v>247.2478458</v>
      </c>
      <c r="F424" s="205" t="n">
        <v>90.5556289400509</v>
      </c>
      <c r="G424" s="205" t="n">
        <v>9.44437105994906</v>
      </c>
    </row>
    <row r="425">
      <c r="A425" s="205" t="s">
        <v>112</v>
      </c>
      <c r="B425" s="205" t="s">
        <v>113</v>
      </c>
      <c r="C425" s="205" t="s">
        <v>18</v>
      </c>
      <c r="D425" s="205" t="n">
        <v>95.6455172</v>
      </c>
      <c r="E425" s="205" t="n">
        <v>81.208458</v>
      </c>
      <c r="F425" s="205" t="n">
        <v>54.0816326530612</v>
      </c>
      <c r="G425" s="205" t="n">
        <v>45.9183673469388</v>
      </c>
    </row>
    <row r="426">
      <c r="A426" s="205" t="s">
        <v>112</v>
      </c>
      <c r="B426" s="205" t="s">
        <v>113</v>
      </c>
      <c r="C426" s="205" t="s">
        <v>19</v>
      </c>
      <c r="D426" s="205" t="n">
        <v>566.6545736</v>
      </c>
      <c r="E426" s="205" t="n">
        <v>391.6052308</v>
      </c>
      <c r="F426" s="205" t="n">
        <v>59.1337099811676</v>
      </c>
      <c r="G426" s="205" t="n">
        <v>40.8662900188324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562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06" t="s">
        <v>16</v>
      </c>
      <c r="B437" s="206" t="s">
        <v>17</v>
      </c>
      <c r="C437" s="206" t="s">
        <v>18</v>
      </c>
      <c r="D437" s="206" t="n">
        <v>226.6163427</v>
      </c>
      <c r="E437" s="206" t="n">
        <v>1048.6181464</v>
      </c>
      <c r="F437" s="206" t="n">
        <v>17.7705625621791</v>
      </c>
      <c r="G437" s="206" t="n">
        <v>82.2294374378209</v>
      </c>
    </row>
    <row r="438">
      <c r="A438" s="206" t="s">
        <v>16</v>
      </c>
      <c r="B438" s="206" t="s">
        <v>17</v>
      </c>
      <c r="C438" s="206" t="s">
        <v>19</v>
      </c>
      <c r="D438" s="206" t="n">
        <v>1036.7466853</v>
      </c>
      <c r="E438" s="206" t="n">
        <v>6912.8331617</v>
      </c>
      <c r="F438" s="206" t="n">
        <v>13.0415280461803</v>
      </c>
      <c r="G438" s="206" t="n">
        <v>86.9584719538197</v>
      </c>
    </row>
    <row r="439">
      <c r="A439" s="206" t="s">
        <v>29</v>
      </c>
      <c r="B439" s="206" t="s">
        <v>30</v>
      </c>
      <c r="C439" s="206" t="s">
        <v>18</v>
      </c>
      <c r="D439" s="206" t="n">
        <v>94.2065406</v>
      </c>
      <c r="E439" s="206" t="n">
        <v>393.1354399</v>
      </c>
      <c r="F439" s="206" t="n">
        <v>19.3306844822493</v>
      </c>
      <c r="G439" s="206" t="n">
        <v>80.6693155177507</v>
      </c>
    </row>
    <row r="440">
      <c r="A440" s="206" t="s">
        <v>29</v>
      </c>
      <c r="B440" s="206" t="s">
        <v>30</v>
      </c>
      <c r="C440" s="206" t="s">
        <v>19</v>
      </c>
      <c r="D440" s="206" t="n">
        <v>681.6865623</v>
      </c>
      <c r="E440" s="206" t="n">
        <v>6892.2467187</v>
      </c>
      <c r="F440" s="206" t="n">
        <v>9.0004299880761</v>
      </c>
      <c r="G440" s="206" t="n">
        <v>90.9995700119239</v>
      </c>
    </row>
    <row r="441">
      <c r="A441" s="206" t="s">
        <v>31</v>
      </c>
      <c r="B441" s="206" t="s">
        <v>32</v>
      </c>
      <c r="C441" s="206" t="s">
        <v>18</v>
      </c>
      <c r="D441" s="206" t="n">
        <v>55.4543981</v>
      </c>
      <c r="E441" s="206" t="n">
        <v>104.6419034</v>
      </c>
      <c r="F441" s="206" t="n">
        <v>34.6381506508444</v>
      </c>
      <c r="G441" s="206" t="n">
        <v>65.3618493491556</v>
      </c>
    </row>
    <row r="442">
      <c r="A442" s="206" t="s">
        <v>31</v>
      </c>
      <c r="B442" s="206" t="s">
        <v>32</v>
      </c>
      <c r="C442" s="206" t="s">
        <v>19</v>
      </c>
      <c r="D442" s="206" t="n">
        <v>1048.3120322</v>
      </c>
      <c r="E442" s="206" t="n">
        <v>2566.5640134</v>
      </c>
      <c r="F442" s="206" t="n">
        <v>28.9999440914716</v>
      </c>
      <c r="G442" s="206" t="n">
        <v>71.0000559085284</v>
      </c>
    </row>
    <row r="443">
      <c r="A443" s="206" t="s">
        <v>33</v>
      </c>
      <c r="B443" s="206" t="s">
        <v>34</v>
      </c>
      <c r="C443" s="206" t="s">
        <v>18</v>
      </c>
      <c r="D443" s="206" t="n">
        <v>14.711801</v>
      </c>
      <c r="E443" s="206" t="n">
        <v>39.608695</v>
      </c>
      <c r="F443" s="206" t="n">
        <v>27.0833333333333</v>
      </c>
      <c r="G443" s="206" t="n">
        <v>72.9166666666667</v>
      </c>
    </row>
    <row r="444">
      <c r="A444" s="206" t="s">
        <v>33</v>
      </c>
      <c r="B444" s="206" t="s">
        <v>34</v>
      </c>
      <c r="C444" s="206" t="s">
        <v>19</v>
      </c>
      <c r="D444" s="206" t="n">
        <v>169.75155</v>
      </c>
      <c r="E444" s="206" t="n">
        <v>400.613658</v>
      </c>
      <c r="F444" s="206" t="n">
        <v>29.7619047619048</v>
      </c>
      <c r="G444" s="206" t="n">
        <v>70.2380952380952</v>
      </c>
    </row>
    <row r="445">
      <c r="A445" s="206" t="s">
        <v>35</v>
      </c>
      <c r="B445" s="206" t="s">
        <v>36</v>
      </c>
      <c r="C445" s="206" t="s">
        <v>18</v>
      </c>
      <c r="D445" s="206" t="n">
        <v>33.0158362</v>
      </c>
      <c r="E445" s="206" t="n">
        <v>440.17555</v>
      </c>
      <c r="F445" s="206" t="n">
        <v>6.97726906339869</v>
      </c>
      <c r="G445" s="206" t="n">
        <v>93.0227309366013</v>
      </c>
    </row>
    <row r="446">
      <c r="A446" s="206" t="s">
        <v>35</v>
      </c>
      <c r="B446" s="206" t="s">
        <v>36</v>
      </c>
      <c r="C446" s="206" t="s">
        <v>19</v>
      </c>
      <c r="D446" s="206" t="n">
        <v>378.1791745</v>
      </c>
      <c r="E446" s="206" t="n">
        <v>6058.1623267</v>
      </c>
      <c r="F446" s="206" t="n">
        <v>5.87568534748338</v>
      </c>
      <c r="G446" s="206" t="n">
        <v>94.1243146525166</v>
      </c>
    </row>
    <row r="447">
      <c r="A447" s="206" t="s">
        <v>37</v>
      </c>
      <c r="B447" s="206" t="s">
        <v>38</v>
      </c>
      <c r="C447" s="206" t="s">
        <v>18</v>
      </c>
      <c r="D447" s="206" t="n">
        <v>4.3187331</v>
      </c>
      <c r="E447" s="206" t="n">
        <v>109.3969998</v>
      </c>
      <c r="F447" s="206" t="n">
        <v>3.7978325336898</v>
      </c>
      <c r="G447" s="206" t="n">
        <v>96.2021674663102</v>
      </c>
    </row>
    <row r="448">
      <c r="A448" s="206" t="s">
        <v>37</v>
      </c>
      <c r="B448" s="206" t="s">
        <v>38</v>
      </c>
      <c r="C448" s="206" t="s">
        <v>19</v>
      </c>
      <c r="D448" s="206" t="n">
        <v>9.9461732</v>
      </c>
      <c r="E448" s="206" t="n">
        <v>573.8134944</v>
      </c>
      <c r="F448" s="206" t="n">
        <v>1.70381301621805</v>
      </c>
      <c r="G448" s="206" t="n">
        <v>98.296186983782</v>
      </c>
    </row>
    <row r="449">
      <c r="A449" s="206" t="s">
        <v>39</v>
      </c>
      <c r="B449" s="206" t="s">
        <v>40</v>
      </c>
      <c r="C449" s="206" t="s">
        <v>18</v>
      </c>
      <c r="D449" s="206" t="n">
        <v>28.6782757</v>
      </c>
      <c r="E449" s="206" t="n">
        <v>241.8909593</v>
      </c>
      <c r="F449" s="206" t="n">
        <v>10.5992374558031</v>
      </c>
      <c r="G449" s="206" t="n">
        <v>89.4007625441969</v>
      </c>
    </row>
    <row r="450">
      <c r="A450" s="206" t="s">
        <v>39</v>
      </c>
      <c r="B450" s="206" t="s">
        <v>40</v>
      </c>
      <c r="C450" s="206" t="s">
        <v>19</v>
      </c>
      <c r="D450" s="206" t="n">
        <v>76.7295046</v>
      </c>
      <c r="E450" s="206" t="n">
        <v>1323.8217493</v>
      </c>
      <c r="F450" s="206" t="n">
        <v>5.47852171681241</v>
      </c>
      <c r="G450" s="206" t="n">
        <v>94.5214782831876</v>
      </c>
    </row>
    <row r="451">
      <c r="A451" s="206" t="s">
        <v>41</v>
      </c>
      <c r="B451" s="206" t="s">
        <v>42</v>
      </c>
      <c r="C451" s="206" t="s">
        <v>18</v>
      </c>
      <c r="D451" s="206" t="n">
        <v>0</v>
      </c>
      <c r="E451" s="206" t="n">
        <v>112.918345</v>
      </c>
      <c r="F451" s="206" t="n">
        <v>0</v>
      </c>
      <c r="G451" s="206" t="n">
        <v>100</v>
      </c>
    </row>
    <row r="452">
      <c r="A452" s="206" t="s">
        <v>41</v>
      </c>
      <c r="B452" s="206" t="s">
        <v>42</v>
      </c>
      <c r="C452" s="206" t="s">
        <v>19</v>
      </c>
      <c r="D452" s="206" t="n">
        <v>16.2983848</v>
      </c>
      <c r="E452" s="206" t="n">
        <v>2844.9750455</v>
      </c>
      <c r="F452" s="206" t="n">
        <v>0.569619968067545</v>
      </c>
      <c r="G452" s="206" t="n">
        <v>99.4303800319325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563</v>
      </c>
    </row>
    <row r="9">
      <c r="A9" t="s">
        <v>564</v>
      </c>
    </row>
    <row r="10">
      <c r="A10" t="s">
        <v>335</v>
      </c>
    </row>
    <row r="11">
      <c r="A11" t="s">
        <v>565</v>
      </c>
    </row>
    <row r="12">
      <c r="A12" s="3" t="s">
        <v>6</v>
      </c>
    </row>
    <row r="13">
      <c r="A13" s="3" t="s">
        <v>7</v>
      </c>
    </row>
    <row r="15">
      <c r="A15" s="4" t="s">
        <v>566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207" t="s">
        <v>16</v>
      </c>
      <c r="B17" s="207" t="s">
        <v>17</v>
      </c>
      <c r="C17" s="207" t="s">
        <v>18</v>
      </c>
      <c r="D17" s="207" t="n">
        <v>124431.232657387</v>
      </c>
    </row>
    <row r="18">
      <c r="A18" s="207" t="s">
        <v>16</v>
      </c>
      <c r="B18" s="207" t="s">
        <v>17</v>
      </c>
      <c r="C18" s="207" t="s">
        <v>19</v>
      </c>
      <c r="D18" s="207" t="n">
        <v>126694.777285474</v>
      </c>
    </row>
    <row r="19">
      <c r="A19" s="207" t="s">
        <v>16</v>
      </c>
      <c r="B19" s="207" t="s">
        <v>20</v>
      </c>
      <c r="C19" s="207" t="s">
        <v>18</v>
      </c>
      <c r="D19" s="207" t="n">
        <v>459760.620135214</v>
      </c>
    </row>
    <row r="20">
      <c r="A20" s="207" t="s">
        <v>16</v>
      </c>
      <c r="B20" s="207" t="s">
        <v>20</v>
      </c>
      <c r="C20" s="207" t="s">
        <v>19</v>
      </c>
      <c r="D20" s="207" t="n">
        <v>371890.130602722</v>
      </c>
    </row>
    <row r="21">
      <c r="A21" s="207" t="s">
        <v>16</v>
      </c>
      <c r="B21" s="207" t="s">
        <v>21</v>
      </c>
      <c r="C21" s="207" t="s">
        <v>18</v>
      </c>
      <c r="D21" s="207" t="n">
        <v>119468.078129714</v>
      </c>
    </row>
    <row r="22">
      <c r="A22" s="207" t="s">
        <v>16</v>
      </c>
      <c r="B22" s="207" t="s">
        <v>21</v>
      </c>
      <c r="C22" s="207" t="s">
        <v>19</v>
      </c>
      <c r="D22" s="207" t="n">
        <v>124747.009301247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567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208" t="s">
        <v>16</v>
      </c>
      <c r="B33" s="208" t="s">
        <v>17</v>
      </c>
      <c r="C33" s="208" t="s">
        <v>18</v>
      </c>
      <c r="D33" s="208" t="n">
        <v>124431.232657387</v>
      </c>
    </row>
    <row r="34">
      <c r="A34" s="208" t="s">
        <v>16</v>
      </c>
      <c r="B34" s="208" t="s">
        <v>17</v>
      </c>
      <c r="C34" s="208" t="s">
        <v>19</v>
      </c>
      <c r="D34" s="208" t="n">
        <v>126694.777285474</v>
      </c>
    </row>
    <row r="35">
      <c r="A35" s="208" t="s">
        <v>29</v>
      </c>
      <c r="B35" s="208" t="s">
        <v>30</v>
      </c>
      <c r="C35" s="208" t="s">
        <v>18</v>
      </c>
      <c r="D35" s="208" t="n">
        <v>131499.824737222</v>
      </c>
    </row>
    <row r="36">
      <c r="A36" s="208" t="s">
        <v>29</v>
      </c>
      <c r="B36" s="208" t="s">
        <v>30</v>
      </c>
      <c r="C36" s="208" t="s">
        <v>19</v>
      </c>
      <c r="D36" s="208" t="n">
        <v>166841.555700856</v>
      </c>
    </row>
    <row r="37">
      <c r="A37" s="208" t="s">
        <v>31</v>
      </c>
      <c r="B37" s="208" t="s">
        <v>32</v>
      </c>
      <c r="C37" s="208" t="s">
        <v>18</v>
      </c>
      <c r="D37" s="208" t="n">
        <v>580949.291643398</v>
      </c>
    </row>
    <row r="38">
      <c r="A38" s="208" t="s">
        <v>31</v>
      </c>
      <c r="B38" s="208" t="s">
        <v>32</v>
      </c>
      <c r="C38" s="208" t="s">
        <v>19</v>
      </c>
      <c r="D38" s="208" t="n">
        <v>297173.340970377</v>
      </c>
    </row>
    <row r="39">
      <c r="A39" s="208" t="s">
        <v>33</v>
      </c>
      <c r="B39" s="208" t="s">
        <v>34</v>
      </c>
      <c r="C39" s="208" t="s">
        <v>18</v>
      </c>
      <c r="D39" s="208" t="n">
        <v>284861.099769787</v>
      </c>
    </row>
    <row r="40">
      <c r="A40" s="208" t="s">
        <v>33</v>
      </c>
      <c r="B40" s="208" t="s">
        <v>34</v>
      </c>
      <c r="C40" s="208" t="s">
        <v>19</v>
      </c>
      <c r="D40" s="208" t="n">
        <v>184287.540409069</v>
      </c>
    </row>
    <row r="41">
      <c r="A41" s="208" t="s">
        <v>35</v>
      </c>
      <c r="B41" s="208" t="s">
        <v>36</v>
      </c>
      <c r="C41" s="208" t="s">
        <v>18</v>
      </c>
      <c r="D41" s="208" t="n">
        <v>99456.9823586684</v>
      </c>
    </row>
    <row r="42">
      <c r="A42" s="208" t="s">
        <v>35</v>
      </c>
      <c r="B42" s="208" t="s">
        <v>36</v>
      </c>
      <c r="C42" s="208" t="s">
        <v>19</v>
      </c>
      <c r="D42" s="208" t="n">
        <v>107287.593697308</v>
      </c>
    </row>
    <row r="43">
      <c r="A43" s="208" t="s">
        <v>37</v>
      </c>
      <c r="B43" s="208" t="s">
        <v>38</v>
      </c>
      <c r="C43" s="208" t="s">
        <v>18</v>
      </c>
      <c r="D43" s="208" t="n">
        <v>77296.9784215786</v>
      </c>
    </row>
    <row r="44">
      <c r="A44" s="208" t="s">
        <v>37</v>
      </c>
      <c r="B44" s="208" t="s">
        <v>38</v>
      </c>
      <c r="C44" s="208" t="s">
        <v>19</v>
      </c>
      <c r="D44" s="208" t="n">
        <v>142225.382965562</v>
      </c>
    </row>
    <row r="45">
      <c r="A45" s="208" t="s">
        <v>39</v>
      </c>
      <c r="B45" s="208" t="s">
        <v>40</v>
      </c>
      <c r="C45" s="208" t="s">
        <v>18</v>
      </c>
      <c r="D45" s="208" t="n">
        <v>94644.5824751439</v>
      </c>
    </row>
    <row r="46">
      <c r="A46" s="208" t="s">
        <v>39</v>
      </c>
      <c r="B46" s="208" t="s">
        <v>40</v>
      </c>
      <c r="C46" s="208" t="s">
        <v>19</v>
      </c>
      <c r="D46" s="208" t="n">
        <v>92405.5157275001</v>
      </c>
    </row>
    <row r="47">
      <c r="A47" s="208" t="s">
        <v>41</v>
      </c>
      <c r="B47" s="208" t="s">
        <v>42</v>
      </c>
      <c r="C47" s="208" t="s">
        <v>18</v>
      </c>
      <c r="D47" s="208" t="n">
        <v>500000</v>
      </c>
    </row>
    <row r="48">
      <c r="A48" s="208" t="s">
        <v>41</v>
      </c>
      <c r="B48" s="208" t="s">
        <v>42</v>
      </c>
      <c r="C48" s="208" t="s">
        <v>19</v>
      </c>
      <c r="D48" s="208" t="n">
        <v>135426.824718084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D56" s="7" t="str">
        <f>=HYPERLINK("#'Indice'!A1", "Ir al Índice")</f>
      </c>
    </row>
    <row r="57">
      <c r="A57" s="4" t="s">
        <v>568</v>
      </c>
    </row>
    <row r="58">
      <c r="A58" s="5" t="s">
        <v>9</v>
      </c>
      <c r="B58" s="5" t="s">
        <v>10</v>
      </c>
      <c r="C58" s="5" t="s">
        <v>11</v>
      </c>
      <c r="D58" s="5" t="s">
        <v>304</v>
      </c>
    </row>
    <row r="59">
      <c r="A59" s="209" t="s">
        <v>16</v>
      </c>
      <c r="B59" s="209" t="s">
        <v>17</v>
      </c>
      <c r="C59" s="209" t="s">
        <v>18</v>
      </c>
      <c r="D59" s="209" t="n">
        <v>119468.078129714</v>
      </c>
    </row>
    <row r="60">
      <c r="A60" s="209" t="s">
        <v>16</v>
      </c>
      <c r="B60" s="209" t="s">
        <v>17</v>
      </c>
      <c r="C60" s="209" t="s">
        <v>19</v>
      </c>
      <c r="D60" s="209" t="n">
        <v>124747.009301247</v>
      </c>
    </row>
    <row r="61">
      <c r="A61" s="209" t="s">
        <v>44</v>
      </c>
      <c r="B61" s="209" t="s">
        <v>45</v>
      </c>
      <c r="C61" s="209" t="s">
        <v>18</v>
      </c>
      <c r="D61" s="209" t="n">
        <v>70331.3235452248</v>
      </c>
    </row>
    <row r="62">
      <c r="A62" s="209" t="s">
        <v>44</v>
      </c>
      <c r="B62" s="209" t="s">
        <v>45</v>
      </c>
      <c r="C62" s="209" t="s">
        <v>19</v>
      </c>
      <c r="D62" s="209" t="n">
        <v>70108.1761902791</v>
      </c>
    </row>
    <row r="63">
      <c r="A63" s="209" t="s">
        <v>46</v>
      </c>
      <c r="B63" s="209" t="s">
        <v>47</v>
      </c>
      <c r="C63" s="209" t="s">
        <v>18</v>
      </c>
      <c r="D63" s="209" t="n">
        <v>68174.9282501603</v>
      </c>
    </row>
    <row r="64">
      <c r="A64" s="209" t="s">
        <v>46</v>
      </c>
      <c r="B64" s="209" t="s">
        <v>47</v>
      </c>
      <c r="C64" s="209" t="s">
        <v>19</v>
      </c>
      <c r="D64" s="209" t="n">
        <v>134319.632580072</v>
      </c>
    </row>
    <row r="65">
      <c r="A65" s="209" t="s">
        <v>29</v>
      </c>
      <c r="B65" s="209" t="s">
        <v>30</v>
      </c>
      <c r="C65" s="209" t="s">
        <v>19</v>
      </c>
      <c r="D65" s="209" t="n">
        <v>140355.226309362</v>
      </c>
    </row>
    <row r="66">
      <c r="A66" s="209" t="s">
        <v>31</v>
      </c>
      <c r="B66" s="209" t="s">
        <v>32</v>
      </c>
      <c r="C66" s="209" t="s">
        <v>18</v>
      </c>
      <c r="D66" s="209" t="n">
        <v>859051.930736326</v>
      </c>
    </row>
    <row r="67">
      <c r="A67" s="209" t="s">
        <v>31</v>
      </c>
      <c r="B67" s="209" t="s">
        <v>32</v>
      </c>
      <c r="C67" s="209" t="s">
        <v>19</v>
      </c>
      <c r="D67" s="209" t="n">
        <v>246682.464471845</v>
      </c>
    </row>
    <row r="68">
      <c r="A68" s="209" t="s">
        <v>48</v>
      </c>
      <c r="B68" s="209" t="s">
        <v>49</v>
      </c>
      <c r="C68" s="209" t="s">
        <v>18</v>
      </c>
      <c r="D68" s="209" t="n">
        <v>105548.293883314</v>
      </c>
    </row>
    <row r="69">
      <c r="A69" s="209" t="s">
        <v>48</v>
      </c>
      <c r="B69" s="209" t="s">
        <v>49</v>
      </c>
      <c r="C69" s="209" t="s">
        <v>19</v>
      </c>
      <c r="D69" s="209" t="n">
        <v>101655.81405662</v>
      </c>
    </row>
    <row r="70">
      <c r="A70" s="209" t="s">
        <v>50</v>
      </c>
      <c r="B70" s="209" t="s">
        <v>51</v>
      </c>
      <c r="C70" s="209" t="s">
        <v>18</v>
      </c>
      <c r="D70" s="209" t="n">
        <v>331334.260905633</v>
      </c>
    </row>
    <row r="71">
      <c r="A71" s="209" t="s">
        <v>50</v>
      </c>
      <c r="B71" s="209" t="s">
        <v>51</v>
      </c>
      <c r="C71" s="209" t="s">
        <v>19</v>
      </c>
      <c r="D71" s="209" t="n">
        <v>58309.5313692195</v>
      </c>
    </row>
    <row r="72">
      <c r="A72" s="209" t="s">
        <v>33</v>
      </c>
      <c r="B72" s="209" t="s">
        <v>34</v>
      </c>
      <c r="C72" s="209" t="s">
        <v>18</v>
      </c>
      <c r="D72" s="209" t="n">
        <v>295974.453175099</v>
      </c>
    </row>
    <row r="73">
      <c r="A73" s="209" t="s">
        <v>33</v>
      </c>
      <c r="B73" s="209" t="s">
        <v>34</v>
      </c>
      <c r="C73" s="209" t="s">
        <v>19</v>
      </c>
      <c r="D73" s="209" t="n">
        <v>186868.805239711</v>
      </c>
    </row>
    <row r="74">
      <c r="A74" s="209" t="s">
        <v>52</v>
      </c>
      <c r="B74" s="209" t="s">
        <v>53</v>
      </c>
      <c r="C74" s="209" t="s">
        <v>18</v>
      </c>
      <c r="D74" s="209" t="n">
        <v>87866.6626805616</v>
      </c>
    </row>
    <row r="75">
      <c r="A75" s="209" t="s">
        <v>52</v>
      </c>
      <c r="B75" s="209" t="s">
        <v>53</v>
      </c>
      <c r="C75" s="209" t="s">
        <v>19</v>
      </c>
      <c r="D75" s="209" t="n">
        <v>93665.3578294017</v>
      </c>
    </row>
    <row r="76">
      <c r="A76" s="209" t="s">
        <v>54</v>
      </c>
      <c r="B76" s="209" t="s">
        <v>55</v>
      </c>
      <c r="C76" s="209" t="s">
        <v>18</v>
      </c>
      <c r="D76" s="209" t="n">
        <v>81066.4407451775</v>
      </c>
    </row>
    <row r="77">
      <c r="A77" s="209" t="s">
        <v>54</v>
      </c>
      <c r="B77" s="209" t="s">
        <v>55</v>
      </c>
      <c r="C77" s="209" t="s">
        <v>19</v>
      </c>
      <c r="D77" s="209" t="n">
        <v>124172.229042052</v>
      </c>
    </row>
    <row r="78">
      <c r="A78" s="209" t="s">
        <v>35</v>
      </c>
      <c r="B78" s="209" t="s">
        <v>36</v>
      </c>
      <c r="C78" s="209" t="s">
        <v>18</v>
      </c>
      <c r="D78" s="209" t="n">
        <v>60000</v>
      </c>
    </row>
    <row r="79">
      <c r="A79" s="209" t="s">
        <v>35</v>
      </c>
      <c r="B79" s="209" t="s">
        <v>36</v>
      </c>
      <c r="C79" s="209" t="s">
        <v>19</v>
      </c>
      <c r="D79" s="209" t="n">
        <v>84448.7570348509</v>
      </c>
    </row>
    <row r="80">
      <c r="A80" s="209" t="s">
        <v>56</v>
      </c>
      <c r="B80" s="209" t="s">
        <v>57</v>
      </c>
      <c r="C80" s="209" t="s">
        <v>18</v>
      </c>
      <c r="D80" s="209" t="n">
        <v>84387.217686385</v>
      </c>
    </row>
    <row r="81">
      <c r="A81" s="209" t="s">
        <v>56</v>
      </c>
      <c r="B81" s="209" t="s">
        <v>57</v>
      </c>
      <c r="C81" s="209" t="s">
        <v>19</v>
      </c>
      <c r="D81" s="209" t="n">
        <v>104557.177233663</v>
      </c>
    </row>
    <row r="82">
      <c r="A82" s="209" t="s">
        <v>37</v>
      </c>
      <c r="B82" s="209" t="s">
        <v>38</v>
      </c>
      <c r="C82" s="209" t="s">
        <v>18</v>
      </c>
      <c r="D82" s="209" t="n">
        <v>77790.0573635084</v>
      </c>
    </row>
    <row r="83">
      <c r="A83" s="209" t="s">
        <v>37</v>
      </c>
      <c r="B83" s="209" t="s">
        <v>38</v>
      </c>
      <c r="C83" s="209" t="s">
        <v>19</v>
      </c>
      <c r="D83" s="209" t="n">
        <v>142396.564316057</v>
      </c>
    </row>
    <row r="84">
      <c r="A84" s="209" t="s">
        <v>58</v>
      </c>
      <c r="B84" s="209" t="s">
        <v>59</v>
      </c>
      <c r="C84" s="209" t="s">
        <v>18</v>
      </c>
      <c r="D84" s="209" t="n">
        <v>215367.694429371</v>
      </c>
    </row>
    <row r="85">
      <c r="A85" s="209" t="s">
        <v>58</v>
      </c>
      <c r="B85" s="209" t="s">
        <v>59</v>
      </c>
      <c r="C85" s="209" t="s">
        <v>19</v>
      </c>
      <c r="D85" s="209" t="n">
        <v>274053.821500678</v>
      </c>
    </row>
    <row r="86">
      <c r="A86" s="209" t="s">
        <v>39</v>
      </c>
      <c r="B86" s="209" t="s">
        <v>40</v>
      </c>
      <c r="C86" s="209" t="s">
        <v>18</v>
      </c>
      <c r="D86" s="209" t="n">
        <v>95537.4624117685</v>
      </c>
    </row>
    <row r="87">
      <c r="A87" s="209" t="s">
        <v>39</v>
      </c>
      <c r="B87" s="209" t="s">
        <v>40</v>
      </c>
      <c r="C87" s="209" t="s">
        <v>19</v>
      </c>
      <c r="D87" s="209" t="n">
        <v>92502.662030751</v>
      </c>
    </row>
    <row r="88">
      <c r="A88" s="209" t="s">
        <v>41</v>
      </c>
      <c r="B88" s="209" t="s">
        <v>42</v>
      </c>
      <c r="C88" s="209" t="s">
        <v>18</v>
      </c>
      <c r="D88" s="209" t="n">
        <v>500000</v>
      </c>
    </row>
    <row r="89">
      <c r="A89" s="209" t="s">
        <v>41</v>
      </c>
      <c r="B89" s="209" t="s">
        <v>42</v>
      </c>
      <c r="C89" s="209" t="s">
        <v>19</v>
      </c>
      <c r="D89" s="209" t="n">
        <v>135330.464425683</v>
      </c>
    </row>
    <row r="90">
      <c r="A90" s="209" t="s">
        <v>60</v>
      </c>
      <c r="B90" s="209" t="s">
        <v>61</v>
      </c>
      <c r="C90" s="209" t="s">
        <v>18</v>
      </c>
      <c r="D90" s="209" t="n">
        <v>115103.171274749</v>
      </c>
    </row>
    <row r="91">
      <c r="A91" s="209" t="s">
        <v>60</v>
      </c>
      <c r="B91" s="209" t="s">
        <v>61</v>
      </c>
      <c r="C91" s="209" t="s">
        <v>19</v>
      </c>
      <c r="D91" s="209" t="n">
        <v>113128.73429111</v>
      </c>
    </row>
    <row r="92">
      <c r="A92" s="209" t="s">
        <v>62</v>
      </c>
      <c r="B92" s="209" t="s">
        <v>63</v>
      </c>
      <c r="C92" s="209" t="s">
        <v>18</v>
      </c>
      <c r="D92" s="209" t="n">
        <v>282520.000485952</v>
      </c>
    </row>
    <row r="93">
      <c r="A93" s="209" t="s">
        <v>62</v>
      </c>
      <c r="B93" s="209" t="s">
        <v>63</v>
      </c>
      <c r="C93" s="209" t="s">
        <v>19</v>
      </c>
      <c r="D93" s="209" t="n">
        <v>137142.088650947</v>
      </c>
    </row>
    <row r="94">
      <c r="A94" s="209" t="s">
        <v>64</v>
      </c>
      <c r="B94" s="209" t="s">
        <v>65</v>
      </c>
      <c r="C94" s="209" t="s">
        <v>18</v>
      </c>
      <c r="D94" s="209" t="n">
        <v>405514.167652851</v>
      </c>
    </row>
    <row r="95">
      <c r="A95" s="209" t="s">
        <v>64</v>
      </c>
      <c r="B95" s="209" t="s">
        <v>65</v>
      </c>
      <c r="C95" s="209" t="s">
        <v>19</v>
      </c>
      <c r="D95" s="209" t="n">
        <v>249517.639249143</v>
      </c>
    </row>
    <row r="96">
      <c r="A96" s="209" t="s">
        <v>66</v>
      </c>
      <c r="B96" s="209" t="s">
        <v>67</v>
      </c>
      <c r="C96" s="209" t="s">
        <v>18</v>
      </c>
      <c r="D96" s="209" t="n">
        <v>128913.915204313</v>
      </c>
    </row>
    <row r="97">
      <c r="A97" s="209" t="s">
        <v>66</v>
      </c>
      <c r="B97" s="209" t="s">
        <v>67</v>
      </c>
      <c r="C97" s="209" t="s">
        <v>19</v>
      </c>
      <c r="D97" s="209" t="n">
        <v>259599.546823492</v>
      </c>
    </row>
    <row r="98">
      <c r="A98" s="209" t="s">
        <v>68</v>
      </c>
      <c r="B98" s="209" t="s">
        <v>69</v>
      </c>
      <c r="C98" s="209" t="s">
        <v>18</v>
      </c>
      <c r="D98" s="209" t="n">
        <v>131839.915496033</v>
      </c>
    </row>
    <row r="99">
      <c r="A99" s="209" t="s">
        <v>68</v>
      </c>
      <c r="B99" s="209" t="s">
        <v>69</v>
      </c>
      <c r="C99" s="209" t="s">
        <v>19</v>
      </c>
      <c r="D99" s="209" t="n">
        <v>112589.28940481</v>
      </c>
    </row>
    <row r="100">
      <c r="A100" s="209" t="s">
        <v>70</v>
      </c>
      <c r="B100" s="209" t="s">
        <v>71</v>
      </c>
      <c r="C100" s="209" t="s">
        <v>18</v>
      </c>
      <c r="D100" s="209" t="n">
        <v>120000</v>
      </c>
    </row>
    <row r="101">
      <c r="A101" s="209" t="s">
        <v>70</v>
      </c>
      <c r="B101" s="209" t="s">
        <v>71</v>
      </c>
      <c r="C101" s="209" t="s">
        <v>19</v>
      </c>
      <c r="D101" s="209" t="n">
        <v>61163.3186681135</v>
      </c>
    </row>
    <row r="102">
      <c r="A102" t="s">
        <v>22</v>
      </c>
    </row>
    <row r="103">
      <c r="A103" t="s">
        <v>23</v>
      </c>
    </row>
    <row r="104">
      <c r="A104" t="s">
        <v>24</v>
      </c>
    </row>
    <row r="105">
      <c r="A105" t="s">
        <v>25</v>
      </c>
    </row>
    <row r="106">
      <c r="A106" t="s">
        <v>26</v>
      </c>
    </row>
    <row r="109">
      <c r="D109" s="7" t="str">
        <f>=HYPERLINK("#'Indice'!A1", "Ir al Índice")</f>
      </c>
    </row>
    <row r="110">
      <c r="A110" s="4" t="s">
        <v>569</v>
      </c>
    </row>
    <row r="111">
      <c r="A111" s="5" t="s">
        <v>9</v>
      </c>
      <c r="B111" s="5" t="s">
        <v>73</v>
      </c>
      <c r="C111" s="5" t="s">
        <v>11</v>
      </c>
      <c r="D111" s="5" t="s">
        <v>304</v>
      </c>
    </row>
    <row r="112">
      <c r="A112" s="210" t="s">
        <v>74</v>
      </c>
      <c r="B112" s="210" t="s">
        <v>75</v>
      </c>
      <c r="C112" s="210" t="s">
        <v>18</v>
      </c>
      <c r="D112" s="210" t="n">
        <v>138860.682481397</v>
      </c>
    </row>
    <row r="113">
      <c r="A113" s="210" t="s">
        <v>74</v>
      </c>
      <c r="B113" s="210" t="s">
        <v>75</v>
      </c>
      <c r="C113" s="210" t="s">
        <v>19</v>
      </c>
      <c r="D113" s="210" t="n">
        <v>96777.5850773769</v>
      </c>
    </row>
    <row r="114">
      <c r="A114" s="210" t="s">
        <v>76</v>
      </c>
      <c r="B114" s="210" t="s">
        <v>77</v>
      </c>
      <c r="C114" s="210" t="s">
        <v>18</v>
      </c>
      <c r="D114" s="210" t="n">
        <v>144981.425584115</v>
      </c>
    </row>
    <row r="115">
      <c r="A115" s="210" t="s">
        <v>76</v>
      </c>
      <c r="B115" s="210" t="s">
        <v>77</v>
      </c>
      <c r="C115" s="210" t="s">
        <v>19</v>
      </c>
      <c r="D115" s="210" t="n">
        <v>167770.313236304</v>
      </c>
    </row>
    <row r="116">
      <c r="A116" s="210" t="s">
        <v>78</v>
      </c>
      <c r="B116" s="210" t="s">
        <v>79</v>
      </c>
      <c r="C116" s="210" t="s">
        <v>18</v>
      </c>
      <c r="D116" s="210" t="n">
        <v>190991.976299885</v>
      </c>
    </row>
    <row r="117">
      <c r="A117" s="210" t="s">
        <v>78</v>
      </c>
      <c r="B117" s="210" t="s">
        <v>79</v>
      </c>
      <c r="C117" s="210" t="s">
        <v>19</v>
      </c>
      <c r="D117" s="210" t="n">
        <v>141718.11243794</v>
      </c>
    </row>
    <row r="118">
      <c r="A118" s="210" t="s">
        <v>80</v>
      </c>
      <c r="B118" s="210" t="s">
        <v>81</v>
      </c>
      <c r="C118" s="210" t="s">
        <v>18</v>
      </c>
      <c r="D118" s="210" t="n">
        <v>124346.651582662</v>
      </c>
    </row>
    <row r="119">
      <c r="A119" s="210" t="s">
        <v>80</v>
      </c>
      <c r="B119" s="210" t="s">
        <v>81</v>
      </c>
      <c r="C119" s="210" t="s">
        <v>19</v>
      </c>
      <c r="D119" s="210" t="n">
        <v>112845.153160338</v>
      </c>
    </row>
    <row r="120">
      <c r="A120" s="210" t="s">
        <v>82</v>
      </c>
      <c r="B120" s="210" t="s">
        <v>83</v>
      </c>
      <c r="C120" s="210" t="s">
        <v>18</v>
      </c>
      <c r="D120" s="210" t="n">
        <v>123708.031334329</v>
      </c>
    </row>
    <row r="121">
      <c r="A121" s="210" t="s">
        <v>82</v>
      </c>
      <c r="B121" s="210" t="s">
        <v>83</v>
      </c>
      <c r="C121" s="210" t="s">
        <v>19</v>
      </c>
      <c r="D121" s="210" t="n">
        <v>120703.72586053</v>
      </c>
    </row>
    <row r="122">
      <c r="A122" s="210" t="s">
        <v>84</v>
      </c>
      <c r="B122" s="210" t="s">
        <v>85</v>
      </c>
      <c r="C122" s="210" t="s">
        <v>18</v>
      </c>
      <c r="D122" s="210" t="n">
        <v>139543.465680613</v>
      </c>
    </row>
    <row r="123">
      <c r="A123" s="210" t="s">
        <v>84</v>
      </c>
      <c r="B123" s="210" t="s">
        <v>85</v>
      </c>
      <c r="C123" s="210" t="s">
        <v>19</v>
      </c>
      <c r="D123" s="210" t="n">
        <v>130587.635956231</v>
      </c>
    </row>
    <row r="124">
      <c r="A124" s="210" t="s">
        <v>86</v>
      </c>
      <c r="B124" s="210" t="s">
        <v>87</v>
      </c>
      <c r="C124" s="210" t="s">
        <v>18</v>
      </c>
      <c r="D124" s="210" t="n">
        <v>127710.167009197</v>
      </c>
    </row>
    <row r="125">
      <c r="A125" s="210" t="s">
        <v>86</v>
      </c>
      <c r="B125" s="210" t="s">
        <v>87</v>
      </c>
      <c r="C125" s="210" t="s">
        <v>19</v>
      </c>
      <c r="D125" s="210" t="n">
        <v>110883.412924373</v>
      </c>
    </row>
    <row r="126">
      <c r="A126" s="210" t="s">
        <v>88</v>
      </c>
      <c r="B126" s="210" t="s">
        <v>89</v>
      </c>
      <c r="C126" s="210" t="s">
        <v>18</v>
      </c>
      <c r="D126" s="210" t="n">
        <v>81436.2722649022</v>
      </c>
    </row>
    <row r="127">
      <c r="A127" s="210" t="s">
        <v>88</v>
      </c>
      <c r="B127" s="210" t="s">
        <v>89</v>
      </c>
      <c r="C127" s="210" t="s">
        <v>19</v>
      </c>
      <c r="D127" s="210" t="n">
        <v>126916.988181077</v>
      </c>
    </row>
    <row r="128">
      <c r="A128" s="210" t="s">
        <v>90</v>
      </c>
      <c r="B128" s="210" t="s">
        <v>91</v>
      </c>
      <c r="C128" s="210" t="s">
        <v>18</v>
      </c>
      <c r="D128" s="210" t="n">
        <v>122784.597022933</v>
      </c>
    </row>
    <row r="129">
      <c r="A129" s="210" t="s">
        <v>90</v>
      </c>
      <c r="B129" s="210" t="s">
        <v>91</v>
      </c>
      <c r="C129" s="210" t="s">
        <v>19</v>
      </c>
      <c r="D129" s="210" t="n">
        <v>157485.570096393</v>
      </c>
    </row>
    <row r="130">
      <c r="A130" s="210" t="s">
        <v>92</v>
      </c>
      <c r="B130" s="210" t="s">
        <v>93</v>
      </c>
      <c r="C130" s="210" t="s">
        <v>18</v>
      </c>
      <c r="D130" s="210" t="n">
        <v>99408.4498809646</v>
      </c>
    </row>
    <row r="131">
      <c r="A131" s="210" t="s">
        <v>92</v>
      </c>
      <c r="B131" s="210" t="s">
        <v>93</v>
      </c>
      <c r="C131" s="210" t="s">
        <v>19</v>
      </c>
      <c r="D131" s="210" t="n">
        <v>154063.22927272</v>
      </c>
    </row>
    <row r="132">
      <c r="A132" s="210" t="s">
        <v>94</v>
      </c>
      <c r="B132" s="210" t="s">
        <v>95</v>
      </c>
      <c r="C132" s="210" t="s">
        <v>18</v>
      </c>
      <c r="D132" s="210" t="n">
        <v>77210.781196134</v>
      </c>
    </row>
    <row r="133">
      <c r="A133" s="210" t="s">
        <v>94</v>
      </c>
      <c r="B133" s="210" t="s">
        <v>95</v>
      </c>
      <c r="C133" s="210" t="s">
        <v>19</v>
      </c>
      <c r="D133" s="210" t="n">
        <v>150714.127185828</v>
      </c>
    </row>
    <row r="134">
      <c r="A134" s="210" t="s">
        <v>96</v>
      </c>
      <c r="B134" s="210" t="s">
        <v>97</v>
      </c>
      <c r="C134" s="210" t="s">
        <v>18</v>
      </c>
      <c r="D134" s="210" t="n">
        <v>83969.1006797255</v>
      </c>
    </row>
    <row r="135">
      <c r="A135" s="210" t="s">
        <v>96</v>
      </c>
      <c r="B135" s="210" t="s">
        <v>97</v>
      </c>
      <c r="C135" s="210" t="s">
        <v>19</v>
      </c>
      <c r="D135" s="210" t="n">
        <v>167393.333383518</v>
      </c>
    </row>
    <row r="136">
      <c r="A136" s="210" t="s">
        <v>98</v>
      </c>
      <c r="B136" s="210" t="s">
        <v>99</v>
      </c>
      <c r="C136" s="210" t="s">
        <v>18</v>
      </c>
      <c r="D136" s="210" t="n">
        <v>80000</v>
      </c>
    </row>
    <row r="137">
      <c r="A137" s="210" t="s">
        <v>98</v>
      </c>
      <c r="B137" s="210" t="s">
        <v>99</v>
      </c>
      <c r="C137" s="210" t="s">
        <v>19</v>
      </c>
      <c r="D137" s="210" t="n">
        <v>286294.43626682</v>
      </c>
    </row>
    <row r="138">
      <c r="A138" s="210" t="s">
        <v>100</v>
      </c>
      <c r="B138" s="210" t="s">
        <v>101</v>
      </c>
      <c r="C138" s="210" t="s">
        <v>18</v>
      </c>
      <c r="D138" s="210" t="n">
        <v>331079.228513007</v>
      </c>
    </row>
    <row r="139">
      <c r="A139" s="210" t="s">
        <v>100</v>
      </c>
      <c r="B139" s="210" t="s">
        <v>101</v>
      </c>
      <c r="C139" s="210" t="s">
        <v>19</v>
      </c>
      <c r="D139" s="210" t="n">
        <v>140648.162334062</v>
      </c>
    </row>
    <row r="140">
      <c r="A140" s="210" t="s">
        <v>102</v>
      </c>
      <c r="B140" s="210" t="s">
        <v>103</v>
      </c>
      <c r="C140" s="210" t="s">
        <v>18</v>
      </c>
      <c r="D140" s="210" t="n">
        <v>125747.610826689</v>
      </c>
    </row>
    <row r="141">
      <c r="A141" s="210" t="s">
        <v>102</v>
      </c>
      <c r="B141" s="210" t="s">
        <v>103</v>
      </c>
      <c r="C141" s="210" t="s">
        <v>19</v>
      </c>
      <c r="D141" s="210" t="n">
        <v>114795.966517881</v>
      </c>
    </row>
    <row r="142">
      <c r="A142" s="210" t="s">
        <v>104</v>
      </c>
      <c r="B142" s="210" t="s">
        <v>105</v>
      </c>
      <c r="C142" s="210" t="s">
        <v>18</v>
      </c>
      <c r="D142" s="210" t="n">
        <v>138449.205189779</v>
      </c>
    </row>
    <row r="143">
      <c r="A143" s="210" t="s">
        <v>104</v>
      </c>
      <c r="B143" s="210" t="s">
        <v>105</v>
      </c>
      <c r="C143" s="210" t="s">
        <v>19</v>
      </c>
      <c r="D143" s="210" t="n">
        <v>184295.708309062</v>
      </c>
    </row>
    <row r="144">
      <c r="A144" s="210" t="s">
        <v>106</v>
      </c>
      <c r="B144" s="210" t="s">
        <v>107</v>
      </c>
      <c r="C144" s="210" t="s">
        <v>18</v>
      </c>
      <c r="D144" s="210" t="n">
        <v>133194.194372106</v>
      </c>
    </row>
    <row r="145">
      <c r="A145" s="210" t="s">
        <v>106</v>
      </c>
      <c r="B145" s="210" t="s">
        <v>107</v>
      </c>
      <c r="C145" s="210" t="s">
        <v>19</v>
      </c>
      <c r="D145" s="210" t="n">
        <v>152457.547035335</v>
      </c>
    </row>
    <row r="146">
      <c r="A146" s="210" t="s">
        <v>108</v>
      </c>
      <c r="B146" s="210" t="s">
        <v>109</v>
      </c>
      <c r="C146" s="210" t="s">
        <v>18</v>
      </c>
      <c r="D146" s="210" t="n">
        <v>174130.415202915</v>
      </c>
    </row>
    <row r="147">
      <c r="A147" s="210" t="s">
        <v>108</v>
      </c>
      <c r="B147" s="210" t="s">
        <v>109</v>
      </c>
      <c r="C147" s="210" t="s">
        <v>19</v>
      </c>
      <c r="D147" s="210" t="n">
        <v>146569.642816685</v>
      </c>
    </row>
    <row r="148">
      <c r="A148" s="210" t="s">
        <v>110</v>
      </c>
      <c r="B148" s="210" t="s">
        <v>111</v>
      </c>
      <c r="C148" s="210" t="s">
        <v>18</v>
      </c>
      <c r="D148" s="210" t="n">
        <v>109342.203380936</v>
      </c>
    </row>
    <row r="149">
      <c r="A149" s="210" t="s">
        <v>110</v>
      </c>
      <c r="B149" s="210" t="s">
        <v>111</v>
      </c>
      <c r="C149" s="210" t="s">
        <v>19</v>
      </c>
      <c r="D149" s="210" t="n">
        <v>105717.446836418</v>
      </c>
    </row>
    <row r="150">
      <c r="A150" s="210" t="s">
        <v>112</v>
      </c>
      <c r="B150" s="210" t="s">
        <v>113</v>
      </c>
      <c r="C150" s="210" t="s">
        <v>18</v>
      </c>
      <c r="D150" s="210" t="n">
        <v>371931.818181818</v>
      </c>
    </row>
    <row r="151">
      <c r="A151" s="210" t="s">
        <v>112</v>
      </c>
      <c r="B151" s="210" t="s">
        <v>113</v>
      </c>
      <c r="C151" s="210" t="s">
        <v>19</v>
      </c>
      <c r="D151" s="210" t="n">
        <v>293860.465116279</v>
      </c>
    </row>
    <row r="152">
      <c r="A152" t="s">
        <v>22</v>
      </c>
    </row>
    <row r="153">
      <c r="A153" t="s">
        <v>23</v>
      </c>
    </row>
    <row r="154">
      <c r="A154" t="s">
        <v>24</v>
      </c>
    </row>
    <row r="155">
      <c r="A155" t="s">
        <v>25</v>
      </c>
    </row>
    <row r="156">
      <c r="A156" t="s">
        <v>26</v>
      </c>
    </row>
    <row r="159">
      <c r="D159" s="7" t="str">
        <f>=HYPERLINK("#'Indice'!A1", "Ir al Índice")</f>
      </c>
    </row>
    <row r="160">
      <c r="A160" s="4" t="s">
        <v>570</v>
      </c>
    </row>
    <row r="161">
      <c r="A161" s="5" t="s">
        <v>9</v>
      </c>
      <c r="B161" s="5" t="s">
        <v>73</v>
      </c>
      <c r="C161" s="5" t="s">
        <v>11</v>
      </c>
      <c r="D161" s="5" t="s">
        <v>304</v>
      </c>
    </row>
    <row r="162">
      <c r="A162" s="211" t="s">
        <v>74</v>
      </c>
      <c r="B162" s="211" t="s">
        <v>75</v>
      </c>
      <c r="C162" s="211" t="s">
        <v>18</v>
      </c>
      <c r="D162" s="211" t="n">
        <v>138860.682481397</v>
      </c>
    </row>
    <row r="163">
      <c r="A163" s="211" t="s">
        <v>74</v>
      </c>
      <c r="B163" s="211" t="s">
        <v>75</v>
      </c>
      <c r="C163" s="211" t="s">
        <v>19</v>
      </c>
      <c r="D163" s="211" t="n">
        <v>96777.5850773769</v>
      </c>
    </row>
    <row r="164">
      <c r="A164" s="211" t="s">
        <v>76</v>
      </c>
      <c r="B164" s="211" t="s">
        <v>77</v>
      </c>
      <c r="C164" s="211" t="s">
        <v>18</v>
      </c>
      <c r="D164" s="211" t="n">
        <v>146211.525793497</v>
      </c>
    </row>
    <row r="165">
      <c r="A165" s="211" t="s">
        <v>76</v>
      </c>
      <c r="B165" s="211" t="s">
        <v>77</v>
      </c>
      <c r="C165" s="211" t="s">
        <v>19</v>
      </c>
      <c r="D165" s="211" t="n">
        <v>167600.70805834</v>
      </c>
    </row>
    <row r="166">
      <c r="A166" s="211" t="s">
        <v>78</v>
      </c>
      <c r="B166" s="211" t="s">
        <v>79</v>
      </c>
      <c r="C166" s="211" t="s">
        <v>18</v>
      </c>
      <c r="D166" s="211" t="n">
        <v>194457.762868054</v>
      </c>
    </row>
    <row r="167">
      <c r="A167" s="211" t="s">
        <v>78</v>
      </c>
      <c r="B167" s="211" t="s">
        <v>79</v>
      </c>
      <c r="C167" s="211" t="s">
        <v>19</v>
      </c>
      <c r="D167" s="211" t="n">
        <v>142018.599472389</v>
      </c>
    </row>
    <row r="168">
      <c r="A168" s="211" t="s">
        <v>80</v>
      </c>
      <c r="B168" s="211" t="s">
        <v>81</v>
      </c>
      <c r="C168" s="211" t="s">
        <v>18</v>
      </c>
      <c r="D168" s="211" t="n">
        <v>124346.651582662</v>
      </c>
    </row>
    <row r="169">
      <c r="A169" s="211" t="s">
        <v>80</v>
      </c>
      <c r="B169" s="211" t="s">
        <v>81</v>
      </c>
      <c r="C169" s="211" t="s">
        <v>19</v>
      </c>
      <c r="D169" s="211" t="n">
        <v>112845.153160338</v>
      </c>
    </row>
    <row r="170">
      <c r="A170" s="211" t="s">
        <v>82</v>
      </c>
      <c r="B170" s="211" t="s">
        <v>83</v>
      </c>
      <c r="C170" s="211" t="s">
        <v>18</v>
      </c>
      <c r="D170" s="211" t="n">
        <v>106934.397193778</v>
      </c>
    </row>
    <row r="171">
      <c r="A171" s="211" t="s">
        <v>82</v>
      </c>
      <c r="B171" s="211" t="s">
        <v>83</v>
      </c>
      <c r="C171" s="211" t="s">
        <v>19</v>
      </c>
      <c r="D171" s="211" t="n">
        <v>113455.458696651</v>
      </c>
    </row>
    <row r="172">
      <c r="A172" s="211" t="s">
        <v>84</v>
      </c>
      <c r="B172" s="211" t="s">
        <v>85</v>
      </c>
      <c r="C172" s="211" t="s">
        <v>18</v>
      </c>
      <c r="D172" s="211" t="n">
        <v>139543.465680613</v>
      </c>
    </row>
    <row r="173">
      <c r="A173" s="211" t="s">
        <v>84</v>
      </c>
      <c r="B173" s="211" t="s">
        <v>85</v>
      </c>
      <c r="C173" s="211" t="s">
        <v>19</v>
      </c>
      <c r="D173" s="211" t="n">
        <v>130587.635956231</v>
      </c>
    </row>
    <row r="174">
      <c r="A174" s="211" t="s">
        <v>86</v>
      </c>
      <c r="B174" s="211" t="s">
        <v>87</v>
      </c>
      <c r="C174" s="211" t="s">
        <v>18</v>
      </c>
      <c r="D174" s="211" t="n">
        <v>127710.167009197</v>
      </c>
    </row>
    <row r="175">
      <c r="A175" s="211" t="s">
        <v>86</v>
      </c>
      <c r="B175" s="211" t="s">
        <v>87</v>
      </c>
      <c r="C175" s="211" t="s">
        <v>19</v>
      </c>
      <c r="D175" s="211" t="n">
        <v>110883.412924373</v>
      </c>
    </row>
    <row r="176">
      <c r="A176" s="211" t="s">
        <v>88</v>
      </c>
      <c r="B176" s="211" t="s">
        <v>89</v>
      </c>
      <c r="C176" s="211" t="s">
        <v>18</v>
      </c>
      <c r="D176" s="211" t="n">
        <v>81436.2722649022</v>
      </c>
    </row>
    <row r="177">
      <c r="A177" s="211" t="s">
        <v>88</v>
      </c>
      <c r="B177" s="211" t="s">
        <v>89</v>
      </c>
      <c r="C177" s="211" t="s">
        <v>19</v>
      </c>
      <c r="D177" s="211" t="n">
        <v>126916.988181077</v>
      </c>
    </row>
    <row r="178">
      <c r="A178" s="211" t="s">
        <v>90</v>
      </c>
      <c r="B178" s="211" t="s">
        <v>91</v>
      </c>
      <c r="C178" s="211" t="s">
        <v>18</v>
      </c>
      <c r="D178" s="211" t="n">
        <v>122784.597022933</v>
      </c>
    </row>
    <row r="179">
      <c r="A179" s="211" t="s">
        <v>90</v>
      </c>
      <c r="B179" s="211" t="s">
        <v>91</v>
      </c>
      <c r="C179" s="211" t="s">
        <v>19</v>
      </c>
      <c r="D179" s="211" t="n">
        <v>157485.570096393</v>
      </c>
    </row>
    <row r="180">
      <c r="A180" s="211" t="s">
        <v>92</v>
      </c>
      <c r="B180" s="211" t="s">
        <v>93</v>
      </c>
      <c r="C180" s="211" t="s">
        <v>18</v>
      </c>
      <c r="D180" s="211" t="n">
        <v>99408.4498809646</v>
      </c>
    </row>
    <row r="181">
      <c r="A181" s="211" t="s">
        <v>92</v>
      </c>
      <c r="B181" s="211" t="s">
        <v>93</v>
      </c>
      <c r="C181" s="211" t="s">
        <v>19</v>
      </c>
      <c r="D181" s="211" t="n">
        <v>154063.22927272</v>
      </c>
    </row>
    <row r="182">
      <c r="A182" s="211" t="s">
        <v>94</v>
      </c>
      <c r="B182" s="211" t="s">
        <v>95</v>
      </c>
      <c r="C182" s="211" t="s">
        <v>18</v>
      </c>
      <c r="D182" s="211" t="n">
        <v>73474.6241705182</v>
      </c>
    </row>
    <row r="183">
      <c r="A183" s="211" t="s">
        <v>94</v>
      </c>
      <c r="B183" s="211" t="s">
        <v>95</v>
      </c>
      <c r="C183" s="211" t="s">
        <v>19</v>
      </c>
      <c r="D183" s="211" t="n">
        <v>145208.122267389</v>
      </c>
    </row>
    <row r="184">
      <c r="A184" s="211" t="s">
        <v>96</v>
      </c>
      <c r="B184" s="211" t="s">
        <v>97</v>
      </c>
      <c r="C184" s="211" t="s">
        <v>18</v>
      </c>
      <c r="D184" s="211" t="n">
        <v>83969.1006797255</v>
      </c>
    </row>
    <row r="185">
      <c r="A185" s="211" t="s">
        <v>96</v>
      </c>
      <c r="B185" s="211" t="s">
        <v>97</v>
      </c>
      <c r="C185" s="211" t="s">
        <v>19</v>
      </c>
      <c r="D185" s="211" t="n">
        <v>167393.333383518</v>
      </c>
    </row>
    <row r="186">
      <c r="A186" s="211" t="s">
        <v>98</v>
      </c>
      <c r="B186" s="211" t="s">
        <v>99</v>
      </c>
      <c r="C186" s="211" t="s">
        <v>18</v>
      </c>
      <c r="D186" s="211" t="n">
        <v>80000</v>
      </c>
    </row>
    <row r="187">
      <c r="A187" s="211" t="s">
        <v>98</v>
      </c>
      <c r="B187" s="211" t="s">
        <v>99</v>
      </c>
      <c r="C187" s="211" t="s">
        <v>19</v>
      </c>
      <c r="D187" s="211" t="n">
        <v>286294.43626682</v>
      </c>
    </row>
    <row r="188">
      <c r="A188" s="211" t="s">
        <v>100</v>
      </c>
      <c r="B188" s="211" t="s">
        <v>101</v>
      </c>
      <c r="C188" s="211" t="s">
        <v>18</v>
      </c>
      <c r="D188" s="211" t="n">
        <v>331079.228513007</v>
      </c>
    </row>
    <row r="189">
      <c r="A189" s="211" t="s">
        <v>100</v>
      </c>
      <c r="B189" s="211" t="s">
        <v>101</v>
      </c>
      <c r="C189" s="211" t="s">
        <v>19</v>
      </c>
      <c r="D189" s="211" t="n">
        <v>140648.162334062</v>
      </c>
    </row>
    <row r="190">
      <c r="A190" s="211" t="s">
        <v>102</v>
      </c>
      <c r="B190" s="211" t="s">
        <v>103</v>
      </c>
      <c r="C190" s="211" t="s">
        <v>18</v>
      </c>
      <c r="D190" s="211" t="n">
        <v>125747.610826689</v>
      </c>
    </row>
    <row r="191">
      <c r="A191" s="211" t="s">
        <v>102</v>
      </c>
      <c r="B191" s="211" t="s">
        <v>103</v>
      </c>
      <c r="C191" s="211" t="s">
        <v>19</v>
      </c>
      <c r="D191" s="211" t="n">
        <v>114795.966517881</v>
      </c>
    </row>
    <row r="192">
      <c r="A192" s="211" t="s">
        <v>104</v>
      </c>
      <c r="B192" s="211" t="s">
        <v>105</v>
      </c>
      <c r="C192" s="211" t="s">
        <v>18</v>
      </c>
      <c r="D192" s="211" t="n">
        <v>138449.205189779</v>
      </c>
    </row>
    <row r="193">
      <c r="A193" s="211" t="s">
        <v>104</v>
      </c>
      <c r="B193" s="211" t="s">
        <v>105</v>
      </c>
      <c r="C193" s="211" t="s">
        <v>19</v>
      </c>
      <c r="D193" s="211" t="n">
        <v>184295.708309062</v>
      </c>
    </row>
    <row r="194">
      <c r="A194" s="211" t="s">
        <v>106</v>
      </c>
      <c r="B194" s="211" t="s">
        <v>107</v>
      </c>
      <c r="C194" s="211" t="s">
        <v>18</v>
      </c>
      <c r="D194" s="211" t="n">
        <v>133194.194372106</v>
      </c>
    </row>
    <row r="195">
      <c r="A195" s="211" t="s">
        <v>106</v>
      </c>
      <c r="B195" s="211" t="s">
        <v>107</v>
      </c>
      <c r="C195" s="211" t="s">
        <v>19</v>
      </c>
      <c r="D195" s="211" t="n">
        <v>152457.547035335</v>
      </c>
    </row>
    <row r="196">
      <c r="A196" s="211" t="s">
        <v>108</v>
      </c>
      <c r="B196" s="211" t="s">
        <v>109</v>
      </c>
      <c r="C196" s="211" t="s">
        <v>18</v>
      </c>
      <c r="D196" s="211" t="n">
        <v>174130.415202915</v>
      </c>
    </row>
    <row r="197">
      <c r="A197" s="211" t="s">
        <v>108</v>
      </c>
      <c r="B197" s="211" t="s">
        <v>109</v>
      </c>
      <c r="C197" s="211" t="s">
        <v>19</v>
      </c>
      <c r="D197" s="211" t="n">
        <v>146569.642816685</v>
      </c>
    </row>
    <row r="198">
      <c r="A198" s="211" t="s">
        <v>110</v>
      </c>
      <c r="B198" s="211" t="s">
        <v>111</v>
      </c>
      <c r="C198" s="211" t="s">
        <v>18</v>
      </c>
      <c r="D198" s="211" t="n">
        <v>105966.785592618</v>
      </c>
    </row>
    <row r="199">
      <c r="A199" s="211" t="s">
        <v>110</v>
      </c>
      <c r="B199" s="211" t="s">
        <v>111</v>
      </c>
      <c r="C199" s="211" t="s">
        <v>19</v>
      </c>
      <c r="D199" s="211" t="n">
        <v>103585.593676514</v>
      </c>
    </row>
    <row r="200">
      <c r="A200" t="s">
        <v>22</v>
      </c>
    </row>
    <row r="201">
      <c r="A201" t="s">
        <v>23</v>
      </c>
    </row>
    <row r="202">
      <c r="A202" t="s">
        <v>24</v>
      </c>
    </row>
    <row r="203">
      <c r="A203" t="s">
        <v>25</v>
      </c>
    </row>
    <row r="204">
      <c r="A204" t="s">
        <v>26</v>
      </c>
    </row>
    <row r="207">
      <c r="D207" s="7" t="str">
        <f>=HYPERLINK("#'Indice'!A1", "Ir al Índice")</f>
      </c>
    </row>
    <row r="208">
      <c r="A208" s="4" t="s">
        <v>571</v>
      </c>
    </row>
    <row r="209">
      <c r="A209" s="5" t="s">
        <v>9</v>
      </c>
      <c r="B209" s="5" t="s">
        <v>116</v>
      </c>
      <c r="C209" s="5" t="s">
        <v>11</v>
      </c>
      <c r="D209" s="5" t="s">
        <v>304</v>
      </c>
    </row>
    <row r="210">
      <c r="A210" s="212" t="s">
        <v>90</v>
      </c>
      <c r="B210" s="212" t="s">
        <v>117</v>
      </c>
      <c r="C210" s="212" t="s">
        <v>18</v>
      </c>
      <c r="D210" s="212" t="n">
        <v>126887.73195262</v>
      </c>
    </row>
    <row r="211">
      <c r="A211" s="212" t="s">
        <v>90</v>
      </c>
      <c r="B211" s="212" t="s">
        <v>117</v>
      </c>
      <c r="C211" s="212" t="s">
        <v>19</v>
      </c>
      <c r="D211" s="212" t="n">
        <v>80068.7148650242</v>
      </c>
    </row>
    <row r="212">
      <c r="A212" s="212" t="s">
        <v>94</v>
      </c>
      <c r="B212" s="212" t="s">
        <v>118</v>
      </c>
      <c r="C212" s="212" t="s">
        <v>18</v>
      </c>
      <c r="D212" s="212" t="n">
        <v>171933.803771384</v>
      </c>
    </row>
    <row r="213">
      <c r="A213" s="212" t="s">
        <v>94</v>
      </c>
      <c r="B213" s="212" t="s">
        <v>118</v>
      </c>
      <c r="C213" s="212" t="s">
        <v>19</v>
      </c>
      <c r="D213" s="212" t="n">
        <v>91683.9676130638</v>
      </c>
    </row>
    <row r="214">
      <c r="A214" s="212" t="s">
        <v>96</v>
      </c>
      <c r="B214" s="212" t="s">
        <v>119</v>
      </c>
      <c r="C214" s="212" t="s">
        <v>19</v>
      </c>
      <c r="D214" s="212" t="n">
        <v>142978.185023102</v>
      </c>
    </row>
    <row r="215">
      <c r="A215" s="212" t="s">
        <v>100</v>
      </c>
      <c r="B215" s="212" t="s">
        <v>121</v>
      </c>
      <c r="C215" s="212" t="s">
        <v>18</v>
      </c>
      <c r="D215" s="212" t="n">
        <v>50000</v>
      </c>
    </row>
    <row r="216">
      <c r="A216" s="212" t="s">
        <v>100</v>
      </c>
      <c r="B216" s="212" t="s">
        <v>121</v>
      </c>
      <c r="C216" s="212" t="s">
        <v>19</v>
      </c>
      <c r="D216" s="212" t="n">
        <v>93996.4312532577</v>
      </c>
    </row>
    <row r="217">
      <c r="A217" s="212" t="s">
        <v>108</v>
      </c>
      <c r="B217" s="212" t="s">
        <v>122</v>
      </c>
      <c r="C217" s="212" t="s">
        <v>19</v>
      </c>
      <c r="D217" s="212" t="n">
        <v>71759.3932513701</v>
      </c>
    </row>
    <row r="218">
      <c r="A218" s="212" t="s">
        <v>110</v>
      </c>
      <c r="B218" s="212" t="s">
        <v>123</v>
      </c>
      <c r="C218" s="212" t="s">
        <v>19</v>
      </c>
      <c r="D218" s="212" t="n">
        <v>1000000</v>
      </c>
    </row>
    <row r="219">
      <c r="A219" s="212" t="s">
        <v>125</v>
      </c>
      <c r="B219" s="212" t="s">
        <v>126</v>
      </c>
      <c r="C219" s="212" t="s">
        <v>18</v>
      </c>
      <c r="D219" s="212" t="n">
        <v>59943.0526950853</v>
      </c>
    </row>
    <row r="220">
      <c r="A220" s="212" t="s">
        <v>125</v>
      </c>
      <c r="B220" s="212" t="s">
        <v>126</v>
      </c>
      <c r="C220" s="212" t="s">
        <v>19</v>
      </c>
      <c r="D220" s="212" t="n">
        <v>73235.0302558091</v>
      </c>
    </row>
    <row r="221">
      <c r="A221" s="212" t="s">
        <v>127</v>
      </c>
      <c r="B221" s="212" t="s">
        <v>128</v>
      </c>
      <c r="C221" s="212" t="s">
        <v>19</v>
      </c>
      <c r="D221" s="212" t="n">
        <v>154136.67444399</v>
      </c>
    </row>
    <row r="222">
      <c r="A222" s="212" t="s">
        <v>129</v>
      </c>
      <c r="B222" s="212" t="s">
        <v>130</v>
      </c>
      <c r="C222" s="212" t="s">
        <v>18</v>
      </c>
      <c r="D222" s="212" t="n">
        <v>60000</v>
      </c>
    </row>
    <row r="223">
      <c r="A223" s="212" t="s">
        <v>129</v>
      </c>
      <c r="B223" s="212" t="s">
        <v>130</v>
      </c>
      <c r="C223" s="212" t="s">
        <v>19</v>
      </c>
      <c r="D223" s="212" t="n">
        <v>106941.686172579</v>
      </c>
    </row>
    <row r="224">
      <c r="A224" s="212" t="s">
        <v>131</v>
      </c>
      <c r="B224" s="212" t="s">
        <v>132</v>
      </c>
      <c r="C224" s="212" t="s">
        <v>19</v>
      </c>
      <c r="D224" s="212" t="n">
        <v>50000</v>
      </c>
    </row>
    <row r="225">
      <c r="A225" s="212" t="s">
        <v>133</v>
      </c>
      <c r="B225" s="212" t="s">
        <v>134</v>
      </c>
      <c r="C225" s="212" t="s">
        <v>19</v>
      </c>
      <c r="D225" s="212" t="n">
        <v>361785.558176238</v>
      </c>
    </row>
    <row r="226">
      <c r="A226" s="212" t="s">
        <v>135</v>
      </c>
      <c r="B226" s="212" t="s">
        <v>136</v>
      </c>
      <c r="C226" s="212" t="s">
        <v>19</v>
      </c>
      <c r="D226" s="212" t="n">
        <v>226952.054824616</v>
      </c>
    </row>
    <row r="227">
      <c r="A227" s="212" t="s">
        <v>137</v>
      </c>
      <c r="B227" s="212" t="s">
        <v>138</v>
      </c>
      <c r="C227" s="212" t="s">
        <v>18</v>
      </c>
      <c r="D227" s="212" t="n">
        <v>63882.9782574293</v>
      </c>
    </row>
    <row r="228">
      <c r="A228" s="212" t="s">
        <v>137</v>
      </c>
      <c r="B228" s="212" t="s">
        <v>138</v>
      </c>
      <c r="C228" s="212" t="s">
        <v>19</v>
      </c>
      <c r="D228" s="212" t="n">
        <v>116974.128299951</v>
      </c>
    </row>
    <row r="229">
      <c r="A229" s="212" t="s">
        <v>139</v>
      </c>
      <c r="B229" s="212" t="s">
        <v>140</v>
      </c>
      <c r="C229" s="212" t="s">
        <v>18</v>
      </c>
      <c r="D229" s="212" t="n">
        <v>50000</v>
      </c>
    </row>
    <row r="230">
      <c r="A230" s="212" t="s">
        <v>139</v>
      </c>
      <c r="B230" s="212" t="s">
        <v>140</v>
      </c>
      <c r="C230" s="212" t="s">
        <v>19</v>
      </c>
      <c r="D230" s="212" t="n">
        <v>149338.458952673</v>
      </c>
    </row>
    <row r="231">
      <c r="A231" s="212" t="s">
        <v>141</v>
      </c>
      <c r="B231" s="212" t="s">
        <v>142</v>
      </c>
      <c r="C231" s="212" t="s">
        <v>19</v>
      </c>
      <c r="D231" s="212" t="n">
        <v>112436.742980845</v>
      </c>
    </row>
    <row r="232">
      <c r="A232" s="212" t="s">
        <v>143</v>
      </c>
      <c r="B232" s="212" t="s">
        <v>144</v>
      </c>
      <c r="C232" s="212" t="s">
        <v>18</v>
      </c>
      <c r="D232" s="212" t="n">
        <v>95092.5749341391</v>
      </c>
    </row>
    <row r="233">
      <c r="A233" s="212" t="s">
        <v>143</v>
      </c>
      <c r="B233" s="212" t="s">
        <v>144</v>
      </c>
      <c r="C233" s="212" t="s">
        <v>19</v>
      </c>
      <c r="D233" s="212" t="n">
        <v>97431.6791356685</v>
      </c>
    </row>
    <row r="234">
      <c r="A234" s="212" t="s">
        <v>145</v>
      </c>
      <c r="B234" s="212" t="s">
        <v>146</v>
      </c>
      <c r="C234" s="212" t="s">
        <v>18</v>
      </c>
      <c r="D234" s="212" t="n">
        <v>20000</v>
      </c>
    </row>
    <row r="235">
      <c r="A235" s="212" t="s">
        <v>145</v>
      </c>
      <c r="B235" s="212" t="s">
        <v>146</v>
      </c>
      <c r="C235" s="212" t="s">
        <v>19</v>
      </c>
      <c r="D235" s="212" t="n">
        <v>148109.977949497</v>
      </c>
    </row>
    <row r="236">
      <c r="A236" s="212" t="s">
        <v>147</v>
      </c>
      <c r="B236" s="212" t="s">
        <v>148</v>
      </c>
      <c r="C236" s="212" t="s">
        <v>18</v>
      </c>
      <c r="D236" s="212" t="n">
        <v>296818.661629756</v>
      </c>
    </row>
    <row r="237">
      <c r="A237" s="212" t="s">
        <v>147</v>
      </c>
      <c r="B237" s="212" t="s">
        <v>148</v>
      </c>
      <c r="C237" s="212" t="s">
        <v>19</v>
      </c>
      <c r="D237" s="212" t="n">
        <v>164478.495311168</v>
      </c>
    </row>
    <row r="238">
      <c r="A238" s="212" t="s">
        <v>149</v>
      </c>
      <c r="B238" s="212" t="s">
        <v>150</v>
      </c>
      <c r="C238" s="212" t="s">
        <v>18</v>
      </c>
      <c r="D238" s="212" t="n">
        <v>153604.404423636</v>
      </c>
    </row>
    <row r="239">
      <c r="A239" s="212" t="s">
        <v>149</v>
      </c>
      <c r="B239" s="212" t="s">
        <v>150</v>
      </c>
      <c r="C239" s="212" t="s">
        <v>19</v>
      </c>
      <c r="D239" s="212" t="n">
        <v>100090.795008344</v>
      </c>
    </row>
    <row r="240">
      <c r="A240" s="212" t="s">
        <v>151</v>
      </c>
      <c r="B240" s="212" t="s">
        <v>152</v>
      </c>
      <c r="C240" s="212" t="s">
        <v>19</v>
      </c>
      <c r="D240" s="212" t="n">
        <v>95881.4606243265</v>
      </c>
    </row>
    <row r="241">
      <c r="A241" s="212" t="s">
        <v>153</v>
      </c>
      <c r="B241" s="212" t="s">
        <v>154</v>
      </c>
      <c r="C241" s="212" t="s">
        <v>18</v>
      </c>
      <c r="D241" s="212" t="n">
        <v>1200000</v>
      </c>
    </row>
    <row r="242">
      <c r="A242" s="212" t="s">
        <v>153</v>
      </c>
      <c r="B242" s="212" t="s">
        <v>154</v>
      </c>
      <c r="C242" s="212" t="s">
        <v>19</v>
      </c>
      <c r="D242" s="212" t="n">
        <v>368875.154246738</v>
      </c>
    </row>
    <row r="243">
      <c r="A243" s="212" t="s">
        <v>155</v>
      </c>
      <c r="B243" s="212" t="s">
        <v>156</v>
      </c>
      <c r="C243" s="212" t="s">
        <v>18</v>
      </c>
      <c r="D243" s="212" t="n">
        <v>107445.990621544</v>
      </c>
    </row>
    <row r="244">
      <c r="A244" s="212" t="s">
        <v>155</v>
      </c>
      <c r="B244" s="212" t="s">
        <v>156</v>
      </c>
      <c r="C244" s="212" t="s">
        <v>19</v>
      </c>
      <c r="D244" s="212" t="n">
        <v>124041.716587433</v>
      </c>
    </row>
    <row r="245">
      <c r="A245" s="212" t="s">
        <v>157</v>
      </c>
      <c r="B245" s="212" t="s">
        <v>158</v>
      </c>
      <c r="C245" s="212" t="s">
        <v>18</v>
      </c>
      <c r="D245" s="212" t="n">
        <v>145583.518942678</v>
      </c>
    </row>
    <row r="246">
      <c r="A246" s="212" t="s">
        <v>157</v>
      </c>
      <c r="B246" s="212" t="s">
        <v>158</v>
      </c>
      <c r="C246" s="212" t="s">
        <v>19</v>
      </c>
      <c r="D246" s="212" t="n">
        <v>170830.201092406</v>
      </c>
    </row>
    <row r="247">
      <c r="A247" s="212" t="s">
        <v>159</v>
      </c>
      <c r="B247" s="212" t="s">
        <v>160</v>
      </c>
      <c r="C247" s="212" t="s">
        <v>18</v>
      </c>
      <c r="D247" s="212" t="n">
        <v>150000</v>
      </c>
    </row>
    <row r="248">
      <c r="A248" s="212" t="s">
        <v>159</v>
      </c>
      <c r="B248" s="212" t="s">
        <v>160</v>
      </c>
      <c r="C248" s="212" t="s">
        <v>19</v>
      </c>
      <c r="D248" s="212" t="n">
        <v>289741.707335269</v>
      </c>
    </row>
    <row r="249">
      <c r="A249" s="212" t="s">
        <v>161</v>
      </c>
      <c r="B249" s="212" t="s">
        <v>162</v>
      </c>
      <c r="C249" s="212" t="s">
        <v>19</v>
      </c>
      <c r="D249" s="212" t="n">
        <v>145820.13735375</v>
      </c>
    </row>
    <row r="250">
      <c r="A250" s="212" t="s">
        <v>163</v>
      </c>
      <c r="B250" s="212" t="s">
        <v>164</v>
      </c>
      <c r="C250" s="212" t="s">
        <v>18</v>
      </c>
      <c r="D250" s="212" t="n">
        <v>188775.242660475</v>
      </c>
    </row>
    <row r="251">
      <c r="A251" s="212" t="s">
        <v>163</v>
      </c>
      <c r="B251" s="212" t="s">
        <v>164</v>
      </c>
      <c r="C251" s="212" t="s">
        <v>19</v>
      </c>
      <c r="D251" s="212" t="n">
        <v>108409.977169136</v>
      </c>
    </row>
    <row r="252">
      <c r="A252" s="212" t="s">
        <v>165</v>
      </c>
      <c r="B252" s="212" t="s">
        <v>166</v>
      </c>
      <c r="C252" s="212" t="s">
        <v>18</v>
      </c>
      <c r="D252" s="212" t="n">
        <v>139610.410404692</v>
      </c>
    </row>
    <row r="253">
      <c r="A253" s="212" t="s">
        <v>165</v>
      </c>
      <c r="B253" s="212" t="s">
        <v>166</v>
      </c>
      <c r="C253" s="212" t="s">
        <v>19</v>
      </c>
      <c r="D253" s="212" t="n">
        <v>182302.848918162</v>
      </c>
    </row>
    <row r="254">
      <c r="A254" s="212" t="s">
        <v>167</v>
      </c>
      <c r="B254" s="212" t="s">
        <v>168</v>
      </c>
      <c r="C254" s="212" t="s">
        <v>19</v>
      </c>
      <c r="D254" s="212" t="n">
        <v>129245.317130375</v>
      </c>
    </row>
    <row r="255">
      <c r="A255" s="212" t="s">
        <v>169</v>
      </c>
      <c r="B255" s="212" t="s">
        <v>170</v>
      </c>
      <c r="C255" s="212" t="s">
        <v>19</v>
      </c>
      <c r="D255" s="212" t="n">
        <v>189654.278340069</v>
      </c>
    </row>
    <row r="256">
      <c r="A256" s="212" t="s">
        <v>171</v>
      </c>
      <c r="B256" s="212" t="s">
        <v>172</v>
      </c>
      <c r="C256" s="212" t="s">
        <v>19</v>
      </c>
      <c r="D256" s="212" t="n">
        <v>126609.544286699</v>
      </c>
    </row>
    <row r="257">
      <c r="A257" s="212" t="s">
        <v>173</v>
      </c>
      <c r="B257" s="212" t="s">
        <v>174</v>
      </c>
      <c r="C257" s="212" t="s">
        <v>18</v>
      </c>
      <c r="D257" s="212" t="n">
        <v>100000</v>
      </c>
    </row>
    <row r="258">
      <c r="A258" s="212" t="s">
        <v>173</v>
      </c>
      <c r="B258" s="212" t="s">
        <v>174</v>
      </c>
      <c r="C258" s="212" t="s">
        <v>19</v>
      </c>
      <c r="D258" s="212" t="n">
        <v>326541.259175516</v>
      </c>
    </row>
    <row r="259">
      <c r="A259" s="212" t="s">
        <v>175</v>
      </c>
      <c r="B259" s="212" t="s">
        <v>176</v>
      </c>
      <c r="C259" s="212" t="s">
        <v>18</v>
      </c>
      <c r="D259" s="212" t="n">
        <v>25000</v>
      </c>
    </row>
    <row r="260">
      <c r="A260" s="212" t="s">
        <v>175</v>
      </c>
      <c r="B260" s="212" t="s">
        <v>176</v>
      </c>
      <c r="C260" s="212" t="s">
        <v>19</v>
      </c>
      <c r="D260" s="212" t="n">
        <v>391909.734189298</v>
      </c>
    </row>
    <row r="261">
      <c r="A261" s="212" t="s">
        <v>177</v>
      </c>
      <c r="B261" s="212" t="s">
        <v>178</v>
      </c>
      <c r="C261" s="212" t="s">
        <v>18</v>
      </c>
      <c r="D261" s="212" t="n">
        <v>134067.088537687</v>
      </c>
    </row>
    <row r="262">
      <c r="A262" s="212" t="s">
        <v>177</v>
      </c>
      <c r="B262" s="212" t="s">
        <v>178</v>
      </c>
      <c r="C262" s="212" t="s">
        <v>19</v>
      </c>
      <c r="D262" s="212" t="n">
        <v>89141.5280989388</v>
      </c>
    </row>
    <row r="263">
      <c r="A263" s="212" t="s">
        <v>179</v>
      </c>
      <c r="B263" s="212" t="s">
        <v>180</v>
      </c>
      <c r="C263" s="212" t="s">
        <v>18</v>
      </c>
      <c r="D263" s="212" t="n">
        <v>121408.584656763</v>
      </c>
    </row>
    <row r="264">
      <c r="A264" s="212" t="s">
        <v>179</v>
      </c>
      <c r="B264" s="212" t="s">
        <v>180</v>
      </c>
      <c r="C264" s="212" t="s">
        <v>19</v>
      </c>
      <c r="D264" s="212" t="n">
        <v>161912.632261011</v>
      </c>
    </row>
    <row r="265">
      <c r="A265" s="212" t="s">
        <v>181</v>
      </c>
      <c r="B265" s="212" t="s">
        <v>182</v>
      </c>
      <c r="C265" s="212" t="s">
        <v>18</v>
      </c>
      <c r="D265" s="212" t="n">
        <v>103383.157026328</v>
      </c>
    </row>
    <row r="266">
      <c r="A266" s="212" t="s">
        <v>181</v>
      </c>
      <c r="B266" s="212" t="s">
        <v>182</v>
      </c>
      <c r="C266" s="212" t="s">
        <v>19</v>
      </c>
      <c r="D266" s="212" t="n">
        <v>98918.9050094376</v>
      </c>
    </row>
    <row r="267">
      <c r="A267" s="212" t="s">
        <v>183</v>
      </c>
      <c r="B267" s="212" t="s">
        <v>184</v>
      </c>
      <c r="C267" s="212" t="s">
        <v>18</v>
      </c>
      <c r="D267" s="212" t="n">
        <v>80729.2283560345</v>
      </c>
    </row>
    <row r="268">
      <c r="A268" s="212" t="s">
        <v>183</v>
      </c>
      <c r="B268" s="212" t="s">
        <v>184</v>
      </c>
      <c r="C268" s="212" t="s">
        <v>19</v>
      </c>
      <c r="D268" s="212" t="n">
        <v>93289.5400693251</v>
      </c>
    </row>
    <row r="269">
      <c r="A269" s="212" t="s">
        <v>185</v>
      </c>
      <c r="B269" s="212" t="s">
        <v>186</v>
      </c>
      <c r="C269" s="212" t="s">
        <v>18</v>
      </c>
      <c r="D269" s="212" t="n">
        <v>481981.43943316</v>
      </c>
    </row>
    <row r="270">
      <c r="A270" s="212" t="s">
        <v>185</v>
      </c>
      <c r="B270" s="212" t="s">
        <v>186</v>
      </c>
      <c r="C270" s="212" t="s">
        <v>19</v>
      </c>
      <c r="D270" s="212" t="n">
        <v>390334.091537876</v>
      </c>
    </row>
    <row r="271">
      <c r="A271" s="212" t="s">
        <v>187</v>
      </c>
      <c r="B271" s="212" t="s">
        <v>188</v>
      </c>
      <c r="C271" s="212" t="s">
        <v>18</v>
      </c>
      <c r="D271" s="212" t="n">
        <v>96614.4598792183</v>
      </c>
    </row>
    <row r="272">
      <c r="A272" s="212" t="s">
        <v>187</v>
      </c>
      <c r="B272" s="212" t="s">
        <v>188</v>
      </c>
      <c r="C272" s="212" t="s">
        <v>19</v>
      </c>
      <c r="D272" s="212" t="n">
        <v>98062.1003322343</v>
      </c>
    </row>
    <row r="273">
      <c r="A273" s="212" t="s">
        <v>189</v>
      </c>
      <c r="B273" s="212" t="s">
        <v>190</v>
      </c>
      <c r="C273" s="212" t="s">
        <v>18</v>
      </c>
      <c r="D273" s="212" t="n">
        <v>60349.0441307789</v>
      </c>
    </row>
    <row r="274">
      <c r="A274" s="212" t="s">
        <v>189</v>
      </c>
      <c r="B274" s="212" t="s">
        <v>190</v>
      </c>
      <c r="C274" s="212" t="s">
        <v>19</v>
      </c>
      <c r="D274" s="212" t="n">
        <v>176905.613216126</v>
      </c>
    </row>
    <row r="275">
      <c r="A275" s="212" t="s">
        <v>191</v>
      </c>
      <c r="B275" s="212" t="s">
        <v>192</v>
      </c>
      <c r="C275" s="212" t="s">
        <v>18</v>
      </c>
      <c r="D275" s="212" t="n">
        <v>132098.608167983</v>
      </c>
    </row>
    <row r="276">
      <c r="A276" s="212" t="s">
        <v>191</v>
      </c>
      <c r="B276" s="212" t="s">
        <v>192</v>
      </c>
      <c r="C276" s="212" t="s">
        <v>19</v>
      </c>
      <c r="D276" s="212" t="n">
        <v>88126.5213029888</v>
      </c>
    </row>
    <row r="277">
      <c r="A277" s="212" t="s">
        <v>193</v>
      </c>
      <c r="B277" s="212" t="s">
        <v>194</v>
      </c>
      <c r="C277" s="212" t="s">
        <v>18</v>
      </c>
      <c r="D277" s="212" t="n">
        <v>86273.7134558422</v>
      </c>
    </row>
    <row r="278">
      <c r="A278" s="212" t="s">
        <v>193</v>
      </c>
      <c r="B278" s="212" t="s">
        <v>194</v>
      </c>
      <c r="C278" s="212" t="s">
        <v>19</v>
      </c>
      <c r="D278" s="212" t="n">
        <v>160944.279771291</v>
      </c>
    </row>
    <row r="279">
      <c r="A279" s="212" t="s">
        <v>195</v>
      </c>
      <c r="B279" s="212" t="s">
        <v>196</v>
      </c>
      <c r="C279" s="212" t="s">
        <v>19</v>
      </c>
      <c r="D279" s="212" t="n">
        <v>183397.827596383</v>
      </c>
    </row>
    <row r="280">
      <c r="A280" s="212" t="s">
        <v>197</v>
      </c>
      <c r="B280" s="212" t="s">
        <v>198</v>
      </c>
      <c r="C280" s="212" t="s">
        <v>18</v>
      </c>
      <c r="D280" s="212" t="n">
        <v>86008.6685419857</v>
      </c>
    </row>
    <row r="281">
      <c r="A281" s="212" t="s">
        <v>197</v>
      </c>
      <c r="B281" s="212" t="s">
        <v>198</v>
      </c>
      <c r="C281" s="212" t="s">
        <v>19</v>
      </c>
      <c r="D281" s="212" t="n">
        <v>179693.199205702</v>
      </c>
    </row>
    <row r="282">
      <c r="A282" s="212" t="s">
        <v>199</v>
      </c>
      <c r="B282" s="212" t="s">
        <v>200</v>
      </c>
      <c r="C282" s="212" t="s">
        <v>18</v>
      </c>
      <c r="D282" s="212" t="n">
        <v>137555.642810695</v>
      </c>
    </row>
    <row r="283">
      <c r="A283" s="212" t="s">
        <v>199</v>
      </c>
      <c r="B283" s="212" t="s">
        <v>200</v>
      </c>
      <c r="C283" s="212" t="s">
        <v>19</v>
      </c>
      <c r="D283" s="212" t="n">
        <v>107711.598990037</v>
      </c>
    </row>
    <row r="284">
      <c r="A284" s="212" t="s">
        <v>201</v>
      </c>
      <c r="B284" s="212" t="s">
        <v>202</v>
      </c>
      <c r="C284" s="212" t="s">
        <v>18</v>
      </c>
      <c r="D284" s="212" t="n">
        <v>92285.7930742298</v>
      </c>
    </row>
    <row r="285">
      <c r="A285" s="212" t="s">
        <v>201</v>
      </c>
      <c r="B285" s="212" t="s">
        <v>202</v>
      </c>
      <c r="C285" s="212" t="s">
        <v>19</v>
      </c>
      <c r="D285" s="212" t="n">
        <v>114513.622191189</v>
      </c>
    </row>
    <row r="286">
      <c r="A286" s="212" t="s">
        <v>203</v>
      </c>
      <c r="B286" s="212" t="s">
        <v>204</v>
      </c>
      <c r="C286" s="212" t="s">
        <v>18</v>
      </c>
      <c r="D286" s="212" t="n">
        <v>93817.5994777636</v>
      </c>
    </row>
    <row r="287">
      <c r="A287" s="212" t="s">
        <v>203</v>
      </c>
      <c r="B287" s="212" t="s">
        <v>204</v>
      </c>
      <c r="C287" s="212" t="s">
        <v>19</v>
      </c>
      <c r="D287" s="212" t="n">
        <v>85168.626918837</v>
      </c>
    </row>
    <row r="288">
      <c r="A288" s="212" t="s">
        <v>205</v>
      </c>
      <c r="B288" s="212" t="s">
        <v>206</v>
      </c>
      <c r="C288" s="212" t="s">
        <v>18</v>
      </c>
      <c r="D288" s="212" t="n">
        <v>79468.7604665735</v>
      </c>
    </row>
    <row r="289">
      <c r="A289" s="212" t="s">
        <v>205</v>
      </c>
      <c r="B289" s="212" t="s">
        <v>206</v>
      </c>
      <c r="C289" s="212" t="s">
        <v>19</v>
      </c>
      <c r="D289" s="212" t="n">
        <v>140231.601639437</v>
      </c>
    </row>
    <row r="290">
      <c r="A290" s="212" t="s">
        <v>209</v>
      </c>
      <c r="B290" s="212" t="s">
        <v>210</v>
      </c>
      <c r="C290" s="212" t="s">
        <v>19</v>
      </c>
      <c r="D290" s="212" t="n">
        <v>176903.070712519</v>
      </c>
    </row>
    <row r="291">
      <c r="A291" s="212" t="s">
        <v>211</v>
      </c>
      <c r="B291" s="212" t="s">
        <v>212</v>
      </c>
      <c r="C291" s="212" t="s">
        <v>18</v>
      </c>
      <c r="D291" s="212" t="n">
        <v>115338.705116288</v>
      </c>
    </row>
    <row r="292">
      <c r="A292" s="212" t="s">
        <v>211</v>
      </c>
      <c r="B292" s="212" t="s">
        <v>212</v>
      </c>
      <c r="C292" s="212" t="s">
        <v>19</v>
      </c>
      <c r="D292" s="212" t="n">
        <v>143774.046134706</v>
      </c>
    </row>
    <row r="293">
      <c r="A293" s="212" t="s">
        <v>213</v>
      </c>
      <c r="B293" s="212" t="s">
        <v>214</v>
      </c>
      <c r="C293" s="212" t="s">
        <v>18</v>
      </c>
      <c r="D293" s="212" t="n">
        <v>102681.772868871</v>
      </c>
    </row>
    <row r="294">
      <c r="A294" s="212" t="s">
        <v>213</v>
      </c>
      <c r="B294" s="212" t="s">
        <v>214</v>
      </c>
      <c r="C294" s="212" t="s">
        <v>19</v>
      </c>
      <c r="D294" s="212" t="n">
        <v>176980.311353136</v>
      </c>
    </row>
    <row r="295">
      <c r="A295" s="212" t="s">
        <v>215</v>
      </c>
      <c r="B295" s="212" t="s">
        <v>216</v>
      </c>
      <c r="C295" s="212" t="s">
        <v>18</v>
      </c>
      <c r="D295" s="212" t="n">
        <v>136993.657767417</v>
      </c>
    </row>
    <row r="296">
      <c r="A296" s="212" t="s">
        <v>215</v>
      </c>
      <c r="B296" s="212" t="s">
        <v>216</v>
      </c>
      <c r="C296" s="212" t="s">
        <v>19</v>
      </c>
      <c r="D296" s="212" t="n">
        <v>152347.794452012</v>
      </c>
    </row>
    <row r="297">
      <c r="A297" s="212" t="s">
        <v>217</v>
      </c>
      <c r="B297" s="212" t="s">
        <v>218</v>
      </c>
      <c r="C297" s="212" t="s">
        <v>18</v>
      </c>
      <c r="D297" s="212" t="n">
        <v>139976.377382266</v>
      </c>
    </row>
    <row r="298">
      <c r="A298" s="212" t="s">
        <v>217</v>
      </c>
      <c r="B298" s="212" t="s">
        <v>218</v>
      </c>
      <c r="C298" s="212" t="s">
        <v>19</v>
      </c>
      <c r="D298" s="212" t="n">
        <v>145841.581604696</v>
      </c>
    </row>
    <row r="299">
      <c r="A299" s="212" t="s">
        <v>219</v>
      </c>
      <c r="B299" s="212" t="s">
        <v>220</v>
      </c>
      <c r="C299" s="212" t="s">
        <v>18</v>
      </c>
      <c r="D299" s="212" t="n">
        <v>100000</v>
      </c>
    </row>
    <row r="300">
      <c r="A300" s="212" t="s">
        <v>219</v>
      </c>
      <c r="B300" s="212" t="s">
        <v>220</v>
      </c>
      <c r="C300" s="212" t="s">
        <v>19</v>
      </c>
      <c r="D300" s="212" t="n">
        <v>164585.696936073</v>
      </c>
    </row>
    <row r="301">
      <c r="A301" s="212" t="s">
        <v>221</v>
      </c>
      <c r="B301" s="212" t="s">
        <v>222</v>
      </c>
      <c r="C301" s="212" t="s">
        <v>18</v>
      </c>
      <c r="D301" s="212" t="n">
        <v>103118.304033475</v>
      </c>
    </row>
    <row r="302">
      <c r="A302" s="212" t="s">
        <v>221</v>
      </c>
      <c r="B302" s="212" t="s">
        <v>222</v>
      </c>
      <c r="C302" s="212" t="s">
        <v>19</v>
      </c>
      <c r="D302" s="212" t="n">
        <v>85958.9639799534</v>
      </c>
    </row>
    <row r="303">
      <c r="A303" s="212" t="s">
        <v>223</v>
      </c>
      <c r="B303" s="212" t="s">
        <v>224</v>
      </c>
      <c r="C303" s="212" t="s">
        <v>18</v>
      </c>
      <c r="D303" s="212" t="n">
        <v>67090.2605361315</v>
      </c>
    </row>
    <row r="304">
      <c r="A304" s="212" t="s">
        <v>223</v>
      </c>
      <c r="B304" s="212" t="s">
        <v>224</v>
      </c>
      <c r="C304" s="212" t="s">
        <v>19</v>
      </c>
      <c r="D304" s="212" t="n">
        <v>150360.450603269</v>
      </c>
    </row>
    <row r="305">
      <c r="A305" s="212" t="s">
        <v>225</v>
      </c>
      <c r="B305" s="212" t="s">
        <v>226</v>
      </c>
      <c r="C305" s="212" t="s">
        <v>18</v>
      </c>
      <c r="D305" s="212" t="n">
        <v>40000</v>
      </c>
    </row>
    <row r="306">
      <c r="A306" s="212" t="s">
        <v>225</v>
      </c>
      <c r="B306" s="212" t="s">
        <v>226</v>
      </c>
      <c r="C306" s="212" t="s">
        <v>19</v>
      </c>
      <c r="D306" s="212" t="n">
        <v>165869.936218089</v>
      </c>
    </row>
    <row r="307">
      <c r="A307" s="212" t="s">
        <v>227</v>
      </c>
      <c r="B307" s="212" t="s">
        <v>228</v>
      </c>
      <c r="C307" s="212" t="s">
        <v>18</v>
      </c>
      <c r="D307" s="212" t="n">
        <v>77703.646182117</v>
      </c>
    </row>
    <row r="308">
      <c r="A308" s="212" t="s">
        <v>227</v>
      </c>
      <c r="B308" s="212" t="s">
        <v>228</v>
      </c>
      <c r="C308" s="212" t="s">
        <v>19</v>
      </c>
      <c r="D308" s="212" t="n">
        <v>93684.352378492</v>
      </c>
    </row>
    <row r="309">
      <c r="A309" s="212" t="s">
        <v>229</v>
      </c>
      <c r="B309" s="212" t="s">
        <v>230</v>
      </c>
      <c r="C309" s="212" t="s">
        <v>18</v>
      </c>
      <c r="D309" s="212" t="n">
        <v>60000</v>
      </c>
    </row>
    <row r="310">
      <c r="A310" s="212" t="s">
        <v>229</v>
      </c>
      <c r="B310" s="212" t="s">
        <v>230</v>
      </c>
      <c r="C310" s="212" t="s">
        <v>19</v>
      </c>
      <c r="D310" s="212" t="n">
        <v>267934.202756068</v>
      </c>
    </row>
    <row r="311">
      <c r="A311" s="212" t="s">
        <v>231</v>
      </c>
      <c r="B311" s="212" t="s">
        <v>232</v>
      </c>
      <c r="C311" s="212" t="s">
        <v>18</v>
      </c>
      <c r="D311" s="212" t="n">
        <v>121707.867521469</v>
      </c>
    </row>
    <row r="312">
      <c r="A312" s="212" t="s">
        <v>231</v>
      </c>
      <c r="B312" s="212" t="s">
        <v>232</v>
      </c>
      <c r="C312" s="212" t="s">
        <v>19</v>
      </c>
      <c r="D312" s="212" t="n">
        <v>109348.805790034</v>
      </c>
    </row>
    <row r="313">
      <c r="A313" s="212" t="s">
        <v>233</v>
      </c>
      <c r="B313" s="212" t="s">
        <v>234</v>
      </c>
      <c r="C313" s="212" t="s">
        <v>18</v>
      </c>
      <c r="D313" s="212" t="n">
        <v>58026.9123565985</v>
      </c>
    </row>
    <row r="314">
      <c r="A314" s="212" t="s">
        <v>233</v>
      </c>
      <c r="B314" s="212" t="s">
        <v>234</v>
      </c>
      <c r="C314" s="212" t="s">
        <v>19</v>
      </c>
      <c r="D314" s="212" t="n">
        <v>91862.4740092912</v>
      </c>
    </row>
    <row r="315">
      <c r="A315" s="212" t="s">
        <v>235</v>
      </c>
      <c r="B315" s="212" t="s">
        <v>236</v>
      </c>
      <c r="C315" s="212" t="s">
        <v>18</v>
      </c>
      <c r="D315" s="212" t="n">
        <v>190796.87203384</v>
      </c>
    </row>
    <row r="316">
      <c r="A316" s="212" t="s">
        <v>235</v>
      </c>
      <c r="B316" s="212" t="s">
        <v>236</v>
      </c>
      <c r="C316" s="212" t="s">
        <v>19</v>
      </c>
      <c r="D316" s="212" t="n">
        <v>105865.506333452</v>
      </c>
    </row>
    <row r="317">
      <c r="A317" s="212" t="s">
        <v>237</v>
      </c>
      <c r="B317" s="212" t="s">
        <v>238</v>
      </c>
      <c r="C317" s="212" t="s">
        <v>18</v>
      </c>
      <c r="D317" s="212" t="n">
        <v>164676.572624103</v>
      </c>
    </row>
    <row r="318">
      <c r="A318" s="212" t="s">
        <v>237</v>
      </c>
      <c r="B318" s="212" t="s">
        <v>238</v>
      </c>
      <c r="C318" s="212" t="s">
        <v>19</v>
      </c>
      <c r="D318" s="212" t="n">
        <v>124966.353149697</v>
      </c>
    </row>
    <row r="319">
      <c r="A319" s="212" t="s">
        <v>239</v>
      </c>
      <c r="B319" s="212" t="s">
        <v>240</v>
      </c>
      <c r="C319" s="212" t="s">
        <v>18</v>
      </c>
      <c r="D319" s="212" t="n">
        <v>146211.525793497</v>
      </c>
    </row>
    <row r="320">
      <c r="A320" s="212" t="s">
        <v>239</v>
      </c>
      <c r="B320" s="212" t="s">
        <v>240</v>
      </c>
      <c r="C320" s="212" t="s">
        <v>19</v>
      </c>
      <c r="D320" s="212" t="n">
        <v>104985.492395098</v>
      </c>
    </row>
    <row r="321">
      <c r="A321" s="212" t="s">
        <v>241</v>
      </c>
      <c r="B321" s="212" t="s">
        <v>242</v>
      </c>
      <c r="C321" s="212" t="s">
        <v>18</v>
      </c>
      <c r="D321" s="212" t="n">
        <v>123984.787718933</v>
      </c>
    </row>
    <row r="322">
      <c r="A322" s="212" t="s">
        <v>241</v>
      </c>
      <c r="B322" s="212" t="s">
        <v>242</v>
      </c>
      <c r="C322" s="212" t="s">
        <v>19</v>
      </c>
      <c r="D322" s="212" t="n">
        <v>96160.4374323545</v>
      </c>
    </row>
    <row r="323">
      <c r="A323" s="212" t="s">
        <v>243</v>
      </c>
      <c r="B323" s="212" t="s">
        <v>244</v>
      </c>
      <c r="C323" s="212" t="s">
        <v>18</v>
      </c>
      <c r="D323" s="212" t="n">
        <v>133194.194372106</v>
      </c>
    </row>
    <row r="324">
      <c r="A324" s="212" t="s">
        <v>243</v>
      </c>
      <c r="B324" s="212" t="s">
        <v>244</v>
      </c>
      <c r="C324" s="212" t="s">
        <v>19</v>
      </c>
      <c r="D324" s="212" t="n">
        <v>152457.547035335</v>
      </c>
    </row>
    <row r="325">
      <c r="A325" s="212" t="s">
        <v>245</v>
      </c>
      <c r="B325" s="212" t="s">
        <v>246</v>
      </c>
      <c r="C325" s="212" t="s">
        <v>18</v>
      </c>
      <c r="D325" s="212" t="n">
        <v>113081.968288982</v>
      </c>
    </row>
    <row r="326">
      <c r="A326" s="212" t="s">
        <v>245</v>
      </c>
      <c r="B326" s="212" t="s">
        <v>246</v>
      </c>
      <c r="C326" s="212" t="s">
        <v>19</v>
      </c>
      <c r="D326" s="212" t="n">
        <v>193821.479218668</v>
      </c>
    </row>
    <row r="327">
      <c r="A327" s="212" t="s">
        <v>247</v>
      </c>
      <c r="B327" s="212" t="s">
        <v>248</v>
      </c>
      <c r="C327" s="212" t="s">
        <v>18</v>
      </c>
      <c r="D327" s="212" t="n">
        <v>218703.41758076</v>
      </c>
    </row>
    <row r="328">
      <c r="A328" s="212" t="s">
        <v>247</v>
      </c>
      <c r="B328" s="212" t="s">
        <v>248</v>
      </c>
      <c r="C328" s="212" t="s">
        <v>19</v>
      </c>
      <c r="D328" s="212" t="n">
        <v>140209.724737934</v>
      </c>
    </row>
    <row r="329">
      <c r="A329" s="212" t="s">
        <v>249</v>
      </c>
      <c r="B329" s="212" t="s">
        <v>250</v>
      </c>
      <c r="C329" s="212" t="s">
        <v>18</v>
      </c>
      <c r="D329" s="212" t="n">
        <v>150000</v>
      </c>
    </row>
    <row r="330">
      <c r="A330" s="212" t="s">
        <v>249</v>
      </c>
      <c r="B330" s="212" t="s">
        <v>250</v>
      </c>
      <c r="C330" s="212" t="s">
        <v>19</v>
      </c>
      <c r="D330" s="212" t="n">
        <v>312886.100076881</v>
      </c>
    </row>
    <row r="331">
      <c r="A331" s="212" t="s">
        <v>251</v>
      </c>
      <c r="B331" s="212" t="s">
        <v>252</v>
      </c>
      <c r="C331" s="212" t="s">
        <v>19</v>
      </c>
      <c r="D331" s="212" t="n">
        <v>337939.446429984</v>
      </c>
    </row>
    <row r="332">
      <c r="A332" s="212" t="s">
        <v>253</v>
      </c>
      <c r="B332" s="212" t="s">
        <v>254</v>
      </c>
      <c r="C332" s="212" t="s">
        <v>18</v>
      </c>
      <c r="D332" s="212" t="n">
        <v>80000</v>
      </c>
    </row>
    <row r="333">
      <c r="A333" s="212" t="s">
        <v>253</v>
      </c>
      <c r="B333" s="212" t="s">
        <v>254</v>
      </c>
      <c r="C333" s="212" t="s">
        <v>19</v>
      </c>
      <c r="D333" s="212" t="n">
        <v>158821.02027614</v>
      </c>
    </row>
    <row r="334">
      <c r="A334" s="212" t="s">
        <v>255</v>
      </c>
      <c r="B334" s="212" t="s">
        <v>256</v>
      </c>
      <c r="C334" s="212" t="s">
        <v>18</v>
      </c>
      <c r="D334" s="212" t="n">
        <v>94543.6420156144</v>
      </c>
    </row>
    <row r="335">
      <c r="A335" s="212" t="s">
        <v>255</v>
      </c>
      <c r="B335" s="212" t="s">
        <v>256</v>
      </c>
      <c r="C335" s="212" t="s">
        <v>19</v>
      </c>
      <c r="D335" s="212" t="n">
        <v>120732.492032697</v>
      </c>
    </row>
    <row r="336">
      <c r="A336" s="212" t="s">
        <v>257</v>
      </c>
      <c r="B336" s="212" t="s">
        <v>258</v>
      </c>
      <c r="C336" s="212" t="s">
        <v>19</v>
      </c>
      <c r="D336" s="212" t="n">
        <v>147571.671734186</v>
      </c>
    </row>
    <row r="337">
      <c r="A337" s="212" t="s">
        <v>263</v>
      </c>
      <c r="B337" s="212" t="s">
        <v>264</v>
      </c>
      <c r="C337" s="212" t="s">
        <v>19</v>
      </c>
      <c r="D337" s="212" t="n">
        <v>100000</v>
      </c>
    </row>
    <row r="338">
      <c r="A338" s="212" t="s">
        <v>267</v>
      </c>
      <c r="B338" s="212" t="s">
        <v>268</v>
      </c>
      <c r="C338" s="212" t="s">
        <v>19</v>
      </c>
      <c r="D338" s="212" t="n">
        <v>410507.980731112</v>
      </c>
    </row>
    <row r="339">
      <c r="A339" s="212" t="s">
        <v>269</v>
      </c>
      <c r="B339" s="212" t="s">
        <v>270</v>
      </c>
      <c r="C339" s="212" t="s">
        <v>19</v>
      </c>
      <c r="D339" s="212" t="n">
        <v>70000</v>
      </c>
    </row>
    <row r="340">
      <c r="A340" s="212" t="s">
        <v>273</v>
      </c>
      <c r="B340" s="212" t="s">
        <v>274</v>
      </c>
      <c r="C340" s="212" t="s">
        <v>18</v>
      </c>
      <c r="D340" s="212" t="n">
        <v>332488.211448823</v>
      </c>
    </row>
    <row r="341">
      <c r="A341" s="212" t="s">
        <v>273</v>
      </c>
      <c r="B341" s="212" t="s">
        <v>274</v>
      </c>
      <c r="C341" s="212" t="s">
        <v>19</v>
      </c>
      <c r="D341" s="212" t="n">
        <v>300066.383304392</v>
      </c>
    </row>
    <row r="342">
      <c r="A342" s="212" t="s">
        <v>275</v>
      </c>
      <c r="B342" s="212" t="s">
        <v>276</v>
      </c>
      <c r="C342" s="212" t="s">
        <v>19</v>
      </c>
      <c r="D342" s="212" t="n">
        <v>210984.328204548</v>
      </c>
    </row>
    <row r="343">
      <c r="A343" s="212" t="s">
        <v>277</v>
      </c>
      <c r="B343" s="212" t="s">
        <v>278</v>
      </c>
      <c r="C343" s="212" t="s">
        <v>18</v>
      </c>
      <c r="D343" s="212" t="n">
        <v>80000</v>
      </c>
    </row>
    <row r="344">
      <c r="A344" s="212" t="s">
        <v>277</v>
      </c>
      <c r="B344" s="212" t="s">
        <v>278</v>
      </c>
      <c r="C344" s="212" t="s">
        <v>19</v>
      </c>
      <c r="D344" s="212" t="n">
        <v>147160.284404784</v>
      </c>
    </row>
    <row r="345">
      <c r="A345" s="212" t="s">
        <v>281</v>
      </c>
      <c r="B345" s="212" t="s">
        <v>282</v>
      </c>
      <c r="C345" s="212" t="s">
        <v>18</v>
      </c>
      <c r="D345" s="212" t="n">
        <v>80000</v>
      </c>
    </row>
    <row r="346">
      <c r="A346" s="212" t="s">
        <v>281</v>
      </c>
      <c r="B346" s="212" t="s">
        <v>282</v>
      </c>
      <c r="C346" s="212" t="s">
        <v>19</v>
      </c>
      <c r="D346" s="212" t="n">
        <v>145383.980528732</v>
      </c>
    </row>
    <row r="347">
      <c r="A347" s="212" t="s">
        <v>283</v>
      </c>
      <c r="B347" s="212" t="s">
        <v>284</v>
      </c>
      <c r="C347" s="212" t="s">
        <v>19</v>
      </c>
      <c r="D347" s="212" t="n">
        <v>248874.959688169</v>
      </c>
    </row>
    <row r="348">
      <c r="A348" s="212" t="s">
        <v>285</v>
      </c>
      <c r="B348" s="212" t="s">
        <v>286</v>
      </c>
      <c r="C348" s="212" t="s">
        <v>18</v>
      </c>
      <c r="D348" s="212" t="n">
        <v>92678.4839782377</v>
      </c>
    </row>
    <row r="349">
      <c r="A349" s="212" t="s">
        <v>285</v>
      </c>
      <c r="B349" s="212" t="s">
        <v>286</v>
      </c>
      <c r="C349" s="212" t="s">
        <v>19</v>
      </c>
      <c r="D349" s="212" t="n">
        <v>108207.868101129</v>
      </c>
    </row>
    <row r="350">
      <c r="A350" s="212" t="s">
        <v>287</v>
      </c>
      <c r="B350" s="212" t="s">
        <v>288</v>
      </c>
      <c r="C350" s="212" t="s">
        <v>18</v>
      </c>
      <c r="D350" s="212" t="n">
        <v>162872.191957566</v>
      </c>
    </row>
    <row r="351">
      <c r="A351" s="212" t="s">
        <v>287</v>
      </c>
      <c r="B351" s="212" t="s">
        <v>288</v>
      </c>
      <c r="C351" s="212" t="s">
        <v>19</v>
      </c>
      <c r="D351" s="212" t="n">
        <v>84430.5569116027</v>
      </c>
    </row>
    <row r="352">
      <c r="A352" s="212" t="s">
        <v>289</v>
      </c>
      <c r="B352" s="212" t="s">
        <v>290</v>
      </c>
      <c r="C352" s="212" t="s">
        <v>19</v>
      </c>
      <c r="D352" s="212" t="n">
        <v>100000</v>
      </c>
    </row>
    <row r="353">
      <c r="A353" s="212" t="s">
        <v>291</v>
      </c>
      <c r="B353" s="212" t="s">
        <v>292</v>
      </c>
      <c r="C353" s="212" t="s">
        <v>18</v>
      </c>
      <c r="D353" s="212" t="n">
        <v>149488.723878365</v>
      </c>
    </row>
    <row r="354">
      <c r="A354" s="212" t="s">
        <v>291</v>
      </c>
      <c r="B354" s="212" t="s">
        <v>292</v>
      </c>
      <c r="C354" s="212" t="s">
        <v>19</v>
      </c>
      <c r="D354" s="212" t="n">
        <v>128382.111293566</v>
      </c>
    </row>
    <row r="355">
      <c r="A355" s="212" t="s">
        <v>293</v>
      </c>
      <c r="B355" s="212" t="s">
        <v>294</v>
      </c>
      <c r="C355" s="212" t="s">
        <v>18</v>
      </c>
      <c r="D355" s="212" t="n">
        <v>90876.5865050926</v>
      </c>
    </row>
    <row r="356">
      <c r="A356" s="212" t="s">
        <v>293</v>
      </c>
      <c r="B356" s="212" t="s">
        <v>294</v>
      </c>
      <c r="C356" s="212" t="s">
        <v>19</v>
      </c>
      <c r="D356" s="212" t="n">
        <v>87751.9292079971</v>
      </c>
    </row>
    <row r="357">
      <c r="A357" s="212" t="s">
        <v>295</v>
      </c>
      <c r="B357" s="212" t="s">
        <v>296</v>
      </c>
      <c r="C357" s="212" t="s">
        <v>19</v>
      </c>
      <c r="D357" s="212" t="n">
        <v>423103.129031586</v>
      </c>
    </row>
    <row r="358">
      <c r="A358" t="s">
        <v>22</v>
      </c>
    </row>
    <row r="359">
      <c r="A359" t="s">
        <v>23</v>
      </c>
    </row>
    <row r="360">
      <c r="A360" t="s">
        <v>24</v>
      </c>
    </row>
    <row r="361">
      <c r="A361" t="s">
        <v>25</v>
      </c>
    </row>
    <row r="362">
      <c r="A362" t="s">
        <v>26</v>
      </c>
    </row>
    <row r="365">
      <c r="D365" s="7" t="str">
        <f>=HYPERLINK("#'Indice'!A1", "Ir al Índice")</f>
      </c>
    </row>
    <row r="366">
      <c r="A366" s="4" t="s">
        <v>572</v>
      </c>
    </row>
    <row r="367">
      <c r="A367" s="5" t="s">
        <v>9</v>
      </c>
      <c r="B367" s="5" t="s">
        <v>73</v>
      </c>
      <c r="C367" s="5" t="s">
        <v>11</v>
      </c>
      <c r="D367" s="5" t="s">
        <v>304</v>
      </c>
    </row>
    <row r="368">
      <c r="A368" s="213" t="s">
        <v>76</v>
      </c>
      <c r="B368" s="213" t="s">
        <v>77</v>
      </c>
      <c r="C368" s="213" t="s">
        <v>18</v>
      </c>
      <c r="D368" s="213" t="n">
        <v>128333.333333333</v>
      </c>
    </row>
    <row r="369">
      <c r="A369" s="213" t="s">
        <v>76</v>
      </c>
      <c r="B369" s="213" t="s">
        <v>77</v>
      </c>
      <c r="C369" s="213" t="s">
        <v>19</v>
      </c>
      <c r="D369" s="213" t="n">
        <v>174705.882352941</v>
      </c>
    </row>
    <row r="370">
      <c r="A370" s="213" t="s">
        <v>78</v>
      </c>
      <c r="B370" s="213" t="s">
        <v>79</v>
      </c>
      <c r="C370" s="213" t="s">
        <v>18</v>
      </c>
      <c r="D370" s="213" t="n">
        <v>72204.9766648548</v>
      </c>
    </row>
    <row r="371">
      <c r="A371" s="213" t="s">
        <v>78</v>
      </c>
      <c r="B371" s="213" t="s">
        <v>79</v>
      </c>
      <c r="C371" s="213" t="s">
        <v>19</v>
      </c>
      <c r="D371" s="213" t="n">
        <v>119474.305753865</v>
      </c>
    </row>
    <row r="372">
      <c r="A372" s="213" t="s">
        <v>82</v>
      </c>
      <c r="B372" s="213" t="s">
        <v>83</v>
      </c>
      <c r="C372" s="213" t="s">
        <v>18</v>
      </c>
      <c r="D372" s="213" t="n">
        <v>1277139.69240127</v>
      </c>
    </row>
    <row r="373">
      <c r="A373" s="213" t="s">
        <v>82</v>
      </c>
      <c r="B373" s="213" t="s">
        <v>83</v>
      </c>
      <c r="C373" s="213" t="s">
        <v>19</v>
      </c>
      <c r="D373" s="213" t="n">
        <v>515158.60991956</v>
      </c>
    </row>
    <row r="374">
      <c r="A374" s="213" t="s">
        <v>94</v>
      </c>
      <c r="B374" s="213" t="s">
        <v>95</v>
      </c>
      <c r="C374" s="213" t="s">
        <v>18</v>
      </c>
      <c r="D374" s="213" t="n">
        <v>429703.562752999</v>
      </c>
    </row>
    <row r="375">
      <c r="A375" s="213" t="s">
        <v>94</v>
      </c>
      <c r="B375" s="213" t="s">
        <v>95</v>
      </c>
      <c r="C375" s="213" t="s">
        <v>19</v>
      </c>
      <c r="D375" s="213" t="n">
        <v>636182.674467211</v>
      </c>
    </row>
    <row r="376">
      <c r="A376" s="213" t="s">
        <v>110</v>
      </c>
      <c r="B376" s="213" t="s">
        <v>111</v>
      </c>
      <c r="C376" s="213" t="s">
        <v>18</v>
      </c>
      <c r="D376" s="213" t="n">
        <v>249254.674688763</v>
      </c>
    </row>
    <row r="377">
      <c r="A377" s="213" t="s">
        <v>110</v>
      </c>
      <c r="B377" s="213" t="s">
        <v>111</v>
      </c>
      <c r="C377" s="213" t="s">
        <v>19</v>
      </c>
      <c r="D377" s="213" t="n">
        <v>305361.934803963</v>
      </c>
    </row>
    <row r="378">
      <c r="A378" s="213" t="s">
        <v>112</v>
      </c>
      <c r="B378" s="213" t="s">
        <v>113</v>
      </c>
      <c r="C378" s="213" t="s">
        <v>18</v>
      </c>
      <c r="D378" s="213" t="n">
        <v>371931.818181818</v>
      </c>
    </row>
    <row r="379">
      <c r="A379" s="213" t="s">
        <v>112</v>
      </c>
      <c r="B379" s="213" t="s">
        <v>113</v>
      </c>
      <c r="C379" s="213" t="s">
        <v>19</v>
      </c>
      <c r="D379" s="213" t="n">
        <v>293860.465116279</v>
      </c>
    </row>
    <row r="380">
      <c r="A380" t="s">
        <v>22</v>
      </c>
    </row>
    <row r="381">
      <c r="A381" t="s">
        <v>23</v>
      </c>
    </row>
    <row r="382">
      <c r="A382" t="s">
        <v>24</v>
      </c>
    </row>
    <row r="383">
      <c r="A383" t="s">
        <v>25</v>
      </c>
    </row>
    <row r="384">
      <c r="A384" t="s">
        <v>26</v>
      </c>
    </row>
    <row r="387">
      <c r="D387" s="7" t="str">
        <f>=HYPERLINK("#'Indice'!A1", "Ir al Índice")</f>
      </c>
    </row>
    <row r="388">
      <c r="A388" s="4" t="s">
        <v>573</v>
      </c>
    </row>
    <row r="389">
      <c r="A389" s="5" t="s">
        <v>9</v>
      </c>
      <c r="B389" s="5" t="s">
        <v>10</v>
      </c>
      <c r="C389" s="5" t="s">
        <v>11</v>
      </c>
      <c r="D389" s="5" t="s">
        <v>304</v>
      </c>
    </row>
    <row r="390">
      <c r="A390" s="214" t="s">
        <v>16</v>
      </c>
      <c r="B390" s="214" t="s">
        <v>17</v>
      </c>
      <c r="C390" s="214" t="s">
        <v>18</v>
      </c>
      <c r="D390" s="214" t="n">
        <v>459760.620135214</v>
      </c>
    </row>
    <row r="391">
      <c r="A391" s="214" t="s">
        <v>16</v>
      </c>
      <c r="B391" s="214" t="s">
        <v>17</v>
      </c>
      <c r="C391" s="214" t="s">
        <v>19</v>
      </c>
      <c r="D391" s="214" t="n">
        <v>371890.130602722</v>
      </c>
    </row>
    <row r="392">
      <c r="A392" s="214" t="s">
        <v>29</v>
      </c>
      <c r="B392" s="214" t="s">
        <v>30</v>
      </c>
      <c r="C392" s="214" t="s">
        <v>18</v>
      </c>
      <c r="D392" s="214" t="n">
        <v>131499.824737222</v>
      </c>
    </row>
    <row r="393">
      <c r="A393" s="214" t="s">
        <v>29</v>
      </c>
      <c r="B393" s="214" t="s">
        <v>30</v>
      </c>
      <c r="C393" s="214" t="s">
        <v>19</v>
      </c>
      <c r="D393" s="214" t="n">
        <v>270830.889924845</v>
      </c>
    </row>
    <row r="394">
      <c r="A394" s="214" t="s">
        <v>31</v>
      </c>
      <c r="B394" s="214" t="s">
        <v>32</v>
      </c>
      <c r="C394" s="214" t="s">
        <v>18</v>
      </c>
      <c r="D394" s="214" t="n">
        <v>383172.316101651</v>
      </c>
    </row>
    <row r="395">
      <c r="A395" s="214" t="s">
        <v>31</v>
      </c>
      <c r="B395" s="214" t="s">
        <v>32</v>
      </c>
      <c r="C395" s="214" t="s">
        <v>19</v>
      </c>
      <c r="D395" s="214" t="n">
        <v>370363.398592293</v>
      </c>
    </row>
    <row r="396">
      <c r="A396" s="214" t="s">
        <v>33</v>
      </c>
      <c r="B396" s="214" t="s">
        <v>34</v>
      </c>
      <c r="C396" s="214" t="s">
        <v>18</v>
      </c>
      <c r="D396" s="214" t="n">
        <v>86923.0769230769</v>
      </c>
    </row>
    <row r="397">
      <c r="A397" s="214" t="s">
        <v>33</v>
      </c>
      <c r="B397" s="214" t="s">
        <v>34</v>
      </c>
      <c r="C397" s="214" t="s">
        <v>19</v>
      </c>
      <c r="D397" s="214" t="n">
        <v>111429.530201342</v>
      </c>
    </row>
    <row r="398">
      <c r="A398" s="214" t="s">
        <v>35</v>
      </c>
      <c r="B398" s="214" t="s">
        <v>36</v>
      </c>
      <c r="C398" s="214" t="s">
        <v>18</v>
      </c>
      <c r="D398" s="214" t="n">
        <v>108770.284212883</v>
      </c>
    </row>
    <row r="399">
      <c r="A399" s="214" t="s">
        <v>35</v>
      </c>
      <c r="B399" s="214" t="s">
        <v>36</v>
      </c>
      <c r="C399" s="214" t="s">
        <v>19</v>
      </c>
      <c r="D399" s="214" t="n">
        <v>113628.324444917</v>
      </c>
    </row>
    <row r="400">
      <c r="A400" s="214" t="s">
        <v>37</v>
      </c>
      <c r="B400" s="214" t="s">
        <v>38</v>
      </c>
      <c r="C400" s="214" t="s">
        <v>18</v>
      </c>
      <c r="D400" s="214" t="n">
        <v>50000</v>
      </c>
    </row>
    <row r="401">
      <c r="A401" s="214" t="s">
        <v>37</v>
      </c>
      <c r="B401" s="214" t="s">
        <v>38</v>
      </c>
      <c r="C401" s="214" t="s">
        <v>19</v>
      </c>
      <c r="D401" s="214" t="n">
        <v>65263.1578947368</v>
      </c>
    </row>
    <row r="402">
      <c r="A402" s="214" t="s">
        <v>39</v>
      </c>
      <c r="B402" s="214" t="s">
        <v>40</v>
      </c>
      <c r="C402" s="214" t="s">
        <v>18</v>
      </c>
      <c r="D402" s="214" t="n">
        <v>51151.3592848262</v>
      </c>
    </row>
    <row r="403">
      <c r="A403" s="214" t="s">
        <v>39</v>
      </c>
      <c r="B403" s="214" t="s">
        <v>40</v>
      </c>
      <c r="C403" s="214" t="s">
        <v>19</v>
      </c>
      <c r="D403" s="214" t="n">
        <v>80718.4004678169</v>
      </c>
    </row>
    <row r="404">
      <c r="A404" s="214" t="s">
        <v>41</v>
      </c>
      <c r="B404" s="214" t="s">
        <v>42</v>
      </c>
      <c r="C404" s="214" t="s">
        <v>19</v>
      </c>
      <c r="D404" s="214" t="n">
        <v>139224.699609294</v>
      </c>
    </row>
    <row r="405">
      <c r="A405" t="s">
        <v>22</v>
      </c>
    </row>
    <row r="406">
      <c r="A406" t="s">
        <v>23</v>
      </c>
    </row>
    <row r="407">
      <c r="A407" t="s">
        <v>24</v>
      </c>
    </row>
    <row r="408">
      <c r="A408" t="s">
        <v>25</v>
      </c>
    </row>
    <row r="409">
      <c r="A409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574</v>
      </c>
    </row>
    <row r="9">
      <c r="A9" t="s">
        <v>575</v>
      </c>
    </row>
    <row r="10">
      <c r="A10" t="s">
        <v>335</v>
      </c>
    </row>
    <row r="11">
      <c r="A11" t="s">
        <v>576</v>
      </c>
    </row>
    <row r="12">
      <c r="A12" s="3" t="s">
        <v>6</v>
      </c>
    </row>
    <row r="13">
      <c r="A13" s="3" t="s">
        <v>7</v>
      </c>
    </row>
    <row r="15">
      <c r="A15" s="4" t="s">
        <v>577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15" t="s">
        <v>16</v>
      </c>
      <c r="B17" s="215" t="s">
        <v>17</v>
      </c>
      <c r="C17" s="215" t="s">
        <v>18</v>
      </c>
      <c r="D17" s="215" t="n">
        <v>1367.1975484</v>
      </c>
      <c r="E17" s="215" t="n">
        <v>14388.1568443</v>
      </c>
      <c r="F17" s="215" t="n">
        <v>8.67766928196468</v>
      </c>
      <c r="G17" s="215" t="n">
        <v>91.3223307180353</v>
      </c>
    </row>
    <row r="18">
      <c r="A18" s="215" t="s">
        <v>16</v>
      </c>
      <c r="B18" s="215" t="s">
        <v>17</v>
      </c>
      <c r="C18" s="215" t="s">
        <v>19</v>
      </c>
      <c r="D18" s="215" t="n">
        <v>11832.062679</v>
      </c>
      <c r="E18" s="215" t="n">
        <v>120933.7654678</v>
      </c>
      <c r="F18" s="215" t="n">
        <v>8.91197896639278</v>
      </c>
      <c r="G18" s="215" t="n">
        <v>91.0880210336072</v>
      </c>
    </row>
    <row r="19">
      <c r="A19" s="215" t="s">
        <v>16</v>
      </c>
      <c r="B19" s="215" t="s">
        <v>20</v>
      </c>
      <c r="C19" s="215" t="s">
        <v>18</v>
      </c>
      <c r="D19" s="215" t="n">
        <v>88.392022</v>
      </c>
      <c r="E19" s="215" t="n">
        <v>138.2243207</v>
      </c>
      <c r="F19" s="215" t="n">
        <v>39.0051401178138</v>
      </c>
      <c r="G19" s="215" t="n">
        <v>60.9948598821862</v>
      </c>
    </row>
    <row r="20">
      <c r="A20" s="215" t="s">
        <v>16</v>
      </c>
      <c r="B20" s="215" t="s">
        <v>20</v>
      </c>
      <c r="C20" s="215" t="s">
        <v>19</v>
      </c>
      <c r="D20" s="215" t="n">
        <v>361.3998577</v>
      </c>
      <c r="E20" s="215" t="n">
        <v>675.3468276</v>
      </c>
      <c r="F20" s="215" t="n">
        <v>34.8590318950885</v>
      </c>
      <c r="G20" s="215" t="n">
        <v>65.1409681049115</v>
      </c>
    </row>
    <row r="21">
      <c r="A21" s="215" t="s">
        <v>16</v>
      </c>
      <c r="B21" s="215" t="s">
        <v>21</v>
      </c>
      <c r="C21" s="215" t="s">
        <v>18</v>
      </c>
      <c r="D21" s="215" t="n">
        <v>1278.8055264</v>
      </c>
      <c r="E21" s="215" t="n">
        <v>14249.9325236</v>
      </c>
      <c r="F21" s="215" t="n">
        <v>8.23508982045067</v>
      </c>
      <c r="G21" s="215" t="n">
        <v>91.7649101795493</v>
      </c>
    </row>
    <row r="22">
      <c r="A22" s="215" t="s">
        <v>16</v>
      </c>
      <c r="B22" s="215" t="s">
        <v>21</v>
      </c>
      <c r="C22" s="215" t="s">
        <v>19</v>
      </c>
      <c r="D22" s="215" t="n">
        <v>11470.6628213</v>
      </c>
      <c r="E22" s="215" t="n">
        <v>120258.4186402</v>
      </c>
      <c r="F22" s="215" t="n">
        <v>8.70776801450065</v>
      </c>
      <c r="G22" s="215" t="n">
        <v>91.2922319854994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578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16" t="s">
        <v>16</v>
      </c>
      <c r="B33" s="216" t="s">
        <v>17</v>
      </c>
      <c r="C33" s="216" t="s">
        <v>18</v>
      </c>
      <c r="D33" s="216" t="n">
        <v>1367.1975484</v>
      </c>
      <c r="E33" s="216" t="n">
        <v>14388.1568443</v>
      </c>
      <c r="F33" s="216" t="n">
        <v>8.67766928196468</v>
      </c>
      <c r="G33" s="216" t="n">
        <v>91.3223307180353</v>
      </c>
    </row>
    <row r="34">
      <c r="A34" s="216" t="s">
        <v>16</v>
      </c>
      <c r="B34" s="216" t="s">
        <v>17</v>
      </c>
      <c r="C34" s="216" t="s">
        <v>19</v>
      </c>
      <c r="D34" s="216" t="n">
        <v>11832.062679</v>
      </c>
      <c r="E34" s="216" t="n">
        <v>120933.7654678</v>
      </c>
      <c r="F34" s="216" t="n">
        <v>8.91197896639278</v>
      </c>
      <c r="G34" s="216" t="n">
        <v>91.0880210336072</v>
      </c>
    </row>
    <row r="35">
      <c r="A35" s="216" t="s">
        <v>29</v>
      </c>
      <c r="B35" s="216" t="s">
        <v>30</v>
      </c>
      <c r="C35" s="216" t="s">
        <v>18</v>
      </c>
      <c r="D35" s="216" t="n">
        <v>14.605159</v>
      </c>
      <c r="E35" s="216" t="n">
        <v>79.6013816</v>
      </c>
      <c r="F35" s="216" t="n">
        <v>15.5033386291227</v>
      </c>
      <c r="G35" s="216" t="n">
        <v>84.4966613708772</v>
      </c>
    </row>
    <row r="36">
      <c r="A36" s="216" t="s">
        <v>29</v>
      </c>
      <c r="B36" s="216" t="s">
        <v>30</v>
      </c>
      <c r="C36" s="216" t="s">
        <v>19</v>
      </c>
      <c r="D36" s="216" t="n">
        <v>697.3552315</v>
      </c>
      <c r="E36" s="216" t="n">
        <v>2555.0933913</v>
      </c>
      <c r="F36" s="216" t="n">
        <v>21.4409299692382</v>
      </c>
      <c r="G36" s="216" t="n">
        <v>78.5590700307618</v>
      </c>
    </row>
    <row r="37">
      <c r="A37" s="216" t="s">
        <v>31</v>
      </c>
      <c r="B37" s="216" t="s">
        <v>32</v>
      </c>
      <c r="C37" s="216" t="s">
        <v>18</v>
      </c>
      <c r="D37" s="216" t="n">
        <v>69.7807979</v>
      </c>
      <c r="E37" s="216" t="n">
        <v>25.1108496</v>
      </c>
      <c r="F37" s="216" t="n">
        <v>73.5373446856848</v>
      </c>
      <c r="G37" s="216" t="n">
        <v>26.4626553143152</v>
      </c>
    </row>
    <row r="38">
      <c r="A38" s="216" t="s">
        <v>31</v>
      </c>
      <c r="B38" s="216" t="s">
        <v>32</v>
      </c>
      <c r="C38" s="216" t="s">
        <v>19</v>
      </c>
      <c r="D38" s="216" t="n">
        <v>811.1868723</v>
      </c>
      <c r="E38" s="216" t="n">
        <v>1746.8114038</v>
      </c>
      <c r="F38" s="216" t="n">
        <v>31.7117833846534</v>
      </c>
      <c r="G38" s="216" t="n">
        <v>68.2882166153466</v>
      </c>
    </row>
    <row r="39">
      <c r="A39" s="216" t="s">
        <v>33</v>
      </c>
      <c r="B39" s="216" t="s">
        <v>34</v>
      </c>
      <c r="C39" s="216" t="s">
        <v>18</v>
      </c>
      <c r="D39" s="216" t="n">
        <v>223.6192666</v>
      </c>
      <c r="E39" s="216" t="n">
        <v>53.1218874</v>
      </c>
      <c r="F39" s="216" t="n">
        <v>80.8044858409458</v>
      </c>
      <c r="G39" s="216" t="n">
        <v>19.1955141590542</v>
      </c>
    </row>
    <row r="40">
      <c r="A40" s="216" t="s">
        <v>33</v>
      </c>
      <c r="B40" s="216" t="s">
        <v>34</v>
      </c>
      <c r="C40" s="216" t="s">
        <v>19</v>
      </c>
      <c r="D40" s="216" t="n">
        <v>3332.6198856</v>
      </c>
      <c r="E40" s="216" t="n">
        <v>1649.5644604</v>
      </c>
      <c r="F40" s="216" t="n">
        <v>66.8907381613775</v>
      </c>
      <c r="G40" s="216" t="n">
        <v>33.1092618386225</v>
      </c>
    </row>
    <row r="41">
      <c r="A41" s="216" t="s">
        <v>35</v>
      </c>
      <c r="B41" s="216" t="s">
        <v>36</v>
      </c>
      <c r="C41" s="216" t="s">
        <v>18</v>
      </c>
      <c r="D41" s="216" t="n">
        <v>0</v>
      </c>
      <c r="E41" s="216" t="n">
        <v>40.8087902</v>
      </c>
      <c r="F41" s="216" t="n">
        <v>0</v>
      </c>
      <c r="G41" s="216" t="n">
        <v>100</v>
      </c>
    </row>
    <row r="42">
      <c r="A42" s="216" t="s">
        <v>35</v>
      </c>
      <c r="B42" s="216" t="s">
        <v>36</v>
      </c>
      <c r="C42" s="216" t="s">
        <v>19</v>
      </c>
      <c r="D42" s="216" t="n">
        <v>48.4908442</v>
      </c>
      <c r="E42" s="216" t="n">
        <v>427.9577549</v>
      </c>
      <c r="F42" s="216" t="n">
        <v>10.1775604528165</v>
      </c>
      <c r="G42" s="216" t="n">
        <v>89.8224395471835</v>
      </c>
    </row>
    <row r="43">
      <c r="A43" s="216" t="s">
        <v>37</v>
      </c>
      <c r="B43" s="216" t="s">
        <v>38</v>
      </c>
      <c r="C43" s="216" t="s">
        <v>18</v>
      </c>
      <c r="D43" s="216" t="n">
        <v>0</v>
      </c>
      <c r="E43" s="216" t="n">
        <v>163.7095246</v>
      </c>
      <c r="F43" s="216" t="n">
        <v>0</v>
      </c>
      <c r="G43" s="216" t="n">
        <v>100</v>
      </c>
    </row>
    <row r="44">
      <c r="A44" s="216" t="s">
        <v>37</v>
      </c>
      <c r="B44" s="216" t="s">
        <v>38</v>
      </c>
      <c r="C44" s="216" t="s">
        <v>19</v>
      </c>
      <c r="D44" s="216" t="n">
        <v>831.1597053</v>
      </c>
      <c r="E44" s="216" t="n">
        <v>3650.5330583</v>
      </c>
      <c r="F44" s="216" t="n">
        <v>18.5456645321746</v>
      </c>
      <c r="G44" s="216" t="n">
        <v>81.4543354678254</v>
      </c>
    </row>
    <row r="45">
      <c r="A45" s="216" t="s">
        <v>39</v>
      </c>
      <c r="B45" s="216" t="s">
        <v>40</v>
      </c>
      <c r="C45" s="216" t="s">
        <v>18</v>
      </c>
      <c r="D45" s="216" t="n">
        <v>6.3610263</v>
      </c>
      <c r="E45" s="216" t="n">
        <v>1419.2695098</v>
      </c>
      <c r="F45" s="216" t="n">
        <v>0.446190379549629</v>
      </c>
      <c r="G45" s="216" t="n">
        <v>99.5538096204504</v>
      </c>
    </row>
    <row r="46">
      <c r="A46" s="216" t="s">
        <v>39</v>
      </c>
      <c r="B46" s="216" t="s">
        <v>40</v>
      </c>
      <c r="C46" s="216" t="s">
        <v>19</v>
      </c>
      <c r="D46" s="216" t="n">
        <v>338.5781716</v>
      </c>
      <c r="E46" s="216" t="n">
        <v>8969.0385008</v>
      </c>
      <c r="F46" s="216" t="n">
        <v>3.6376462795679</v>
      </c>
      <c r="G46" s="216" t="n">
        <v>96.3623537204321</v>
      </c>
    </row>
    <row r="47">
      <c r="A47" s="216" t="s">
        <v>41</v>
      </c>
      <c r="B47" s="216" t="s">
        <v>42</v>
      </c>
      <c r="C47" s="216" t="s">
        <v>18</v>
      </c>
      <c r="D47" s="216" t="n">
        <v>14.0001029</v>
      </c>
      <c r="E47" s="216" t="n">
        <v>0</v>
      </c>
      <c r="F47" s="216" t="n">
        <v>100</v>
      </c>
      <c r="G47" s="216" t="n">
        <v>0</v>
      </c>
    </row>
    <row r="48">
      <c r="A48" s="216" t="s">
        <v>41</v>
      </c>
      <c r="B48" s="216" t="s">
        <v>42</v>
      </c>
      <c r="C48" s="216" t="s">
        <v>19</v>
      </c>
      <c r="D48" s="216" t="n">
        <v>33.918739</v>
      </c>
      <c r="E48" s="216" t="n">
        <v>153.133045</v>
      </c>
      <c r="F48" s="216" t="n">
        <v>18.1333416205215</v>
      </c>
      <c r="G48" s="216" t="n">
        <v>81.8666583794785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579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17" t="s">
        <v>16</v>
      </c>
      <c r="B59" s="217" t="s">
        <v>17</v>
      </c>
      <c r="C59" s="217" t="s">
        <v>18</v>
      </c>
      <c r="D59" s="217" t="n">
        <v>1278.8055264</v>
      </c>
      <c r="E59" s="217" t="n">
        <v>14249.9325236</v>
      </c>
      <c r="F59" s="217" t="n">
        <v>8.23508982045067</v>
      </c>
      <c r="G59" s="217" t="n">
        <v>91.7649101795493</v>
      </c>
    </row>
    <row r="60">
      <c r="A60" s="217" t="s">
        <v>16</v>
      </c>
      <c r="B60" s="217" t="s">
        <v>17</v>
      </c>
      <c r="C60" s="217" t="s">
        <v>19</v>
      </c>
      <c r="D60" s="217" t="n">
        <v>11470.6628213</v>
      </c>
      <c r="E60" s="217" t="n">
        <v>120258.4186402</v>
      </c>
      <c r="F60" s="217" t="n">
        <v>8.70776801450065</v>
      </c>
      <c r="G60" s="217" t="n">
        <v>91.2922319854994</v>
      </c>
    </row>
    <row r="61">
      <c r="A61" s="217" t="s">
        <v>44</v>
      </c>
      <c r="B61" s="217" t="s">
        <v>45</v>
      </c>
      <c r="C61" s="217" t="s">
        <v>18</v>
      </c>
      <c r="D61" s="217" t="n">
        <v>5.8006177</v>
      </c>
      <c r="E61" s="217" t="n">
        <v>5.6233395</v>
      </c>
      <c r="F61" s="217" t="n">
        <v>50.7759053929229</v>
      </c>
      <c r="G61" s="217" t="n">
        <v>49.2240946070771</v>
      </c>
    </row>
    <row r="62">
      <c r="A62" s="217" t="s">
        <v>44</v>
      </c>
      <c r="B62" s="217" t="s">
        <v>45</v>
      </c>
      <c r="C62" s="217" t="s">
        <v>19</v>
      </c>
      <c r="D62" s="217" t="n">
        <v>5.4795998</v>
      </c>
      <c r="E62" s="217" t="n">
        <v>90.361835</v>
      </c>
      <c r="F62" s="217" t="n">
        <v>5.71735994085932</v>
      </c>
      <c r="G62" s="217" t="n">
        <v>94.2826400591407</v>
      </c>
    </row>
    <row r="63">
      <c r="A63" s="217" t="s">
        <v>46</v>
      </c>
      <c r="B63" s="217" t="s">
        <v>47</v>
      </c>
      <c r="C63" s="217" t="s">
        <v>18</v>
      </c>
      <c r="D63" s="217" t="n">
        <v>0</v>
      </c>
      <c r="E63" s="217" t="n">
        <v>108.5429951</v>
      </c>
      <c r="F63" s="217" t="n">
        <v>0</v>
      </c>
      <c r="G63" s="217" t="n">
        <v>100</v>
      </c>
    </row>
    <row r="64">
      <c r="A64" s="217" t="s">
        <v>46</v>
      </c>
      <c r="B64" s="217" t="s">
        <v>47</v>
      </c>
      <c r="C64" s="217" t="s">
        <v>19</v>
      </c>
      <c r="D64" s="217" t="n">
        <v>44.0470973</v>
      </c>
      <c r="E64" s="217" t="n">
        <v>862.9166754</v>
      </c>
      <c r="F64" s="217" t="n">
        <v>4.85654428829867</v>
      </c>
      <c r="G64" s="217" t="n">
        <v>95.1434557117013</v>
      </c>
    </row>
    <row r="65">
      <c r="A65" s="217" t="s">
        <v>29</v>
      </c>
      <c r="B65" s="217" t="s">
        <v>30</v>
      </c>
      <c r="C65" s="217" t="s">
        <v>19</v>
      </c>
      <c r="D65" s="217" t="n">
        <v>532.7723219</v>
      </c>
      <c r="E65" s="217" t="n">
        <v>2037.9897386</v>
      </c>
      <c r="F65" s="217" t="n">
        <v>20.7242953397398</v>
      </c>
      <c r="G65" s="217" t="n">
        <v>79.2757046602602</v>
      </c>
    </row>
    <row r="66">
      <c r="A66" s="217" t="s">
        <v>31</v>
      </c>
      <c r="B66" s="217" t="s">
        <v>32</v>
      </c>
      <c r="C66" s="217" t="s">
        <v>18</v>
      </c>
      <c r="D66" s="217" t="n">
        <v>28.7012449</v>
      </c>
      <c r="E66" s="217" t="n">
        <v>10.7360045</v>
      </c>
      <c r="F66" s="217" t="n">
        <v>72.7769946856385</v>
      </c>
      <c r="G66" s="217" t="n">
        <v>27.2230053143615</v>
      </c>
    </row>
    <row r="67">
      <c r="A67" s="217" t="s">
        <v>31</v>
      </c>
      <c r="B67" s="217" t="s">
        <v>32</v>
      </c>
      <c r="C67" s="217" t="s">
        <v>19</v>
      </c>
      <c r="D67" s="217" t="n">
        <v>388.4562804</v>
      </c>
      <c r="E67" s="217" t="n">
        <v>1121.2299635</v>
      </c>
      <c r="F67" s="217" t="n">
        <v>25.7309279970979</v>
      </c>
      <c r="G67" s="217" t="n">
        <v>74.2690720029022</v>
      </c>
    </row>
    <row r="68">
      <c r="A68" s="217" t="s">
        <v>48</v>
      </c>
      <c r="B68" s="217" t="s">
        <v>49</v>
      </c>
      <c r="C68" s="217" t="s">
        <v>18</v>
      </c>
      <c r="D68" s="217" t="n">
        <v>0</v>
      </c>
      <c r="E68" s="217" t="n">
        <v>139.9111871</v>
      </c>
      <c r="F68" s="217" t="n">
        <v>0</v>
      </c>
      <c r="G68" s="217" t="n">
        <v>100</v>
      </c>
    </row>
    <row r="69">
      <c r="A69" s="217" t="s">
        <v>48</v>
      </c>
      <c r="B69" s="217" t="s">
        <v>49</v>
      </c>
      <c r="C69" s="217" t="s">
        <v>19</v>
      </c>
      <c r="D69" s="217" t="n">
        <v>44.0296612</v>
      </c>
      <c r="E69" s="217" t="n">
        <v>972.2851079</v>
      </c>
      <c r="F69" s="217" t="n">
        <v>4.33228587625373</v>
      </c>
      <c r="G69" s="217" t="n">
        <v>95.6677141237463</v>
      </c>
    </row>
    <row r="70">
      <c r="A70" s="217" t="s">
        <v>50</v>
      </c>
      <c r="B70" s="217" t="s">
        <v>51</v>
      </c>
      <c r="C70" s="217" t="s">
        <v>18</v>
      </c>
      <c r="D70" s="217" t="n">
        <v>111.6962293</v>
      </c>
      <c r="E70" s="217" t="n">
        <v>158.8868834</v>
      </c>
      <c r="F70" s="217" t="n">
        <v>41.2798227448287</v>
      </c>
      <c r="G70" s="217" t="n">
        <v>58.7201772551713</v>
      </c>
    </row>
    <row r="71">
      <c r="A71" s="217" t="s">
        <v>50</v>
      </c>
      <c r="B71" s="217" t="s">
        <v>51</v>
      </c>
      <c r="C71" s="217" t="s">
        <v>19</v>
      </c>
      <c r="D71" s="217" t="n">
        <v>66.2347878</v>
      </c>
      <c r="E71" s="217" t="n">
        <v>382.4469799</v>
      </c>
      <c r="F71" s="217" t="n">
        <v>14.7620858631114</v>
      </c>
      <c r="G71" s="217" t="n">
        <v>85.2379141368886</v>
      </c>
    </row>
    <row r="72">
      <c r="A72" s="217" t="s">
        <v>33</v>
      </c>
      <c r="B72" s="217" t="s">
        <v>34</v>
      </c>
      <c r="C72" s="217" t="s">
        <v>18</v>
      </c>
      <c r="D72" s="217" t="n">
        <v>223.6192666</v>
      </c>
      <c r="E72" s="217" t="n">
        <v>38.4100864</v>
      </c>
      <c r="F72" s="217" t="n">
        <v>85.3413039568891</v>
      </c>
      <c r="G72" s="217" t="n">
        <v>14.6586960431109</v>
      </c>
    </row>
    <row r="73">
      <c r="A73" s="217" t="s">
        <v>33</v>
      </c>
      <c r="B73" s="217" t="s">
        <v>34</v>
      </c>
      <c r="C73" s="217" t="s">
        <v>19</v>
      </c>
      <c r="D73" s="217" t="n">
        <v>3329.2248546</v>
      </c>
      <c r="E73" s="217" t="n">
        <v>1483.2079414</v>
      </c>
      <c r="F73" s="217" t="n">
        <v>69.1796643345791</v>
      </c>
      <c r="G73" s="217" t="n">
        <v>30.8203356654209</v>
      </c>
    </row>
    <row r="74">
      <c r="A74" s="217" t="s">
        <v>52</v>
      </c>
      <c r="B74" s="217" t="s">
        <v>53</v>
      </c>
      <c r="C74" s="217" t="s">
        <v>18</v>
      </c>
      <c r="D74" s="217" t="n">
        <v>0</v>
      </c>
      <c r="E74" s="217" t="n">
        <v>125.0577518</v>
      </c>
      <c r="F74" s="217" t="n">
        <v>0</v>
      </c>
      <c r="G74" s="217" t="n">
        <v>100</v>
      </c>
    </row>
    <row r="75">
      <c r="A75" s="217" t="s">
        <v>52</v>
      </c>
      <c r="B75" s="217" t="s">
        <v>53</v>
      </c>
      <c r="C75" s="217" t="s">
        <v>19</v>
      </c>
      <c r="D75" s="217" t="n">
        <v>110.3644149</v>
      </c>
      <c r="E75" s="217" t="n">
        <v>852.1325538</v>
      </c>
      <c r="F75" s="217" t="n">
        <v>11.4664688294098</v>
      </c>
      <c r="G75" s="217" t="n">
        <v>88.5335311705902</v>
      </c>
    </row>
    <row r="76">
      <c r="A76" s="217" t="s">
        <v>54</v>
      </c>
      <c r="B76" s="217" t="s">
        <v>55</v>
      </c>
      <c r="C76" s="217" t="s">
        <v>18</v>
      </c>
      <c r="D76" s="217" t="n">
        <v>4.4398432</v>
      </c>
      <c r="E76" s="217" t="n">
        <v>19.6844076</v>
      </c>
      <c r="F76" s="217" t="n">
        <v>18.4040666663936</v>
      </c>
      <c r="G76" s="217" t="n">
        <v>81.5959333336064</v>
      </c>
    </row>
    <row r="77">
      <c r="A77" s="217" t="s">
        <v>54</v>
      </c>
      <c r="B77" s="217" t="s">
        <v>55</v>
      </c>
      <c r="C77" s="217" t="s">
        <v>19</v>
      </c>
      <c r="D77" s="217" t="n">
        <v>50.2360331</v>
      </c>
      <c r="E77" s="217" t="n">
        <v>203.0004548</v>
      </c>
      <c r="F77" s="217" t="n">
        <v>19.8375966736032</v>
      </c>
      <c r="G77" s="217" t="n">
        <v>80.1624033263968</v>
      </c>
    </row>
    <row r="78">
      <c r="A78" s="217" t="s">
        <v>35</v>
      </c>
      <c r="B78" s="217" t="s">
        <v>36</v>
      </c>
      <c r="C78" s="217" t="s">
        <v>18</v>
      </c>
      <c r="D78" s="217" t="n">
        <v>0</v>
      </c>
      <c r="E78" s="217" t="n">
        <v>7.792954</v>
      </c>
      <c r="F78" s="217" t="n">
        <v>0</v>
      </c>
      <c r="G78" s="217" t="n">
        <v>100</v>
      </c>
    </row>
    <row r="79">
      <c r="A79" s="217" t="s">
        <v>35</v>
      </c>
      <c r="B79" s="217" t="s">
        <v>36</v>
      </c>
      <c r="C79" s="217" t="s">
        <v>19</v>
      </c>
      <c r="D79" s="217" t="n">
        <v>15.5728562</v>
      </c>
      <c r="E79" s="217" t="n">
        <v>82.6965684</v>
      </c>
      <c r="F79" s="217" t="n">
        <v>15.8471022532068</v>
      </c>
      <c r="G79" s="217" t="n">
        <v>84.1528977467931</v>
      </c>
    </row>
    <row r="80">
      <c r="A80" s="217" t="s">
        <v>56</v>
      </c>
      <c r="B80" s="217" t="s">
        <v>57</v>
      </c>
      <c r="C80" s="217" t="s">
        <v>18</v>
      </c>
      <c r="D80" s="217" t="n">
        <v>0</v>
      </c>
      <c r="E80" s="217" t="n">
        <v>220.6043176</v>
      </c>
      <c r="F80" s="217" t="n">
        <v>0</v>
      </c>
      <c r="G80" s="217" t="n">
        <v>100</v>
      </c>
    </row>
    <row r="81">
      <c r="A81" s="217" t="s">
        <v>56</v>
      </c>
      <c r="B81" s="217" t="s">
        <v>57</v>
      </c>
      <c r="C81" s="217" t="s">
        <v>19</v>
      </c>
      <c r="D81" s="217" t="n">
        <v>62.839734</v>
      </c>
      <c r="E81" s="217" t="n">
        <v>1454.3007123</v>
      </c>
      <c r="F81" s="217" t="n">
        <v>4.1419852824604</v>
      </c>
      <c r="G81" s="217" t="n">
        <v>95.8580147175396</v>
      </c>
    </row>
    <row r="82">
      <c r="A82" s="217" t="s">
        <v>37</v>
      </c>
      <c r="B82" s="217" t="s">
        <v>38</v>
      </c>
      <c r="C82" s="217" t="s">
        <v>18</v>
      </c>
      <c r="D82" s="217" t="n">
        <v>0</v>
      </c>
      <c r="E82" s="217" t="n">
        <v>159.3907915</v>
      </c>
      <c r="F82" s="217" t="n">
        <v>0</v>
      </c>
      <c r="G82" s="217" t="n">
        <v>100</v>
      </c>
    </row>
    <row r="83">
      <c r="A83" s="217" t="s">
        <v>37</v>
      </c>
      <c r="B83" s="217" t="s">
        <v>38</v>
      </c>
      <c r="C83" s="217" t="s">
        <v>19</v>
      </c>
      <c r="D83" s="217" t="n">
        <v>831.1597053</v>
      </c>
      <c r="E83" s="217" t="n">
        <v>3640.5868851</v>
      </c>
      <c r="F83" s="217" t="n">
        <v>18.5869142738174</v>
      </c>
      <c r="G83" s="217" t="n">
        <v>81.4130857261826</v>
      </c>
    </row>
    <row r="84">
      <c r="A84" s="217" t="s">
        <v>58</v>
      </c>
      <c r="B84" s="217" t="s">
        <v>59</v>
      </c>
      <c r="C84" s="217" t="s">
        <v>18</v>
      </c>
      <c r="D84" s="217" t="n">
        <v>7.572571</v>
      </c>
      <c r="E84" s="217" t="n">
        <v>14.2930567</v>
      </c>
      <c r="F84" s="217" t="n">
        <v>34.6323055706286</v>
      </c>
      <c r="G84" s="217" t="n">
        <v>65.3676944293714</v>
      </c>
    </row>
    <row r="85">
      <c r="A85" s="217" t="s">
        <v>58</v>
      </c>
      <c r="B85" s="217" t="s">
        <v>59</v>
      </c>
      <c r="C85" s="217" t="s">
        <v>19</v>
      </c>
      <c r="D85" s="217" t="n">
        <v>121.0946437</v>
      </c>
      <c r="E85" s="217" t="n">
        <v>405.4736111</v>
      </c>
      <c r="F85" s="217" t="n">
        <v>22.9969510307821</v>
      </c>
      <c r="G85" s="217" t="n">
        <v>77.0030489692179</v>
      </c>
    </row>
    <row r="86">
      <c r="A86" s="217" t="s">
        <v>39</v>
      </c>
      <c r="B86" s="217" t="s">
        <v>40</v>
      </c>
      <c r="C86" s="217" t="s">
        <v>18</v>
      </c>
      <c r="D86" s="217" t="n">
        <v>0</v>
      </c>
      <c r="E86" s="217" t="n">
        <v>1396.9522604</v>
      </c>
      <c r="F86" s="217" t="n">
        <v>0</v>
      </c>
      <c r="G86" s="217" t="n">
        <v>100</v>
      </c>
    </row>
    <row r="87">
      <c r="A87" s="217" t="s">
        <v>39</v>
      </c>
      <c r="B87" s="217" t="s">
        <v>40</v>
      </c>
      <c r="C87" s="217" t="s">
        <v>19</v>
      </c>
      <c r="D87" s="217" t="n">
        <v>327.855947</v>
      </c>
      <c r="E87" s="217" t="n">
        <v>8903.0312208</v>
      </c>
      <c r="F87" s="217" t="n">
        <v>3.55172738048035</v>
      </c>
      <c r="G87" s="217" t="n">
        <v>96.4482726195197</v>
      </c>
    </row>
    <row r="88">
      <c r="A88" s="217" t="s">
        <v>41</v>
      </c>
      <c r="B88" s="217" t="s">
        <v>42</v>
      </c>
      <c r="C88" s="217" t="s">
        <v>18</v>
      </c>
      <c r="D88" s="217" t="n">
        <v>14.0001029</v>
      </c>
      <c r="E88" s="217" t="n">
        <v>0</v>
      </c>
      <c r="F88" s="217" t="n">
        <v>100</v>
      </c>
      <c r="G88" s="217" t="n">
        <v>0</v>
      </c>
    </row>
    <row r="89">
      <c r="A89" s="217" t="s">
        <v>41</v>
      </c>
      <c r="B89" s="217" t="s">
        <v>42</v>
      </c>
      <c r="C89" s="217" t="s">
        <v>19</v>
      </c>
      <c r="D89" s="217" t="n">
        <v>33.918739</v>
      </c>
      <c r="E89" s="217" t="n">
        <v>136.8346602</v>
      </c>
      <c r="F89" s="217" t="n">
        <v>19.8641661945902</v>
      </c>
      <c r="G89" s="217" t="n">
        <v>80.1358338054098</v>
      </c>
    </row>
    <row r="90">
      <c r="A90" s="217" t="s">
        <v>60</v>
      </c>
      <c r="B90" s="217" t="s">
        <v>61</v>
      </c>
      <c r="C90" s="217" t="s">
        <v>18</v>
      </c>
      <c r="D90" s="217" t="n">
        <v>6.8651625</v>
      </c>
      <c r="E90" s="217" t="n">
        <v>23.0450621</v>
      </c>
      <c r="F90" s="217" t="n">
        <v>22.9525608443609</v>
      </c>
      <c r="G90" s="217" t="n">
        <v>77.0474391556391</v>
      </c>
    </row>
    <row r="91">
      <c r="A91" s="217" t="s">
        <v>60</v>
      </c>
      <c r="B91" s="217" t="s">
        <v>61</v>
      </c>
      <c r="C91" s="217" t="s">
        <v>19</v>
      </c>
      <c r="D91" s="217" t="n">
        <v>4.0138713</v>
      </c>
      <c r="E91" s="217" t="n">
        <v>138.9837656</v>
      </c>
      <c r="F91" s="217" t="n">
        <v>2.80694939232244</v>
      </c>
      <c r="G91" s="217" t="n">
        <v>97.1930506076776</v>
      </c>
    </row>
    <row r="92">
      <c r="A92" s="217" t="s">
        <v>62</v>
      </c>
      <c r="B92" s="217" t="s">
        <v>63</v>
      </c>
      <c r="C92" s="217" t="s">
        <v>18</v>
      </c>
      <c r="D92" s="217" t="n">
        <v>0</v>
      </c>
      <c r="E92" s="217" t="n">
        <v>18.026487</v>
      </c>
      <c r="F92" s="217" t="n">
        <v>0</v>
      </c>
      <c r="G92" s="217" t="n">
        <v>100</v>
      </c>
    </row>
    <row r="93">
      <c r="A93" s="217" t="s">
        <v>62</v>
      </c>
      <c r="B93" s="217" t="s">
        <v>63</v>
      </c>
      <c r="C93" s="217" t="s">
        <v>19</v>
      </c>
      <c r="D93" s="217" t="n">
        <v>22.2842455</v>
      </c>
      <c r="E93" s="217" t="n">
        <v>155.7485344</v>
      </c>
      <c r="F93" s="217" t="n">
        <v>12.5169339671699</v>
      </c>
      <c r="G93" s="217" t="n">
        <v>87.4830660328301</v>
      </c>
    </row>
    <row r="94">
      <c r="A94" s="217" t="s">
        <v>64</v>
      </c>
      <c r="B94" s="217" t="s">
        <v>65</v>
      </c>
      <c r="C94" s="217" t="s">
        <v>18</v>
      </c>
      <c r="D94" s="217" t="n">
        <v>9.3640352</v>
      </c>
      <c r="E94" s="217" t="n">
        <v>0</v>
      </c>
      <c r="F94" s="217" t="n">
        <v>100</v>
      </c>
      <c r="G94" s="217" t="n">
        <v>0</v>
      </c>
    </row>
    <row r="95">
      <c r="A95" s="217" t="s">
        <v>64</v>
      </c>
      <c r="B95" s="217" t="s">
        <v>65</v>
      </c>
      <c r="C95" s="217" t="s">
        <v>19</v>
      </c>
      <c r="D95" s="217" t="n">
        <v>64.773525</v>
      </c>
      <c r="E95" s="217" t="n">
        <v>62.5353568</v>
      </c>
      <c r="F95" s="217" t="n">
        <v>50.8790306569168</v>
      </c>
      <c r="G95" s="217" t="n">
        <v>49.1209693430832</v>
      </c>
    </row>
    <row r="96">
      <c r="A96" s="217" t="s">
        <v>66</v>
      </c>
      <c r="B96" s="217" t="s">
        <v>67</v>
      </c>
      <c r="C96" s="217" t="s">
        <v>18</v>
      </c>
      <c r="D96" s="217" t="n">
        <v>0</v>
      </c>
      <c r="E96" s="217" t="n">
        <v>31.8537946</v>
      </c>
      <c r="F96" s="217" t="n">
        <v>0</v>
      </c>
      <c r="G96" s="217" t="n">
        <v>100</v>
      </c>
    </row>
    <row r="97">
      <c r="A97" s="217" t="s">
        <v>66</v>
      </c>
      <c r="B97" s="217" t="s">
        <v>67</v>
      </c>
      <c r="C97" s="217" t="s">
        <v>19</v>
      </c>
      <c r="D97" s="217" t="n">
        <v>250.0582018</v>
      </c>
      <c r="E97" s="217" t="n">
        <v>524.7061168</v>
      </c>
      <c r="F97" s="217" t="n">
        <v>32.2753895341819</v>
      </c>
      <c r="G97" s="217" t="n">
        <v>67.7246104658181</v>
      </c>
    </row>
    <row r="98">
      <c r="A98" s="217" t="s">
        <v>68</v>
      </c>
      <c r="B98" s="217" t="s">
        <v>69</v>
      </c>
      <c r="C98" s="217" t="s">
        <v>18</v>
      </c>
      <c r="D98" s="217" t="n">
        <v>0</v>
      </c>
      <c r="E98" s="217" t="n">
        <v>6.2050578</v>
      </c>
      <c r="F98" s="217" t="n">
        <v>0</v>
      </c>
      <c r="G98" s="217" t="n">
        <v>100</v>
      </c>
    </row>
    <row r="99">
      <c r="A99" s="217" t="s">
        <v>68</v>
      </c>
      <c r="B99" s="217" t="s">
        <v>69</v>
      </c>
      <c r="C99" s="217" t="s">
        <v>19</v>
      </c>
      <c r="D99" s="217" t="n">
        <v>1.2959731</v>
      </c>
      <c r="E99" s="217" t="n">
        <v>38.5226763</v>
      </c>
      <c r="F99" s="217" t="n">
        <v>3.25468874391305</v>
      </c>
      <c r="G99" s="217" t="n">
        <v>96.745311256087</v>
      </c>
    </row>
    <row r="100">
      <c r="A100" s="217" t="s">
        <v>70</v>
      </c>
      <c r="B100" s="217" t="s">
        <v>71</v>
      </c>
      <c r="C100" s="217" t="s">
        <v>18</v>
      </c>
      <c r="D100" s="217" t="n">
        <v>0</v>
      </c>
      <c r="E100" s="217" t="n">
        <v>40.4523261</v>
      </c>
      <c r="F100" s="217" t="n">
        <v>0</v>
      </c>
      <c r="G100" s="217" t="n">
        <v>100</v>
      </c>
    </row>
    <row r="101">
      <c r="A101" s="217" t="s">
        <v>70</v>
      </c>
      <c r="B101" s="217" t="s">
        <v>71</v>
      </c>
      <c r="C101" s="217" t="s">
        <v>19</v>
      </c>
      <c r="D101" s="217" t="n">
        <v>0</v>
      </c>
      <c r="E101" s="217" t="n">
        <v>412.0355773</v>
      </c>
      <c r="F101" s="217" t="n">
        <v>0</v>
      </c>
      <c r="G101" s="217" t="n">
        <v>100</v>
      </c>
    </row>
    <row r="102">
      <c r="A102" t="s">
        <v>22</v>
      </c>
    </row>
    <row r="103">
      <c r="A103" t="s">
        <v>23</v>
      </c>
    </row>
    <row r="104">
      <c r="A104" t="s">
        <v>24</v>
      </c>
    </row>
    <row r="105">
      <c r="A105" t="s">
        <v>25</v>
      </c>
    </row>
    <row r="106">
      <c r="A106" t="s">
        <v>26</v>
      </c>
    </row>
    <row r="109">
      <c r="G109" s="7" t="str">
        <f>=HYPERLINK("#'Indice'!A1", "Ir al Índice")</f>
      </c>
    </row>
    <row r="110">
      <c r="A110" s="4" t="s">
        <v>580</v>
      </c>
    </row>
    <row r="111">
      <c r="A111" s="5" t="s">
        <v>28</v>
      </c>
      <c r="B111" s="5" t="s">
        <v>73</v>
      </c>
      <c r="C111" s="5" t="s">
        <v>11</v>
      </c>
      <c r="D111" s="5" t="s">
        <v>12</v>
      </c>
      <c r="E111" s="5" t="s">
        <v>13</v>
      </c>
      <c r="F111" s="5" t="s">
        <v>14</v>
      </c>
      <c r="G111" s="5" t="s">
        <v>15</v>
      </c>
    </row>
    <row r="112">
      <c r="A112" s="218" t="s">
        <v>74</v>
      </c>
      <c r="B112" s="218" t="s">
        <v>75</v>
      </c>
      <c r="C112" s="218" t="s">
        <v>18</v>
      </c>
      <c r="D112" s="218" t="n">
        <v>106.1604087</v>
      </c>
      <c r="E112" s="218" t="n">
        <v>589.4683103</v>
      </c>
      <c r="F112" s="218" t="n">
        <v>15.2610732996491</v>
      </c>
      <c r="G112" s="218" t="n">
        <v>84.7389267003509</v>
      </c>
    </row>
    <row r="113">
      <c r="A113" s="218" t="s">
        <v>74</v>
      </c>
      <c r="B113" s="218" t="s">
        <v>75</v>
      </c>
      <c r="C113" s="218" t="s">
        <v>19</v>
      </c>
      <c r="D113" s="218" t="n">
        <v>334.5768446</v>
      </c>
      <c r="E113" s="218" t="n">
        <v>5555.6301767</v>
      </c>
      <c r="F113" s="218" t="n">
        <v>5.6802221618037</v>
      </c>
      <c r="G113" s="218" t="n">
        <v>94.3197778381963</v>
      </c>
    </row>
    <row r="114">
      <c r="A114" s="218" t="s">
        <v>76</v>
      </c>
      <c r="B114" s="218" t="s">
        <v>77</v>
      </c>
      <c r="C114" s="218" t="s">
        <v>18</v>
      </c>
      <c r="D114" s="218" t="n">
        <v>5.0954775</v>
      </c>
      <c r="E114" s="218" t="n">
        <v>188.793299</v>
      </c>
      <c r="F114" s="218" t="n">
        <v>2.62804149470715</v>
      </c>
      <c r="G114" s="218" t="n">
        <v>97.3719585052929</v>
      </c>
    </row>
    <row r="115">
      <c r="A115" s="218" t="s">
        <v>76</v>
      </c>
      <c r="B115" s="218" t="s">
        <v>77</v>
      </c>
      <c r="C115" s="218" t="s">
        <v>19</v>
      </c>
      <c r="D115" s="218" t="n">
        <v>44.7211461</v>
      </c>
      <c r="E115" s="218" t="n">
        <v>1194.3219946</v>
      </c>
      <c r="F115" s="218" t="n">
        <v>3.60932921792656</v>
      </c>
      <c r="G115" s="218" t="n">
        <v>96.3906707820734</v>
      </c>
    </row>
    <row r="116">
      <c r="A116" s="218" t="s">
        <v>78</v>
      </c>
      <c r="B116" s="218" t="s">
        <v>79</v>
      </c>
      <c r="C116" s="218" t="s">
        <v>18</v>
      </c>
      <c r="D116" s="218" t="n">
        <v>0</v>
      </c>
      <c r="E116" s="218" t="n">
        <v>355.6626797</v>
      </c>
      <c r="F116" s="218" t="n">
        <v>0</v>
      </c>
      <c r="G116" s="218" t="n">
        <v>100</v>
      </c>
    </row>
    <row r="117">
      <c r="A117" s="218" t="s">
        <v>78</v>
      </c>
      <c r="B117" s="218" t="s">
        <v>79</v>
      </c>
      <c r="C117" s="218" t="s">
        <v>19</v>
      </c>
      <c r="D117" s="218" t="n">
        <v>125.88037</v>
      </c>
      <c r="E117" s="218" t="n">
        <v>2000.8137873</v>
      </c>
      <c r="F117" s="218" t="n">
        <v>5.91906314163268</v>
      </c>
      <c r="G117" s="218" t="n">
        <v>94.0809368583673</v>
      </c>
    </row>
    <row r="118">
      <c r="A118" s="218" t="s">
        <v>80</v>
      </c>
      <c r="B118" s="218" t="s">
        <v>81</v>
      </c>
      <c r="C118" s="218" t="s">
        <v>18</v>
      </c>
      <c r="D118" s="218" t="n">
        <v>141.6732131</v>
      </c>
      <c r="E118" s="218" t="n">
        <v>1162.5296546</v>
      </c>
      <c r="F118" s="218" t="n">
        <v>10.86282024129</v>
      </c>
      <c r="G118" s="218" t="n">
        <v>89.13717975871</v>
      </c>
    </row>
    <row r="119">
      <c r="A119" s="218" t="s">
        <v>80</v>
      </c>
      <c r="B119" s="218" t="s">
        <v>81</v>
      </c>
      <c r="C119" s="218" t="s">
        <v>19</v>
      </c>
      <c r="D119" s="218" t="n">
        <v>1524.4178392</v>
      </c>
      <c r="E119" s="218" t="n">
        <v>13673.7436653</v>
      </c>
      <c r="F119" s="218" t="n">
        <v>10.0302779303183</v>
      </c>
      <c r="G119" s="218" t="n">
        <v>89.9697220696817</v>
      </c>
    </row>
    <row r="120">
      <c r="A120" s="218" t="s">
        <v>82</v>
      </c>
      <c r="B120" s="218" t="s">
        <v>83</v>
      </c>
      <c r="C120" s="218" t="s">
        <v>18</v>
      </c>
      <c r="D120" s="218" t="n">
        <v>68.0544346</v>
      </c>
      <c r="E120" s="218" t="n">
        <v>2613.4330197</v>
      </c>
      <c r="F120" s="218" t="n">
        <v>2.5379359687426</v>
      </c>
      <c r="G120" s="218" t="n">
        <v>97.4620640312574</v>
      </c>
    </row>
    <row r="121">
      <c r="A121" s="218" t="s">
        <v>82</v>
      </c>
      <c r="B121" s="218" t="s">
        <v>83</v>
      </c>
      <c r="C121" s="218" t="s">
        <v>19</v>
      </c>
      <c r="D121" s="218" t="n">
        <v>831.8643188</v>
      </c>
      <c r="E121" s="218" t="n">
        <v>11799.6053061</v>
      </c>
      <c r="F121" s="218" t="n">
        <v>6.58564952062406</v>
      </c>
      <c r="G121" s="218" t="n">
        <v>93.4143504793759</v>
      </c>
    </row>
    <row r="122">
      <c r="A122" s="218" t="s">
        <v>84</v>
      </c>
      <c r="B122" s="218" t="s">
        <v>85</v>
      </c>
      <c r="C122" s="218" t="s">
        <v>18</v>
      </c>
      <c r="D122" s="218" t="n">
        <v>74.1957541</v>
      </c>
      <c r="E122" s="218" t="n">
        <v>258.8023986</v>
      </c>
      <c r="F122" s="218" t="n">
        <v>22.2811308406396</v>
      </c>
      <c r="G122" s="218" t="n">
        <v>77.7188691593604</v>
      </c>
    </row>
    <row r="123">
      <c r="A123" s="218" t="s">
        <v>84</v>
      </c>
      <c r="B123" s="218" t="s">
        <v>85</v>
      </c>
      <c r="C123" s="218" t="s">
        <v>19</v>
      </c>
      <c r="D123" s="218" t="n">
        <v>319.4210597</v>
      </c>
      <c r="E123" s="218" t="n">
        <v>4141.5888397</v>
      </c>
      <c r="F123" s="218" t="n">
        <v>7.16028582996334</v>
      </c>
      <c r="G123" s="218" t="n">
        <v>92.8397141700367</v>
      </c>
    </row>
    <row r="124">
      <c r="A124" s="218" t="s">
        <v>86</v>
      </c>
      <c r="B124" s="218" t="s">
        <v>87</v>
      </c>
      <c r="C124" s="218" t="s">
        <v>18</v>
      </c>
      <c r="D124" s="218" t="n">
        <v>47.8655288</v>
      </c>
      <c r="E124" s="218" t="n">
        <v>1817.5109199</v>
      </c>
      <c r="F124" s="218" t="n">
        <v>2.56599834491091</v>
      </c>
      <c r="G124" s="218" t="n">
        <v>97.4340016550891</v>
      </c>
    </row>
    <row r="125">
      <c r="A125" s="218" t="s">
        <v>86</v>
      </c>
      <c r="B125" s="218" t="s">
        <v>87</v>
      </c>
      <c r="C125" s="218" t="s">
        <v>19</v>
      </c>
      <c r="D125" s="218" t="n">
        <v>1304.1927601</v>
      </c>
      <c r="E125" s="218" t="n">
        <v>13584.4894779</v>
      </c>
      <c r="F125" s="218" t="n">
        <v>8.75962519215665</v>
      </c>
      <c r="G125" s="218" t="n">
        <v>91.2403748078434</v>
      </c>
    </row>
    <row r="126">
      <c r="A126" s="218" t="s">
        <v>88</v>
      </c>
      <c r="B126" s="218" t="s">
        <v>89</v>
      </c>
      <c r="C126" s="218" t="s">
        <v>18</v>
      </c>
      <c r="D126" s="218" t="n">
        <v>53.3680698</v>
      </c>
      <c r="E126" s="218" t="n">
        <v>760.664477</v>
      </c>
      <c r="F126" s="218" t="n">
        <v>6.55601179704575</v>
      </c>
      <c r="G126" s="218" t="n">
        <v>93.4439882029542</v>
      </c>
    </row>
    <row r="127">
      <c r="A127" s="218" t="s">
        <v>88</v>
      </c>
      <c r="B127" s="218" t="s">
        <v>89</v>
      </c>
      <c r="C127" s="218" t="s">
        <v>19</v>
      </c>
      <c r="D127" s="218" t="n">
        <v>916.4127862</v>
      </c>
      <c r="E127" s="218" t="n">
        <v>9738.931899</v>
      </c>
      <c r="F127" s="218" t="n">
        <v>8.60049874757101</v>
      </c>
      <c r="G127" s="218" t="n">
        <v>91.399501252429</v>
      </c>
    </row>
    <row r="128">
      <c r="A128" s="218" t="s">
        <v>90</v>
      </c>
      <c r="B128" s="218" t="s">
        <v>91</v>
      </c>
      <c r="C128" s="218" t="s">
        <v>18</v>
      </c>
      <c r="D128" s="218" t="n">
        <v>23.9898703</v>
      </c>
      <c r="E128" s="218" t="n">
        <v>263.2619214</v>
      </c>
      <c r="F128" s="218" t="n">
        <v>8.35151285150365</v>
      </c>
      <c r="G128" s="218" t="n">
        <v>91.6484871484963</v>
      </c>
    </row>
    <row r="129">
      <c r="A129" s="218" t="s">
        <v>90</v>
      </c>
      <c r="B129" s="218" t="s">
        <v>91</v>
      </c>
      <c r="C129" s="218" t="s">
        <v>19</v>
      </c>
      <c r="D129" s="218" t="n">
        <v>234.4188884</v>
      </c>
      <c r="E129" s="218" t="n">
        <v>2961.5258026</v>
      </c>
      <c r="F129" s="218" t="n">
        <v>7.33488564617966</v>
      </c>
      <c r="G129" s="218" t="n">
        <v>92.6651143538203</v>
      </c>
    </row>
    <row r="130">
      <c r="A130" s="218" t="s">
        <v>92</v>
      </c>
      <c r="B130" s="218" t="s">
        <v>93</v>
      </c>
      <c r="C130" s="218" t="s">
        <v>18</v>
      </c>
      <c r="D130" s="218" t="n">
        <v>46.7088652</v>
      </c>
      <c r="E130" s="218" t="n">
        <v>652.7169758</v>
      </c>
      <c r="F130" s="218" t="n">
        <v>6.67817264704122</v>
      </c>
      <c r="G130" s="218" t="n">
        <v>93.3218273529588</v>
      </c>
    </row>
    <row r="131">
      <c r="A131" s="218" t="s">
        <v>92</v>
      </c>
      <c r="B131" s="218" t="s">
        <v>93</v>
      </c>
      <c r="C131" s="218" t="s">
        <v>19</v>
      </c>
      <c r="D131" s="218" t="n">
        <v>900.2042051</v>
      </c>
      <c r="E131" s="218" t="n">
        <v>6912.6384822</v>
      </c>
      <c r="F131" s="218" t="n">
        <v>11.5221084198112</v>
      </c>
      <c r="G131" s="218" t="n">
        <v>88.4778915801888</v>
      </c>
    </row>
    <row r="132">
      <c r="A132" s="218" t="s">
        <v>94</v>
      </c>
      <c r="B132" s="218" t="s">
        <v>95</v>
      </c>
      <c r="C132" s="218" t="s">
        <v>18</v>
      </c>
      <c r="D132" s="218" t="n">
        <v>324.0182348</v>
      </c>
      <c r="E132" s="218" t="n">
        <v>887.7480003</v>
      </c>
      <c r="F132" s="218" t="n">
        <v>26.7393351468702</v>
      </c>
      <c r="G132" s="218" t="n">
        <v>73.2606648531298</v>
      </c>
    </row>
    <row r="133">
      <c r="A133" s="218" t="s">
        <v>94</v>
      </c>
      <c r="B133" s="218" t="s">
        <v>95</v>
      </c>
      <c r="C133" s="218" t="s">
        <v>19</v>
      </c>
      <c r="D133" s="218" t="n">
        <v>1408.3321677</v>
      </c>
      <c r="E133" s="218" t="n">
        <v>8605.5441188</v>
      </c>
      <c r="F133" s="218" t="n">
        <v>14.0638063363996</v>
      </c>
      <c r="G133" s="218" t="n">
        <v>85.9361936636004</v>
      </c>
    </row>
    <row r="134">
      <c r="A134" s="218" t="s">
        <v>96</v>
      </c>
      <c r="B134" s="218" t="s">
        <v>97</v>
      </c>
      <c r="C134" s="218" t="s">
        <v>18</v>
      </c>
      <c r="D134" s="218" t="n">
        <v>29.582286</v>
      </c>
      <c r="E134" s="218" t="n">
        <v>144.3545105</v>
      </c>
      <c r="F134" s="218" t="n">
        <v>17.0074915689274</v>
      </c>
      <c r="G134" s="218" t="n">
        <v>82.9925084310725</v>
      </c>
    </row>
    <row r="135">
      <c r="A135" s="218" t="s">
        <v>96</v>
      </c>
      <c r="B135" s="218" t="s">
        <v>97</v>
      </c>
      <c r="C135" s="218" t="s">
        <v>19</v>
      </c>
      <c r="D135" s="218" t="n">
        <v>267.1541521</v>
      </c>
      <c r="E135" s="218" t="n">
        <v>733.409288</v>
      </c>
      <c r="F135" s="218" t="n">
        <v>26.7003711502091</v>
      </c>
      <c r="G135" s="218" t="n">
        <v>73.2996288497909</v>
      </c>
    </row>
    <row r="136">
      <c r="A136" s="218" t="s">
        <v>98</v>
      </c>
      <c r="B136" s="218" t="s">
        <v>99</v>
      </c>
      <c r="C136" s="218" t="s">
        <v>18</v>
      </c>
      <c r="D136" s="218" t="n">
        <v>0</v>
      </c>
      <c r="E136" s="218" t="n">
        <v>9.7914213</v>
      </c>
      <c r="F136" s="218" t="n">
        <v>0</v>
      </c>
      <c r="G136" s="218" t="n">
        <v>100</v>
      </c>
    </row>
    <row r="137">
      <c r="A137" s="218" t="s">
        <v>98</v>
      </c>
      <c r="B137" s="218" t="s">
        <v>99</v>
      </c>
      <c r="C137" s="218" t="s">
        <v>19</v>
      </c>
      <c r="D137" s="218" t="n">
        <v>79.4709378</v>
      </c>
      <c r="E137" s="218" t="n">
        <v>452.6873285</v>
      </c>
      <c r="F137" s="218" t="n">
        <v>14.9337035300695</v>
      </c>
      <c r="G137" s="218" t="n">
        <v>85.0662964699305</v>
      </c>
    </row>
    <row r="138">
      <c r="A138" s="218" t="s">
        <v>100</v>
      </c>
      <c r="B138" s="218" t="s">
        <v>101</v>
      </c>
      <c r="C138" s="218" t="s">
        <v>18</v>
      </c>
      <c r="D138" s="218" t="n">
        <v>25.0046466</v>
      </c>
      <c r="E138" s="218" t="n">
        <v>91.8553404</v>
      </c>
      <c r="F138" s="218" t="n">
        <v>21.397098563771</v>
      </c>
      <c r="G138" s="218" t="n">
        <v>78.602901436229</v>
      </c>
    </row>
    <row r="139">
      <c r="A139" s="218" t="s">
        <v>100</v>
      </c>
      <c r="B139" s="218" t="s">
        <v>101</v>
      </c>
      <c r="C139" s="218" t="s">
        <v>19</v>
      </c>
      <c r="D139" s="218" t="n">
        <v>161.7732577</v>
      </c>
      <c r="E139" s="218" t="n">
        <v>1795.917086</v>
      </c>
      <c r="F139" s="218" t="n">
        <v>8.26347528456678</v>
      </c>
      <c r="G139" s="218" t="n">
        <v>91.7365247154332</v>
      </c>
    </row>
    <row r="140">
      <c r="A140" s="218" t="s">
        <v>102</v>
      </c>
      <c r="B140" s="218" t="s">
        <v>103</v>
      </c>
      <c r="C140" s="218" t="s">
        <v>18</v>
      </c>
      <c r="D140" s="218" t="n">
        <v>0</v>
      </c>
      <c r="E140" s="218" t="n">
        <v>141.3735238</v>
      </c>
      <c r="F140" s="218" t="n">
        <v>0</v>
      </c>
      <c r="G140" s="218" t="n">
        <v>100</v>
      </c>
    </row>
    <row r="141">
      <c r="A141" s="218" t="s">
        <v>102</v>
      </c>
      <c r="B141" s="218" t="s">
        <v>103</v>
      </c>
      <c r="C141" s="218" t="s">
        <v>19</v>
      </c>
      <c r="D141" s="218" t="n">
        <v>87.6225601</v>
      </c>
      <c r="E141" s="218" t="n">
        <v>2567.2351215</v>
      </c>
      <c r="F141" s="218" t="n">
        <v>3.30046166720291</v>
      </c>
      <c r="G141" s="218" t="n">
        <v>96.6995383327971</v>
      </c>
    </row>
    <row r="142">
      <c r="A142" s="218" t="s">
        <v>104</v>
      </c>
      <c r="B142" s="218" t="s">
        <v>105</v>
      </c>
      <c r="C142" s="218" t="s">
        <v>18</v>
      </c>
      <c r="D142" s="218" t="n">
        <v>24.7742692</v>
      </c>
      <c r="E142" s="218" t="n">
        <v>218.3109101</v>
      </c>
      <c r="F142" s="218" t="n">
        <v>10.1916000273407</v>
      </c>
      <c r="G142" s="218" t="n">
        <v>89.8083999726593</v>
      </c>
    </row>
    <row r="143">
      <c r="A143" s="218" t="s">
        <v>104</v>
      </c>
      <c r="B143" s="218" t="s">
        <v>105</v>
      </c>
      <c r="C143" s="218" t="s">
        <v>19</v>
      </c>
      <c r="D143" s="218" t="n">
        <v>198.0884227</v>
      </c>
      <c r="E143" s="218" t="n">
        <v>2145.141261</v>
      </c>
      <c r="F143" s="218" t="n">
        <v>8.45364942574536</v>
      </c>
      <c r="G143" s="218" t="n">
        <v>91.5463505742546</v>
      </c>
    </row>
    <row r="144">
      <c r="A144" s="218" t="s">
        <v>106</v>
      </c>
      <c r="B144" s="218" t="s">
        <v>107</v>
      </c>
      <c r="C144" s="218" t="s">
        <v>18</v>
      </c>
      <c r="D144" s="218" t="n">
        <v>18.756706</v>
      </c>
      <c r="E144" s="218" t="n">
        <v>137.8122124</v>
      </c>
      <c r="F144" s="218" t="n">
        <v>11.9798400548956</v>
      </c>
      <c r="G144" s="218" t="n">
        <v>88.0201599451044</v>
      </c>
    </row>
    <row r="145">
      <c r="A145" s="218" t="s">
        <v>106</v>
      </c>
      <c r="B145" s="218" t="s">
        <v>107</v>
      </c>
      <c r="C145" s="218" t="s">
        <v>19</v>
      </c>
      <c r="D145" s="218" t="n">
        <v>64.8952319</v>
      </c>
      <c r="E145" s="218" t="n">
        <v>869.8085423</v>
      </c>
      <c r="F145" s="218" t="n">
        <v>6.94286614553824</v>
      </c>
      <c r="G145" s="218" t="n">
        <v>93.0571338544618</v>
      </c>
    </row>
    <row r="146">
      <c r="A146" s="218" t="s">
        <v>108</v>
      </c>
      <c r="B146" s="218" t="s">
        <v>109</v>
      </c>
      <c r="C146" s="218" t="s">
        <v>18</v>
      </c>
      <c r="D146" s="218" t="n">
        <v>191.0621988</v>
      </c>
      <c r="E146" s="218" t="n">
        <v>928.4383459</v>
      </c>
      <c r="F146" s="218" t="n">
        <v>17.0667356710577</v>
      </c>
      <c r="G146" s="218" t="n">
        <v>82.9332643289423</v>
      </c>
    </row>
    <row r="147">
      <c r="A147" s="218" t="s">
        <v>108</v>
      </c>
      <c r="B147" s="218" t="s">
        <v>109</v>
      </c>
      <c r="C147" s="218" t="s">
        <v>19</v>
      </c>
      <c r="D147" s="218" t="n">
        <v>897.6662773</v>
      </c>
      <c r="E147" s="218" t="n">
        <v>9843.6470676</v>
      </c>
      <c r="F147" s="218" t="n">
        <v>8.35713705090089</v>
      </c>
      <c r="G147" s="218" t="n">
        <v>91.6428629490991</v>
      </c>
    </row>
    <row r="148">
      <c r="A148" s="218" t="s">
        <v>110</v>
      </c>
      <c r="B148" s="218" t="s">
        <v>111</v>
      </c>
      <c r="C148" s="218" t="s">
        <v>18</v>
      </c>
      <c r="D148" s="218" t="n">
        <v>170.6458933</v>
      </c>
      <c r="E148" s="218" t="n">
        <v>3100.6621572</v>
      </c>
      <c r="F148" s="218" t="n">
        <v>5.2164421896592</v>
      </c>
      <c r="G148" s="218" t="n">
        <v>94.7835578103408</v>
      </c>
    </row>
    <row r="149">
      <c r="A149" s="218" t="s">
        <v>110</v>
      </c>
      <c r="B149" s="218" t="s">
        <v>111</v>
      </c>
      <c r="C149" s="218" t="s">
        <v>19</v>
      </c>
      <c r="D149" s="218" t="n">
        <v>2065.9826871</v>
      </c>
      <c r="E149" s="218" t="n">
        <v>22030.4477583</v>
      </c>
      <c r="F149" s="218" t="n">
        <v>8.57381217430234</v>
      </c>
      <c r="G149" s="218" t="n">
        <v>91.4261878256977</v>
      </c>
    </row>
    <row r="150">
      <c r="A150" s="218" t="s">
        <v>112</v>
      </c>
      <c r="B150" s="218" t="s">
        <v>113</v>
      </c>
      <c r="C150" s="218" t="s">
        <v>18</v>
      </c>
      <c r="D150" s="218" t="n">
        <v>16.2416916</v>
      </c>
      <c r="E150" s="218" t="n">
        <v>64.9667664</v>
      </c>
      <c r="F150" s="218" t="n">
        <v>20</v>
      </c>
      <c r="G150" s="218" t="n">
        <v>80</v>
      </c>
    </row>
    <row r="151">
      <c r="A151" s="218" t="s">
        <v>112</v>
      </c>
      <c r="B151" s="218" t="s">
        <v>113</v>
      </c>
      <c r="C151" s="218" t="s">
        <v>19</v>
      </c>
      <c r="D151" s="218" t="n">
        <v>64.9667664</v>
      </c>
      <c r="E151" s="218" t="n">
        <v>326.6384644</v>
      </c>
      <c r="F151" s="218" t="n">
        <v>16.5898617511521</v>
      </c>
      <c r="G151" s="218" t="n">
        <v>83.4101382488479</v>
      </c>
    </row>
    <row r="152">
      <c r="A152" t="s">
        <v>22</v>
      </c>
    </row>
    <row r="153">
      <c r="A153" t="s">
        <v>23</v>
      </c>
    </row>
    <row r="154">
      <c r="A154" t="s">
        <v>24</v>
      </c>
    </row>
    <row r="155">
      <c r="A155" t="s">
        <v>25</v>
      </c>
    </row>
    <row r="156">
      <c r="A156" t="s">
        <v>26</v>
      </c>
    </row>
    <row r="159">
      <c r="G159" s="7" t="str">
        <f>=HYPERLINK("#'Indice'!A1", "Ir al Índice")</f>
      </c>
    </row>
    <row r="160">
      <c r="A160" s="4" t="s">
        <v>581</v>
      </c>
    </row>
    <row r="161">
      <c r="A161" s="5" t="s">
        <v>28</v>
      </c>
      <c r="B161" s="5" t="s">
        <v>73</v>
      </c>
      <c r="C161" s="5" t="s">
        <v>11</v>
      </c>
      <c r="D161" s="5" t="s">
        <v>12</v>
      </c>
      <c r="E161" s="5" t="s">
        <v>13</v>
      </c>
      <c r="F161" s="5" t="s">
        <v>14</v>
      </c>
      <c r="G161" s="5" t="s">
        <v>15</v>
      </c>
    </row>
    <row r="162">
      <c r="A162" s="219" t="s">
        <v>74</v>
      </c>
      <c r="B162" s="219" t="s">
        <v>75</v>
      </c>
      <c r="C162" s="219" t="s">
        <v>18</v>
      </c>
      <c r="D162" s="219" t="n">
        <v>106.1604087</v>
      </c>
      <c r="E162" s="219" t="n">
        <v>589.4683103</v>
      </c>
      <c r="F162" s="219" t="n">
        <v>15.2610732996491</v>
      </c>
      <c r="G162" s="219" t="n">
        <v>84.7389267003509</v>
      </c>
    </row>
    <row r="163">
      <c r="A163" s="219" t="s">
        <v>74</v>
      </c>
      <c r="B163" s="219" t="s">
        <v>75</v>
      </c>
      <c r="C163" s="219" t="s">
        <v>19</v>
      </c>
      <c r="D163" s="219" t="n">
        <v>334.5768446</v>
      </c>
      <c r="E163" s="219" t="n">
        <v>5555.6301767</v>
      </c>
      <c r="F163" s="219" t="n">
        <v>5.6802221618037</v>
      </c>
      <c r="G163" s="219" t="n">
        <v>94.3197778381963</v>
      </c>
    </row>
    <row r="164">
      <c r="A164" s="219" t="s">
        <v>76</v>
      </c>
      <c r="B164" s="219" t="s">
        <v>77</v>
      </c>
      <c r="C164" s="219" t="s">
        <v>18</v>
      </c>
      <c r="D164" s="219" t="n">
        <v>0</v>
      </c>
      <c r="E164" s="219" t="n">
        <v>183.6978215</v>
      </c>
      <c r="F164" s="219" t="n">
        <v>0</v>
      </c>
      <c r="G164" s="219" t="n">
        <v>100</v>
      </c>
    </row>
    <row r="165">
      <c r="A165" s="219" t="s">
        <v>76</v>
      </c>
      <c r="B165" s="219" t="s">
        <v>77</v>
      </c>
      <c r="C165" s="219" t="s">
        <v>19</v>
      </c>
      <c r="D165" s="219" t="n">
        <v>34.5301911</v>
      </c>
      <c r="E165" s="219" t="n">
        <v>1173.9400846</v>
      </c>
      <c r="F165" s="219" t="n">
        <v>2.85734715982142</v>
      </c>
      <c r="G165" s="219" t="n">
        <v>97.1426528401786</v>
      </c>
    </row>
    <row r="166">
      <c r="A166" s="219" t="s">
        <v>78</v>
      </c>
      <c r="B166" s="219" t="s">
        <v>79</v>
      </c>
      <c r="C166" s="219" t="s">
        <v>18</v>
      </c>
      <c r="D166" s="219" t="n">
        <v>0</v>
      </c>
      <c r="E166" s="219" t="n">
        <v>346.1525396</v>
      </c>
      <c r="F166" s="219" t="n">
        <v>0</v>
      </c>
      <c r="G166" s="219" t="n">
        <v>100</v>
      </c>
    </row>
    <row r="167">
      <c r="A167" s="219" t="s">
        <v>78</v>
      </c>
      <c r="B167" s="219" t="s">
        <v>79</v>
      </c>
      <c r="C167" s="219" t="s">
        <v>19</v>
      </c>
      <c r="D167" s="219" t="n">
        <v>106.2701479</v>
      </c>
      <c r="E167" s="219" t="n">
        <v>1992.7690805</v>
      </c>
      <c r="F167" s="219" t="n">
        <v>5.0627995161865</v>
      </c>
      <c r="G167" s="219" t="n">
        <v>94.9372004838135</v>
      </c>
    </row>
    <row r="168">
      <c r="A168" s="219" t="s">
        <v>80</v>
      </c>
      <c r="B168" s="219" t="s">
        <v>81</v>
      </c>
      <c r="C168" s="219" t="s">
        <v>18</v>
      </c>
      <c r="D168" s="219" t="n">
        <v>141.6732131</v>
      </c>
      <c r="E168" s="219" t="n">
        <v>1162.5296546</v>
      </c>
      <c r="F168" s="219" t="n">
        <v>10.86282024129</v>
      </c>
      <c r="G168" s="219" t="n">
        <v>89.13717975871</v>
      </c>
    </row>
    <row r="169">
      <c r="A169" s="219" t="s">
        <v>80</v>
      </c>
      <c r="B169" s="219" t="s">
        <v>81</v>
      </c>
      <c r="C169" s="219" t="s">
        <v>19</v>
      </c>
      <c r="D169" s="219" t="n">
        <v>1524.4178392</v>
      </c>
      <c r="E169" s="219" t="n">
        <v>13673.7436653</v>
      </c>
      <c r="F169" s="219" t="n">
        <v>10.0302779303183</v>
      </c>
      <c r="G169" s="219" t="n">
        <v>89.9697220696817</v>
      </c>
    </row>
    <row r="170">
      <c r="A170" s="219" t="s">
        <v>82</v>
      </c>
      <c r="B170" s="219" t="s">
        <v>83</v>
      </c>
      <c r="C170" s="219" t="s">
        <v>18</v>
      </c>
      <c r="D170" s="219" t="n">
        <v>30.6883248</v>
      </c>
      <c r="E170" s="219" t="n">
        <v>2609.8650846</v>
      </c>
      <c r="F170" s="219" t="n">
        <v>1.16219292102761</v>
      </c>
      <c r="G170" s="219" t="n">
        <v>98.8378070789724</v>
      </c>
    </row>
    <row r="171">
      <c r="A171" s="219" t="s">
        <v>82</v>
      </c>
      <c r="B171" s="219" t="s">
        <v>83</v>
      </c>
      <c r="C171" s="219" t="s">
        <v>19</v>
      </c>
      <c r="D171" s="219" t="n">
        <v>732.4181714</v>
      </c>
      <c r="E171" s="219" t="n">
        <v>11676.5829674</v>
      </c>
      <c r="F171" s="219" t="n">
        <v>5.9023136770445</v>
      </c>
      <c r="G171" s="219" t="n">
        <v>94.0976863229555</v>
      </c>
    </row>
    <row r="172">
      <c r="A172" s="219" t="s">
        <v>84</v>
      </c>
      <c r="B172" s="219" t="s">
        <v>85</v>
      </c>
      <c r="C172" s="219" t="s">
        <v>18</v>
      </c>
      <c r="D172" s="219" t="n">
        <v>74.1957541</v>
      </c>
      <c r="E172" s="219" t="n">
        <v>258.8023986</v>
      </c>
      <c r="F172" s="219" t="n">
        <v>22.2811308406396</v>
      </c>
      <c r="G172" s="219" t="n">
        <v>77.7188691593604</v>
      </c>
    </row>
    <row r="173">
      <c r="A173" s="219" t="s">
        <v>84</v>
      </c>
      <c r="B173" s="219" t="s">
        <v>85</v>
      </c>
      <c r="C173" s="219" t="s">
        <v>19</v>
      </c>
      <c r="D173" s="219" t="n">
        <v>319.4210597</v>
      </c>
      <c r="E173" s="219" t="n">
        <v>4141.5888397</v>
      </c>
      <c r="F173" s="219" t="n">
        <v>7.16028582996334</v>
      </c>
      <c r="G173" s="219" t="n">
        <v>92.8397141700367</v>
      </c>
    </row>
    <row r="174">
      <c r="A174" s="219" t="s">
        <v>86</v>
      </c>
      <c r="B174" s="219" t="s">
        <v>87</v>
      </c>
      <c r="C174" s="219" t="s">
        <v>18</v>
      </c>
      <c r="D174" s="219" t="n">
        <v>47.8655288</v>
      </c>
      <c r="E174" s="219" t="n">
        <v>1817.5109199</v>
      </c>
      <c r="F174" s="219" t="n">
        <v>2.56599834491091</v>
      </c>
      <c r="G174" s="219" t="n">
        <v>97.4340016550891</v>
      </c>
    </row>
    <row r="175">
      <c r="A175" s="219" t="s">
        <v>86</v>
      </c>
      <c r="B175" s="219" t="s">
        <v>87</v>
      </c>
      <c r="C175" s="219" t="s">
        <v>19</v>
      </c>
      <c r="D175" s="219" t="n">
        <v>1304.1927601</v>
      </c>
      <c r="E175" s="219" t="n">
        <v>13584.4894779</v>
      </c>
      <c r="F175" s="219" t="n">
        <v>8.75962519215665</v>
      </c>
      <c r="G175" s="219" t="n">
        <v>91.2403748078434</v>
      </c>
    </row>
    <row r="176">
      <c r="A176" s="219" t="s">
        <v>88</v>
      </c>
      <c r="B176" s="219" t="s">
        <v>89</v>
      </c>
      <c r="C176" s="219" t="s">
        <v>18</v>
      </c>
      <c r="D176" s="219" t="n">
        <v>53.3680698</v>
      </c>
      <c r="E176" s="219" t="n">
        <v>760.664477</v>
      </c>
      <c r="F176" s="219" t="n">
        <v>6.55601179704575</v>
      </c>
      <c r="G176" s="219" t="n">
        <v>93.4439882029542</v>
      </c>
    </row>
    <row r="177">
      <c r="A177" s="219" t="s">
        <v>88</v>
      </c>
      <c r="B177" s="219" t="s">
        <v>89</v>
      </c>
      <c r="C177" s="219" t="s">
        <v>19</v>
      </c>
      <c r="D177" s="219" t="n">
        <v>916.4127862</v>
      </c>
      <c r="E177" s="219" t="n">
        <v>9738.931899</v>
      </c>
      <c r="F177" s="219" t="n">
        <v>8.60049874757101</v>
      </c>
      <c r="G177" s="219" t="n">
        <v>91.399501252429</v>
      </c>
    </row>
    <row r="178">
      <c r="A178" s="219" t="s">
        <v>90</v>
      </c>
      <c r="B178" s="219" t="s">
        <v>91</v>
      </c>
      <c r="C178" s="219" t="s">
        <v>18</v>
      </c>
      <c r="D178" s="219" t="n">
        <v>23.9898703</v>
      </c>
      <c r="E178" s="219" t="n">
        <v>263.2619214</v>
      </c>
      <c r="F178" s="219" t="n">
        <v>8.35151285150365</v>
      </c>
      <c r="G178" s="219" t="n">
        <v>91.6484871484963</v>
      </c>
    </row>
    <row r="179">
      <c r="A179" s="219" t="s">
        <v>90</v>
      </c>
      <c r="B179" s="219" t="s">
        <v>91</v>
      </c>
      <c r="C179" s="219" t="s">
        <v>19</v>
      </c>
      <c r="D179" s="219" t="n">
        <v>234.4188884</v>
      </c>
      <c r="E179" s="219" t="n">
        <v>2961.5258026</v>
      </c>
      <c r="F179" s="219" t="n">
        <v>7.33488564617966</v>
      </c>
      <c r="G179" s="219" t="n">
        <v>92.6651143538203</v>
      </c>
    </row>
    <row r="180">
      <c r="A180" s="219" t="s">
        <v>92</v>
      </c>
      <c r="B180" s="219" t="s">
        <v>93</v>
      </c>
      <c r="C180" s="219" t="s">
        <v>18</v>
      </c>
      <c r="D180" s="219" t="n">
        <v>46.7088652</v>
      </c>
      <c r="E180" s="219" t="n">
        <v>652.7169758</v>
      </c>
      <c r="F180" s="219" t="n">
        <v>6.67817264704122</v>
      </c>
      <c r="G180" s="219" t="n">
        <v>93.3218273529588</v>
      </c>
    </row>
    <row r="181">
      <c r="A181" s="219" t="s">
        <v>92</v>
      </c>
      <c r="B181" s="219" t="s">
        <v>93</v>
      </c>
      <c r="C181" s="219" t="s">
        <v>19</v>
      </c>
      <c r="D181" s="219" t="n">
        <v>900.2042051</v>
      </c>
      <c r="E181" s="219" t="n">
        <v>6912.6384822</v>
      </c>
      <c r="F181" s="219" t="n">
        <v>11.5221084198112</v>
      </c>
      <c r="G181" s="219" t="n">
        <v>88.4778915801888</v>
      </c>
    </row>
    <row r="182">
      <c r="A182" s="219" t="s">
        <v>94</v>
      </c>
      <c r="B182" s="219" t="s">
        <v>95</v>
      </c>
      <c r="C182" s="219" t="s">
        <v>18</v>
      </c>
      <c r="D182" s="219" t="n">
        <v>318.0634305</v>
      </c>
      <c r="E182" s="219" t="n">
        <v>884.159095</v>
      </c>
      <c r="F182" s="219" t="n">
        <v>26.4562860663186</v>
      </c>
      <c r="G182" s="219" t="n">
        <v>73.5437139336814</v>
      </c>
    </row>
    <row r="183">
      <c r="A183" s="219" t="s">
        <v>94</v>
      </c>
      <c r="B183" s="219" t="s">
        <v>95</v>
      </c>
      <c r="C183" s="219" t="s">
        <v>19</v>
      </c>
      <c r="D183" s="219" t="n">
        <v>1353.1948475</v>
      </c>
      <c r="E183" s="219" t="n">
        <v>8543.4841103</v>
      </c>
      <c r="F183" s="219" t="n">
        <v>13.6732216258616</v>
      </c>
      <c r="G183" s="219" t="n">
        <v>86.3267783741384</v>
      </c>
    </row>
    <row r="184">
      <c r="A184" s="219" t="s">
        <v>96</v>
      </c>
      <c r="B184" s="219" t="s">
        <v>97</v>
      </c>
      <c r="C184" s="219" t="s">
        <v>18</v>
      </c>
      <c r="D184" s="219" t="n">
        <v>29.582286</v>
      </c>
      <c r="E184" s="219" t="n">
        <v>144.3545105</v>
      </c>
      <c r="F184" s="219" t="n">
        <v>17.0074915689274</v>
      </c>
      <c r="G184" s="219" t="n">
        <v>82.9925084310725</v>
      </c>
    </row>
    <row r="185">
      <c r="A185" s="219" t="s">
        <v>96</v>
      </c>
      <c r="B185" s="219" t="s">
        <v>97</v>
      </c>
      <c r="C185" s="219" t="s">
        <v>19</v>
      </c>
      <c r="D185" s="219" t="n">
        <v>267.1541521</v>
      </c>
      <c r="E185" s="219" t="n">
        <v>733.409288</v>
      </c>
      <c r="F185" s="219" t="n">
        <v>26.7003711502091</v>
      </c>
      <c r="G185" s="219" t="n">
        <v>73.2996288497909</v>
      </c>
    </row>
    <row r="186">
      <c r="A186" s="219" t="s">
        <v>98</v>
      </c>
      <c r="B186" s="219" t="s">
        <v>99</v>
      </c>
      <c r="C186" s="219" t="s">
        <v>18</v>
      </c>
      <c r="D186" s="219" t="n">
        <v>0</v>
      </c>
      <c r="E186" s="219" t="n">
        <v>9.7914213</v>
      </c>
      <c r="F186" s="219" t="n">
        <v>0</v>
      </c>
      <c r="G186" s="219" t="n">
        <v>100</v>
      </c>
    </row>
    <row r="187">
      <c r="A187" s="219" t="s">
        <v>98</v>
      </c>
      <c r="B187" s="219" t="s">
        <v>99</v>
      </c>
      <c r="C187" s="219" t="s">
        <v>19</v>
      </c>
      <c r="D187" s="219" t="n">
        <v>79.4709378</v>
      </c>
      <c r="E187" s="219" t="n">
        <v>452.6873285</v>
      </c>
      <c r="F187" s="219" t="n">
        <v>14.9337035300695</v>
      </c>
      <c r="G187" s="219" t="n">
        <v>85.0662964699305</v>
      </c>
    </row>
    <row r="188">
      <c r="A188" s="219" t="s">
        <v>100</v>
      </c>
      <c r="B188" s="219" t="s">
        <v>101</v>
      </c>
      <c r="C188" s="219" t="s">
        <v>18</v>
      </c>
      <c r="D188" s="219" t="n">
        <v>25.0046466</v>
      </c>
      <c r="E188" s="219" t="n">
        <v>91.8553404</v>
      </c>
      <c r="F188" s="219" t="n">
        <v>21.397098563771</v>
      </c>
      <c r="G188" s="219" t="n">
        <v>78.602901436229</v>
      </c>
    </row>
    <row r="189">
      <c r="A189" s="219" t="s">
        <v>100</v>
      </c>
      <c r="B189" s="219" t="s">
        <v>101</v>
      </c>
      <c r="C189" s="219" t="s">
        <v>19</v>
      </c>
      <c r="D189" s="219" t="n">
        <v>161.7732577</v>
      </c>
      <c r="E189" s="219" t="n">
        <v>1795.917086</v>
      </c>
      <c r="F189" s="219" t="n">
        <v>8.26347528456678</v>
      </c>
      <c r="G189" s="219" t="n">
        <v>91.7365247154332</v>
      </c>
    </row>
    <row r="190">
      <c r="A190" s="219" t="s">
        <v>102</v>
      </c>
      <c r="B190" s="219" t="s">
        <v>103</v>
      </c>
      <c r="C190" s="219" t="s">
        <v>18</v>
      </c>
      <c r="D190" s="219" t="n">
        <v>0</v>
      </c>
      <c r="E190" s="219" t="n">
        <v>141.3735238</v>
      </c>
      <c r="F190" s="219" t="n">
        <v>0</v>
      </c>
      <c r="G190" s="219" t="n">
        <v>100</v>
      </c>
    </row>
    <row r="191">
      <c r="A191" s="219" t="s">
        <v>102</v>
      </c>
      <c r="B191" s="219" t="s">
        <v>103</v>
      </c>
      <c r="C191" s="219" t="s">
        <v>19</v>
      </c>
      <c r="D191" s="219" t="n">
        <v>87.6225601</v>
      </c>
      <c r="E191" s="219" t="n">
        <v>2567.2351215</v>
      </c>
      <c r="F191" s="219" t="n">
        <v>3.30046166720291</v>
      </c>
      <c r="G191" s="219" t="n">
        <v>96.6995383327971</v>
      </c>
    </row>
    <row r="192">
      <c r="A192" s="219" t="s">
        <v>104</v>
      </c>
      <c r="B192" s="219" t="s">
        <v>105</v>
      </c>
      <c r="C192" s="219" t="s">
        <v>18</v>
      </c>
      <c r="D192" s="219" t="n">
        <v>24.7742692</v>
      </c>
      <c r="E192" s="219" t="n">
        <v>218.3109101</v>
      </c>
      <c r="F192" s="219" t="n">
        <v>10.1916000273407</v>
      </c>
      <c r="G192" s="219" t="n">
        <v>89.8083999726593</v>
      </c>
    </row>
    <row r="193">
      <c r="A193" s="219" t="s">
        <v>104</v>
      </c>
      <c r="B193" s="219" t="s">
        <v>105</v>
      </c>
      <c r="C193" s="219" t="s">
        <v>19</v>
      </c>
      <c r="D193" s="219" t="n">
        <v>198.0884227</v>
      </c>
      <c r="E193" s="219" t="n">
        <v>2145.141261</v>
      </c>
      <c r="F193" s="219" t="n">
        <v>8.45364942574536</v>
      </c>
      <c r="G193" s="219" t="n">
        <v>91.5463505742546</v>
      </c>
    </row>
    <row r="194">
      <c r="A194" s="219" t="s">
        <v>106</v>
      </c>
      <c r="B194" s="219" t="s">
        <v>107</v>
      </c>
      <c r="C194" s="219" t="s">
        <v>18</v>
      </c>
      <c r="D194" s="219" t="n">
        <v>18.756706</v>
      </c>
      <c r="E194" s="219" t="n">
        <v>137.8122124</v>
      </c>
      <c r="F194" s="219" t="n">
        <v>11.9798400548956</v>
      </c>
      <c r="G194" s="219" t="n">
        <v>88.0201599451044</v>
      </c>
    </row>
    <row r="195">
      <c r="A195" s="219" t="s">
        <v>106</v>
      </c>
      <c r="B195" s="219" t="s">
        <v>107</v>
      </c>
      <c r="C195" s="219" t="s">
        <v>19</v>
      </c>
      <c r="D195" s="219" t="n">
        <v>64.8952319</v>
      </c>
      <c r="E195" s="219" t="n">
        <v>869.8085423</v>
      </c>
      <c r="F195" s="219" t="n">
        <v>6.94286614553824</v>
      </c>
      <c r="G195" s="219" t="n">
        <v>93.0571338544618</v>
      </c>
    </row>
    <row r="196">
      <c r="A196" s="219" t="s">
        <v>108</v>
      </c>
      <c r="B196" s="219" t="s">
        <v>109</v>
      </c>
      <c r="C196" s="219" t="s">
        <v>18</v>
      </c>
      <c r="D196" s="219" t="n">
        <v>191.0621988</v>
      </c>
      <c r="E196" s="219" t="n">
        <v>928.4383459</v>
      </c>
      <c r="F196" s="219" t="n">
        <v>17.0667356710577</v>
      </c>
      <c r="G196" s="219" t="n">
        <v>82.9332643289423</v>
      </c>
    </row>
    <row r="197">
      <c r="A197" s="219" t="s">
        <v>108</v>
      </c>
      <c r="B197" s="219" t="s">
        <v>109</v>
      </c>
      <c r="C197" s="219" t="s">
        <v>19</v>
      </c>
      <c r="D197" s="219" t="n">
        <v>897.6662773</v>
      </c>
      <c r="E197" s="219" t="n">
        <v>9843.6470676</v>
      </c>
      <c r="F197" s="219" t="n">
        <v>8.35713705090089</v>
      </c>
      <c r="G197" s="219" t="n">
        <v>91.6428629490991</v>
      </c>
    </row>
    <row r="198">
      <c r="A198" s="219" t="s">
        <v>110</v>
      </c>
      <c r="B198" s="219" t="s">
        <v>111</v>
      </c>
      <c r="C198" s="219" t="s">
        <v>18</v>
      </c>
      <c r="D198" s="219" t="n">
        <v>146.9119545</v>
      </c>
      <c r="E198" s="219" t="n">
        <v>3049.1670609</v>
      </c>
      <c r="F198" s="219" t="n">
        <v>4.5966308652608</v>
      </c>
      <c r="G198" s="219" t="n">
        <v>95.4033691347392</v>
      </c>
    </row>
    <row r="199">
      <c r="A199" s="219" t="s">
        <v>110</v>
      </c>
      <c r="B199" s="219" t="s">
        <v>111</v>
      </c>
      <c r="C199" s="219" t="s">
        <v>19</v>
      </c>
      <c r="D199" s="219" t="n">
        <v>1953.9342405</v>
      </c>
      <c r="E199" s="219" t="n">
        <v>21895.2483591</v>
      </c>
      <c r="F199" s="219" t="n">
        <v>8.19287718704779</v>
      </c>
      <c r="G199" s="219" t="n">
        <v>91.8071228129522</v>
      </c>
    </row>
    <row r="200">
      <c r="A200" t="s">
        <v>22</v>
      </c>
    </row>
    <row r="201">
      <c r="A201" t="s">
        <v>23</v>
      </c>
    </row>
    <row r="202">
      <c r="A202" t="s">
        <v>24</v>
      </c>
    </row>
    <row r="203">
      <c r="A203" t="s">
        <v>25</v>
      </c>
    </row>
    <row r="204">
      <c r="A204" t="s">
        <v>26</v>
      </c>
    </row>
    <row r="207">
      <c r="G207" s="7" t="str">
        <f>=HYPERLINK("#'Indice'!A1", "Ir al Índice")</f>
      </c>
    </row>
    <row r="208">
      <c r="A208" s="4" t="s">
        <v>582</v>
      </c>
    </row>
    <row r="209">
      <c r="A209" s="5" t="s">
        <v>28</v>
      </c>
      <c r="B209" s="5" t="s">
        <v>116</v>
      </c>
      <c r="C209" s="5" t="s">
        <v>11</v>
      </c>
      <c r="D209" s="5" t="s">
        <v>12</v>
      </c>
      <c r="E209" s="5" t="s">
        <v>13</v>
      </c>
      <c r="F209" s="5" t="s">
        <v>14</v>
      </c>
      <c r="G209" s="5" t="s">
        <v>15</v>
      </c>
    </row>
    <row r="210">
      <c r="A210" s="220" t="s">
        <v>90</v>
      </c>
      <c r="B210" s="220" t="s">
        <v>117</v>
      </c>
      <c r="C210" s="220" t="s">
        <v>18</v>
      </c>
      <c r="D210" s="220" t="n">
        <v>88.2313999</v>
      </c>
      <c r="E210" s="220" t="n">
        <v>456.151011</v>
      </c>
      <c r="F210" s="220" t="n">
        <v>16.2076140105503</v>
      </c>
      <c r="G210" s="220" t="n">
        <v>83.7923859894497</v>
      </c>
    </row>
    <row r="211">
      <c r="A211" s="220" t="s">
        <v>90</v>
      </c>
      <c r="B211" s="220" t="s">
        <v>117</v>
      </c>
      <c r="C211" s="220" t="s">
        <v>19</v>
      </c>
      <c r="D211" s="220" t="n">
        <v>121.5429699</v>
      </c>
      <c r="E211" s="220" t="n">
        <v>2987.6089716</v>
      </c>
      <c r="F211" s="220" t="n">
        <v>3.90920007085154</v>
      </c>
      <c r="G211" s="220" t="n">
        <v>96.0907999291484</v>
      </c>
    </row>
    <row r="212">
      <c r="A212" s="220" t="s">
        <v>94</v>
      </c>
      <c r="B212" s="220" t="s">
        <v>118</v>
      </c>
      <c r="C212" s="220" t="s">
        <v>18</v>
      </c>
      <c r="D212" s="220" t="n">
        <v>0</v>
      </c>
      <c r="E212" s="220" t="n">
        <v>82.8052491</v>
      </c>
      <c r="F212" s="220" t="n">
        <v>0</v>
      </c>
      <c r="G212" s="220" t="n">
        <v>100</v>
      </c>
    </row>
    <row r="213">
      <c r="A213" s="220" t="s">
        <v>94</v>
      </c>
      <c r="B213" s="220" t="s">
        <v>118</v>
      </c>
      <c r="C213" s="220" t="s">
        <v>19</v>
      </c>
      <c r="D213" s="220" t="n">
        <v>193.2413569</v>
      </c>
      <c r="E213" s="220" t="n">
        <v>1986.9284111</v>
      </c>
      <c r="F213" s="220" t="n">
        <v>8.86359217233215</v>
      </c>
      <c r="G213" s="220" t="n">
        <v>91.1364078276679</v>
      </c>
    </row>
    <row r="214">
      <c r="A214" s="220" t="s">
        <v>96</v>
      </c>
      <c r="B214" s="220" t="s">
        <v>119</v>
      </c>
      <c r="C214" s="220" t="s">
        <v>19</v>
      </c>
      <c r="D214" s="220" t="n">
        <v>0</v>
      </c>
      <c r="E214" s="220" t="n">
        <v>92.7016659</v>
      </c>
      <c r="F214" s="220" t="n">
        <v>0</v>
      </c>
      <c r="G214" s="220" t="n">
        <v>100</v>
      </c>
    </row>
    <row r="215">
      <c r="A215" s="220" t="s">
        <v>100</v>
      </c>
      <c r="B215" s="220" t="s">
        <v>121</v>
      </c>
      <c r="C215" s="220" t="s">
        <v>18</v>
      </c>
      <c r="D215" s="220" t="n">
        <v>0</v>
      </c>
      <c r="E215" s="220" t="n">
        <v>33.5335675</v>
      </c>
      <c r="F215" s="220" t="n">
        <v>0</v>
      </c>
      <c r="G215" s="220" t="n">
        <v>100</v>
      </c>
    </row>
    <row r="216">
      <c r="A216" s="220" t="s">
        <v>100</v>
      </c>
      <c r="B216" s="220" t="s">
        <v>121</v>
      </c>
      <c r="C216" s="220" t="s">
        <v>19</v>
      </c>
      <c r="D216" s="220" t="n">
        <v>0</v>
      </c>
      <c r="E216" s="220" t="n">
        <v>218.9071</v>
      </c>
      <c r="F216" s="220" t="n">
        <v>0</v>
      </c>
      <c r="G216" s="220" t="n">
        <v>100</v>
      </c>
    </row>
    <row r="217">
      <c r="A217" s="220" t="s">
        <v>108</v>
      </c>
      <c r="B217" s="220" t="s">
        <v>122</v>
      </c>
      <c r="C217" s="220" t="s">
        <v>19</v>
      </c>
      <c r="D217" s="220" t="n">
        <v>60.9287217</v>
      </c>
      <c r="E217" s="220" t="n">
        <v>133.9856698</v>
      </c>
      <c r="F217" s="220" t="n">
        <v>31.2592216670671</v>
      </c>
      <c r="G217" s="220" t="n">
        <v>68.7407783329329</v>
      </c>
    </row>
    <row r="218">
      <c r="A218" s="220" t="s">
        <v>110</v>
      </c>
      <c r="B218" s="220" t="s">
        <v>123</v>
      </c>
      <c r="C218" s="220" t="s">
        <v>19</v>
      </c>
      <c r="D218" s="220" t="n">
        <v>48.1936416</v>
      </c>
      <c r="E218" s="220" t="n">
        <v>56.7522283</v>
      </c>
      <c r="F218" s="220" t="n">
        <v>45.9223804099412</v>
      </c>
      <c r="G218" s="220" t="n">
        <v>54.0776195900588</v>
      </c>
    </row>
    <row r="219">
      <c r="A219" s="220" t="s">
        <v>125</v>
      </c>
      <c r="B219" s="220" t="s">
        <v>126</v>
      </c>
      <c r="C219" s="220" t="s">
        <v>18</v>
      </c>
      <c r="D219" s="220" t="n">
        <v>0</v>
      </c>
      <c r="E219" s="220" t="n">
        <v>35.1653516</v>
      </c>
      <c r="F219" s="220" t="n">
        <v>0</v>
      </c>
      <c r="G219" s="220" t="n">
        <v>100</v>
      </c>
    </row>
    <row r="220">
      <c r="A220" s="220" t="s">
        <v>125</v>
      </c>
      <c r="B220" s="220" t="s">
        <v>126</v>
      </c>
      <c r="C220" s="220" t="s">
        <v>19</v>
      </c>
      <c r="D220" s="220" t="n">
        <v>29.6601053</v>
      </c>
      <c r="E220" s="220" t="n">
        <v>134.2208586</v>
      </c>
      <c r="F220" s="220" t="n">
        <v>18.0985665413212</v>
      </c>
      <c r="G220" s="220" t="n">
        <v>81.9014334586789</v>
      </c>
    </row>
    <row r="221">
      <c r="A221" s="220" t="s">
        <v>127</v>
      </c>
      <c r="B221" s="220" t="s">
        <v>128</v>
      </c>
      <c r="C221" s="220" t="s">
        <v>19</v>
      </c>
      <c r="D221" s="220" t="n">
        <v>0</v>
      </c>
      <c r="E221" s="220" t="n">
        <v>75.5319451</v>
      </c>
      <c r="F221" s="220" t="n">
        <v>0</v>
      </c>
      <c r="G221" s="220" t="n">
        <v>100</v>
      </c>
    </row>
    <row r="222">
      <c r="A222" s="220" t="s">
        <v>129</v>
      </c>
      <c r="B222" s="220" t="s">
        <v>130</v>
      </c>
      <c r="C222" s="220" t="s">
        <v>18</v>
      </c>
      <c r="D222" s="220" t="n">
        <v>0</v>
      </c>
      <c r="E222" s="220" t="n">
        <v>39.2326602</v>
      </c>
      <c r="F222" s="220" t="n">
        <v>0</v>
      </c>
      <c r="G222" s="220" t="n">
        <v>100</v>
      </c>
    </row>
    <row r="223">
      <c r="A223" s="220" t="s">
        <v>129</v>
      </c>
      <c r="B223" s="220" t="s">
        <v>130</v>
      </c>
      <c r="C223" s="220" t="s">
        <v>19</v>
      </c>
      <c r="D223" s="220" t="n">
        <v>0</v>
      </c>
      <c r="E223" s="220" t="n">
        <v>186.7485926</v>
      </c>
      <c r="F223" s="220" t="n">
        <v>0</v>
      </c>
      <c r="G223" s="220" t="n">
        <v>100</v>
      </c>
    </row>
    <row r="224">
      <c r="A224" s="220" t="s">
        <v>131</v>
      </c>
      <c r="B224" s="220" t="s">
        <v>132</v>
      </c>
      <c r="C224" s="220" t="s">
        <v>19</v>
      </c>
      <c r="D224" s="220" t="n">
        <v>18.3521626</v>
      </c>
      <c r="E224" s="220" t="n">
        <v>0</v>
      </c>
      <c r="F224" s="220" t="n">
        <v>100</v>
      </c>
      <c r="G224" s="220" t="n">
        <v>0</v>
      </c>
    </row>
    <row r="225">
      <c r="A225" s="220" t="s">
        <v>133</v>
      </c>
      <c r="B225" s="220" t="s">
        <v>134</v>
      </c>
      <c r="C225" s="220" t="s">
        <v>19</v>
      </c>
      <c r="D225" s="220" t="n">
        <v>75.8131549</v>
      </c>
      <c r="E225" s="220" t="n">
        <v>151.8119527</v>
      </c>
      <c r="F225" s="220" t="n">
        <v>33.3061478583569</v>
      </c>
      <c r="G225" s="220" t="n">
        <v>66.6938521416431</v>
      </c>
    </row>
    <row r="226">
      <c r="A226" s="220" t="s">
        <v>135</v>
      </c>
      <c r="B226" s="220" t="s">
        <v>136</v>
      </c>
      <c r="C226" s="220" t="s">
        <v>19</v>
      </c>
      <c r="D226" s="220" t="n">
        <v>295.0021572</v>
      </c>
      <c r="E226" s="220" t="n">
        <v>577.2487585</v>
      </c>
      <c r="F226" s="220" t="n">
        <v>33.8207907713407</v>
      </c>
      <c r="G226" s="220" t="n">
        <v>66.1792092286593</v>
      </c>
    </row>
    <row r="227">
      <c r="A227" s="220" t="s">
        <v>137</v>
      </c>
      <c r="B227" s="220" t="s">
        <v>138</v>
      </c>
      <c r="C227" s="220" t="s">
        <v>18</v>
      </c>
      <c r="D227" s="220" t="n">
        <v>240.814353</v>
      </c>
      <c r="E227" s="220" t="n">
        <v>358.2773785</v>
      </c>
      <c r="F227" s="220" t="n">
        <v>40.1965743037467</v>
      </c>
      <c r="G227" s="220" t="n">
        <v>59.8034256962533</v>
      </c>
    </row>
    <row r="228">
      <c r="A228" s="220" t="s">
        <v>137</v>
      </c>
      <c r="B228" s="220" t="s">
        <v>138</v>
      </c>
      <c r="C228" s="220" t="s">
        <v>19</v>
      </c>
      <c r="D228" s="220" t="n">
        <v>930.7181644</v>
      </c>
      <c r="E228" s="220" t="n">
        <v>1717.3132585</v>
      </c>
      <c r="F228" s="220" t="n">
        <v>35.147549849719</v>
      </c>
      <c r="G228" s="220" t="n">
        <v>64.852450150281</v>
      </c>
    </row>
    <row r="229">
      <c r="A229" s="220" t="s">
        <v>139</v>
      </c>
      <c r="B229" s="220" t="s">
        <v>140</v>
      </c>
      <c r="C229" s="220" t="s">
        <v>18</v>
      </c>
      <c r="D229" s="220" t="n">
        <v>0</v>
      </c>
      <c r="E229" s="220" t="n">
        <v>170.5272877</v>
      </c>
      <c r="F229" s="220" t="n">
        <v>0</v>
      </c>
      <c r="G229" s="220" t="n">
        <v>100</v>
      </c>
    </row>
    <row r="230">
      <c r="A230" s="220" t="s">
        <v>139</v>
      </c>
      <c r="B230" s="220" t="s">
        <v>140</v>
      </c>
      <c r="C230" s="220" t="s">
        <v>19</v>
      </c>
      <c r="D230" s="220" t="n">
        <v>250.2506419</v>
      </c>
      <c r="E230" s="220" t="n">
        <v>1757.925138</v>
      </c>
      <c r="F230" s="220" t="n">
        <v>12.4615904844974</v>
      </c>
      <c r="G230" s="220" t="n">
        <v>87.5384095155026</v>
      </c>
    </row>
    <row r="231">
      <c r="A231" s="220" t="s">
        <v>141</v>
      </c>
      <c r="B231" s="220" t="s">
        <v>142</v>
      </c>
      <c r="C231" s="220" t="s">
        <v>19</v>
      </c>
      <c r="D231" s="220" t="n">
        <v>125.1083284</v>
      </c>
      <c r="E231" s="220" t="n">
        <v>266.6040354</v>
      </c>
      <c r="F231" s="220" t="n">
        <v>31.9388255163367</v>
      </c>
      <c r="G231" s="220" t="n">
        <v>68.0611744836633</v>
      </c>
    </row>
    <row r="232">
      <c r="A232" s="220" t="s">
        <v>143</v>
      </c>
      <c r="B232" s="220" t="s">
        <v>144</v>
      </c>
      <c r="C232" s="220" t="s">
        <v>18</v>
      </c>
      <c r="D232" s="220" t="n">
        <v>52.6777238</v>
      </c>
      <c r="E232" s="220" t="n">
        <v>334.69209</v>
      </c>
      <c r="F232" s="220" t="n">
        <v>13.5988200224599</v>
      </c>
      <c r="G232" s="220" t="n">
        <v>86.4011799775401</v>
      </c>
    </row>
    <row r="233">
      <c r="A233" s="220" t="s">
        <v>143</v>
      </c>
      <c r="B233" s="220" t="s">
        <v>144</v>
      </c>
      <c r="C233" s="220" t="s">
        <v>19</v>
      </c>
      <c r="D233" s="220" t="n">
        <v>308.6148069</v>
      </c>
      <c r="E233" s="220" t="n">
        <v>3202.2803832</v>
      </c>
      <c r="F233" s="220" t="n">
        <v>8.79020278845777</v>
      </c>
      <c r="G233" s="220" t="n">
        <v>91.2097972115422</v>
      </c>
    </row>
    <row r="234">
      <c r="A234" s="220" t="s">
        <v>145</v>
      </c>
      <c r="B234" s="220" t="s">
        <v>146</v>
      </c>
      <c r="C234" s="220" t="s">
        <v>18</v>
      </c>
      <c r="D234" s="220" t="n">
        <v>0</v>
      </c>
      <c r="E234" s="220" t="n">
        <v>23.0624323</v>
      </c>
      <c r="F234" s="220" t="n">
        <v>0</v>
      </c>
      <c r="G234" s="220" t="n">
        <v>100</v>
      </c>
    </row>
    <row r="235">
      <c r="A235" s="220" t="s">
        <v>145</v>
      </c>
      <c r="B235" s="220" t="s">
        <v>146</v>
      </c>
      <c r="C235" s="220" t="s">
        <v>19</v>
      </c>
      <c r="D235" s="220" t="n">
        <v>87.066638</v>
      </c>
      <c r="E235" s="220" t="n">
        <v>348.0012767</v>
      </c>
      <c r="F235" s="220" t="n">
        <v>20.0121946616166</v>
      </c>
      <c r="G235" s="220" t="n">
        <v>79.9878053383834</v>
      </c>
    </row>
    <row r="236">
      <c r="A236" s="220" t="s">
        <v>147</v>
      </c>
      <c r="B236" s="220" t="s">
        <v>148</v>
      </c>
      <c r="C236" s="220" t="s">
        <v>18</v>
      </c>
      <c r="D236" s="220" t="n">
        <v>23.1007805</v>
      </c>
      <c r="E236" s="220" t="n">
        <v>23.8475735</v>
      </c>
      <c r="F236" s="220" t="n">
        <v>49.204665407439</v>
      </c>
      <c r="G236" s="220" t="n">
        <v>50.795334592561</v>
      </c>
    </row>
    <row r="237">
      <c r="A237" s="220" t="s">
        <v>147</v>
      </c>
      <c r="B237" s="220" t="s">
        <v>148</v>
      </c>
      <c r="C237" s="220" t="s">
        <v>19</v>
      </c>
      <c r="D237" s="220" t="n">
        <v>274.0182953</v>
      </c>
      <c r="E237" s="220" t="n">
        <v>613.4690116</v>
      </c>
      <c r="F237" s="220" t="n">
        <v>30.8757424663512</v>
      </c>
      <c r="G237" s="220" t="n">
        <v>69.1242575336488</v>
      </c>
    </row>
    <row r="238">
      <c r="A238" s="220" t="s">
        <v>149</v>
      </c>
      <c r="B238" s="220" t="s">
        <v>150</v>
      </c>
      <c r="C238" s="220" t="s">
        <v>18</v>
      </c>
      <c r="D238" s="220" t="n">
        <v>0</v>
      </c>
      <c r="E238" s="220" t="n">
        <v>56.0540176</v>
      </c>
      <c r="F238" s="220" t="n">
        <v>0</v>
      </c>
      <c r="G238" s="220" t="n">
        <v>100</v>
      </c>
    </row>
    <row r="239">
      <c r="A239" s="220" t="s">
        <v>149</v>
      </c>
      <c r="B239" s="220" t="s">
        <v>150</v>
      </c>
      <c r="C239" s="220" t="s">
        <v>19</v>
      </c>
      <c r="D239" s="220" t="n">
        <v>23.6409289</v>
      </c>
      <c r="E239" s="220" t="n">
        <v>996.4065028</v>
      </c>
      <c r="F239" s="220" t="n">
        <v>2.31763035377681</v>
      </c>
      <c r="G239" s="220" t="n">
        <v>97.6823696462232</v>
      </c>
    </row>
    <row r="240">
      <c r="A240" s="220" t="s">
        <v>151</v>
      </c>
      <c r="B240" s="220" t="s">
        <v>152</v>
      </c>
      <c r="C240" s="220" t="s">
        <v>19</v>
      </c>
      <c r="D240" s="220" t="n">
        <v>22.3321326</v>
      </c>
      <c r="E240" s="220" t="n">
        <v>313.3102493</v>
      </c>
      <c r="F240" s="220" t="n">
        <v>6.65354967199987</v>
      </c>
      <c r="G240" s="220" t="n">
        <v>93.3464503280001</v>
      </c>
    </row>
    <row r="241">
      <c r="A241" s="220" t="s">
        <v>153</v>
      </c>
      <c r="B241" s="220" t="s">
        <v>154</v>
      </c>
      <c r="C241" s="220" t="s">
        <v>18</v>
      </c>
      <c r="D241" s="220" t="n">
        <v>25.0046466</v>
      </c>
      <c r="E241" s="220" t="n">
        <v>0</v>
      </c>
      <c r="F241" s="220" t="n">
        <v>100</v>
      </c>
      <c r="G241" s="220" t="n">
        <v>0</v>
      </c>
    </row>
    <row r="242">
      <c r="A242" s="220" t="s">
        <v>153</v>
      </c>
      <c r="B242" s="220" t="s">
        <v>154</v>
      </c>
      <c r="C242" s="220" t="s">
        <v>19</v>
      </c>
      <c r="D242" s="220" t="n">
        <v>43.6094415</v>
      </c>
      <c r="E242" s="220" t="n">
        <v>123.6295043</v>
      </c>
      <c r="F242" s="220" t="n">
        <v>26.076127956554</v>
      </c>
      <c r="G242" s="220" t="n">
        <v>73.923872043446</v>
      </c>
    </row>
    <row r="243">
      <c r="A243" s="220" t="s">
        <v>155</v>
      </c>
      <c r="B243" s="220" t="s">
        <v>156</v>
      </c>
      <c r="C243" s="220" t="s">
        <v>18</v>
      </c>
      <c r="D243" s="220" t="n">
        <v>0</v>
      </c>
      <c r="E243" s="220" t="n">
        <v>85.3195062</v>
      </c>
      <c r="F243" s="220" t="n">
        <v>0</v>
      </c>
      <c r="G243" s="220" t="n">
        <v>100</v>
      </c>
    </row>
    <row r="244">
      <c r="A244" s="220" t="s">
        <v>155</v>
      </c>
      <c r="B244" s="220" t="s">
        <v>156</v>
      </c>
      <c r="C244" s="220" t="s">
        <v>19</v>
      </c>
      <c r="D244" s="220" t="n">
        <v>63.9816312</v>
      </c>
      <c r="E244" s="220" t="n">
        <v>1570.8286187</v>
      </c>
      <c r="F244" s="220" t="n">
        <v>3.91370381999463</v>
      </c>
      <c r="G244" s="220" t="n">
        <v>96.0862961800054</v>
      </c>
    </row>
    <row r="245">
      <c r="A245" s="220" t="s">
        <v>157</v>
      </c>
      <c r="B245" s="220" t="s">
        <v>158</v>
      </c>
      <c r="C245" s="220" t="s">
        <v>18</v>
      </c>
      <c r="D245" s="220" t="n">
        <v>38.0108119</v>
      </c>
      <c r="E245" s="220" t="n">
        <v>194.1284523</v>
      </c>
      <c r="F245" s="220" t="n">
        <v>16.3741416304532</v>
      </c>
      <c r="G245" s="220" t="n">
        <v>83.6258583695468</v>
      </c>
    </row>
    <row r="246">
      <c r="A246" s="220" t="s">
        <v>157</v>
      </c>
      <c r="B246" s="220" t="s">
        <v>158</v>
      </c>
      <c r="C246" s="220" t="s">
        <v>19</v>
      </c>
      <c r="D246" s="220" t="n">
        <v>65.5463136</v>
      </c>
      <c r="E246" s="220" t="n">
        <v>2994.563627</v>
      </c>
      <c r="F246" s="220" t="n">
        <v>2.14195943519429</v>
      </c>
      <c r="G246" s="220" t="n">
        <v>97.8580405648057</v>
      </c>
    </row>
    <row r="247">
      <c r="A247" s="220" t="s">
        <v>159</v>
      </c>
      <c r="B247" s="220" t="s">
        <v>160</v>
      </c>
      <c r="C247" s="220" t="s">
        <v>18</v>
      </c>
      <c r="D247" s="220" t="n">
        <v>0</v>
      </c>
      <c r="E247" s="220" t="n">
        <v>58.996572</v>
      </c>
      <c r="F247" s="220" t="n">
        <v>0</v>
      </c>
      <c r="G247" s="220" t="n">
        <v>100</v>
      </c>
    </row>
    <row r="248">
      <c r="A248" s="220" t="s">
        <v>159</v>
      </c>
      <c r="B248" s="220" t="s">
        <v>160</v>
      </c>
      <c r="C248" s="220" t="s">
        <v>19</v>
      </c>
      <c r="D248" s="220" t="n">
        <v>101.9627622</v>
      </c>
      <c r="E248" s="220" t="n">
        <v>296.4641573</v>
      </c>
      <c r="F248" s="220" t="n">
        <v>25.5913336197154</v>
      </c>
      <c r="G248" s="220" t="n">
        <v>74.4086663802846</v>
      </c>
    </row>
    <row r="249">
      <c r="A249" s="220" t="s">
        <v>161</v>
      </c>
      <c r="B249" s="220" t="s">
        <v>162</v>
      </c>
      <c r="C249" s="220" t="s">
        <v>19</v>
      </c>
      <c r="D249" s="220" t="n">
        <v>25.2681509</v>
      </c>
      <c r="E249" s="220" t="n">
        <v>422.2330441</v>
      </c>
      <c r="F249" s="220" t="n">
        <v>5.64649908923707</v>
      </c>
      <c r="G249" s="220" t="n">
        <v>94.3535009107629</v>
      </c>
    </row>
    <row r="250">
      <c r="A250" s="220" t="s">
        <v>163</v>
      </c>
      <c r="B250" s="220" t="s">
        <v>164</v>
      </c>
      <c r="C250" s="220" t="s">
        <v>18</v>
      </c>
      <c r="D250" s="220" t="n">
        <v>56.9442061</v>
      </c>
      <c r="E250" s="220" t="n">
        <v>116.1139836</v>
      </c>
      <c r="F250" s="220" t="n">
        <v>32.9046583687914</v>
      </c>
      <c r="G250" s="220" t="n">
        <v>67.0953416312086</v>
      </c>
    </row>
    <row r="251">
      <c r="A251" s="220" t="s">
        <v>163</v>
      </c>
      <c r="B251" s="220" t="s">
        <v>164</v>
      </c>
      <c r="C251" s="220" t="s">
        <v>19</v>
      </c>
      <c r="D251" s="220" t="n">
        <v>183.0981331</v>
      </c>
      <c r="E251" s="220" t="n">
        <v>2374.9945817</v>
      </c>
      <c r="F251" s="220" t="n">
        <v>7.15760347702312</v>
      </c>
      <c r="G251" s="220" t="n">
        <v>92.8423965229769</v>
      </c>
    </row>
    <row r="252">
      <c r="A252" s="220" t="s">
        <v>165</v>
      </c>
      <c r="B252" s="220" t="s">
        <v>166</v>
      </c>
      <c r="C252" s="220" t="s">
        <v>18</v>
      </c>
      <c r="D252" s="220" t="n">
        <v>24.7742692</v>
      </c>
      <c r="E252" s="220" t="n">
        <v>144.2964588</v>
      </c>
      <c r="F252" s="220" t="n">
        <v>14.6531983939881</v>
      </c>
      <c r="G252" s="220" t="n">
        <v>85.3468016060119</v>
      </c>
    </row>
    <row r="253">
      <c r="A253" s="220" t="s">
        <v>165</v>
      </c>
      <c r="B253" s="220" t="s">
        <v>166</v>
      </c>
      <c r="C253" s="220" t="s">
        <v>19</v>
      </c>
      <c r="D253" s="220" t="n">
        <v>44.7036881</v>
      </c>
      <c r="E253" s="220" t="n">
        <v>966.8314254</v>
      </c>
      <c r="F253" s="220" t="n">
        <v>4.41939063739679</v>
      </c>
      <c r="G253" s="220" t="n">
        <v>95.5806093626032</v>
      </c>
    </row>
    <row r="254">
      <c r="A254" s="220" t="s">
        <v>167</v>
      </c>
      <c r="B254" s="220" t="s">
        <v>168</v>
      </c>
      <c r="C254" s="220" t="s">
        <v>19</v>
      </c>
      <c r="D254" s="220" t="n">
        <v>0</v>
      </c>
      <c r="E254" s="220" t="n">
        <v>258.8319332</v>
      </c>
      <c r="F254" s="220" t="n">
        <v>0</v>
      </c>
      <c r="G254" s="220" t="n">
        <v>100</v>
      </c>
    </row>
    <row r="255">
      <c r="A255" s="220" t="s">
        <v>169</v>
      </c>
      <c r="B255" s="220" t="s">
        <v>170</v>
      </c>
      <c r="C255" s="220" t="s">
        <v>19</v>
      </c>
      <c r="D255" s="220" t="n">
        <v>156.7710702</v>
      </c>
      <c r="E255" s="220" t="n">
        <v>379.9292512</v>
      </c>
      <c r="F255" s="220" t="n">
        <v>29.2101688687381</v>
      </c>
      <c r="G255" s="220" t="n">
        <v>70.7898311312619</v>
      </c>
    </row>
    <row r="256">
      <c r="A256" s="220" t="s">
        <v>171</v>
      </c>
      <c r="B256" s="220" t="s">
        <v>172</v>
      </c>
      <c r="C256" s="220" t="s">
        <v>19</v>
      </c>
      <c r="D256" s="220" t="n">
        <v>67.6856058</v>
      </c>
      <c r="E256" s="220" t="n">
        <v>230.3327134</v>
      </c>
      <c r="F256" s="220" t="n">
        <v>22.7118943498826</v>
      </c>
      <c r="G256" s="220" t="n">
        <v>77.2881056501174</v>
      </c>
    </row>
    <row r="257">
      <c r="A257" s="220" t="s">
        <v>173</v>
      </c>
      <c r="B257" s="220" t="s">
        <v>174</v>
      </c>
      <c r="C257" s="220" t="s">
        <v>18</v>
      </c>
      <c r="D257" s="220" t="n">
        <v>0</v>
      </c>
      <c r="E257" s="220" t="n">
        <v>42.3864144</v>
      </c>
      <c r="F257" s="220" t="n">
        <v>0</v>
      </c>
      <c r="G257" s="220" t="n">
        <v>100</v>
      </c>
    </row>
    <row r="258">
      <c r="A258" s="220" t="s">
        <v>173</v>
      </c>
      <c r="B258" s="220" t="s">
        <v>174</v>
      </c>
      <c r="C258" s="220" t="s">
        <v>19</v>
      </c>
      <c r="D258" s="220" t="n">
        <v>214.0162416</v>
      </c>
      <c r="E258" s="220" t="n">
        <v>277.9102595</v>
      </c>
      <c r="F258" s="220" t="n">
        <v>43.5057353327046</v>
      </c>
      <c r="G258" s="220" t="n">
        <v>56.4942646672954</v>
      </c>
    </row>
    <row r="259">
      <c r="A259" s="220" t="s">
        <v>175</v>
      </c>
      <c r="B259" s="220" t="s">
        <v>176</v>
      </c>
      <c r="C259" s="220" t="s">
        <v>18</v>
      </c>
      <c r="D259" s="220" t="n">
        <v>0</v>
      </c>
      <c r="E259" s="220" t="n">
        <v>10.0553316</v>
      </c>
      <c r="F259" s="220" t="n">
        <v>0</v>
      </c>
      <c r="G259" s="220" t="n">
        <v>100</v>
      </c>
    </row>
    <row r="260">
      <c r="A260" s="220" t="s">
        <v>175</v>
      </c>
      <c r="B260" s="220" t="s">
        <v>176</v>
      </c>
      <c r="C260" s="220" t="s">
        <v>19</v>
      </c>
      <c r="D260" s="220" t="n">
        <v>80.5030161</v>
      </c>
      <c r="E260" s="220" t="n">
        <v>250.8958626</v>
      </c>
      <c r="F260" s="220" t="n">
        <v>24.2918794462415</v>
      </c>
      <c r="G260" s="220" t="n">
        <v>75.7081205537585</v>
      </c>
    </row>
    <row r="261">
      <c r="A261" s="220" t="s">
        <v>177</v>
      </c>
      <c r="B261" s="220" t="s">
        <v>178</v>
      </c>
      <c r="C261" s="220" t="s">
        <v>18</v>
      </c>
      <c r="D261" s="220" t="n">
        <v>65.8947088</v>
      </c>
      <c r="E261" s="220" t="n">
        <v>576.3120956</v>
      </c>
      <c r="F261" s="220" t="n">
        <v>10.26066811322</v>
      </c>
      <c r="G261" s="220" t="n">
        <v>89.73933188678</v>
      </c>
    </row>
    <row r="262">
      <c r="A262" s="220" t="s">
        <v>177</v>
      </c>
      <c r="B262" s="220" t="s">
        <v>178</v>
      </c>
      <c r="C262" s="220" t="s">
        <v>19</v>
      </c>
      <c r="D262" s="220" t="n">
        <v>502.2786073</v>
      </c>
      <c r="E262" s="220" t="n">
        <v>6487.3461955</v>
      </c>
      <c r="F262" s="220" t="n">
        <v>7.18605964512988</v>
      </c>
      <c r="G262" s="220" t="n">
        <v>92.8139403548701</v>
      </c>
    </row>
    <row r="263">
      <c r="A263" s="220" t="s">
        <v>179</v>
      </c>
      <c r="B263" s="220" t="s">
        <v>180</v>
      </c>
      <c r="C263" s="220" t="s">
        <v>18</v>
      </c>
      <c r="D263" s="220" t="n">
        <v>0</v>
      </c>
      <c r="E263" s="220" t="n">
        <v>204.6154632</v>
      </c>
      <c r="F263" s="220" t="n">
        <v>0</v>
      </c>
      <c r="G263" s="220" t="n">
        <v>100</v>
      </c>
    </row>
    <row r="264">
      <c r="A264" s="220" t="s">
        <v>179</v>
      </c>
      <c r="B264" s="220" t="s">
        <v>180</v>
      </c>
      <c r="C264" s="220" t="s">
        <v>19</v>
      </c>
      <c r="D264" s="220" t="n">
        <v>352.4394917</v>
      </c>
      <c r="E264" s="220" t="n">
        <v>3022.6467983</v>
      </c>
      <c r="F264" s="220" t="n">
        <v>10.442384621224</v>
      </c>
      <c r="G264" s="220" t="n">
        <v>89.557615378776</v>
      </c>
    </row>
    <row r="265">
      <c r="A265" s="220" t="s">
        <v>181</v>
      </c>
      <c r="B265" s="220" t="s">
        <v>182</v>
      </c>
      <c r="C265" s="220" t="s">
        <v>18</v>
      </c>
      <c r="D265" s="220" t="n">
        <v>0</v>
      </c>
      <c r="E265" s="220" t="n">
        <v>364.9553195</v>
      </c>
      <c r="F265" s="220" t="n">
        <v>0</v>
      </c>
      <c r="G265" s="220" t="n">
        <v>100</v>
      </c>
    </row>
    <row r="266">
      <c r="A266" s="220" t="s">
        <v>181</v>
      </c>
      <c r="B266" s="220" t="s">
        <v>182</v>
      </c>
      <c r="C266" s="220" t="s">
        <v>19</v>
      </c>
      <c r="D266" s="220" t="n">
        <v>21.5968674</v>
      </c>
      <c r="E266" s="220" t="n">
        <v>2237.3115926</v>
      </c>
      <c r="F266" s="220" t="n">
        <v>0.956075369251572</v>
      </c>
      <c r="G266" s="220" t="n">
        <v>99.0439246307484</v>
      </c>
    </row>
    <row r="267">
      <c r="A267" s="220" t="s">
        <v>183</v>
      </c>
      <c r="B267" s="220" t="s">
        <v>184</v>
      </c>
      <c r="C267" s="220" t="s">
        <v>18</v>
      </c>
      <c r="D267" s="220" t="n">
        <v>11.5789444</v>
      </c>
      <c r="E267" s="220" t="n">
        <v>187.4293831</v>
      </c>
      <c r="F267" s="220" t="n">
        <v>5.81832154737344</v>
      </c>
      <c r="G267" s="220" t="n">
        <v>94.1816784526265</v>
      </c>
    </row>
    <row r="268">
      <c r="A268" s="220" t="s">
        <v>183</v>
      </c>
      <c r="B268" s="220" t="s">
        <v>184</v>
      </c>
      <c r="C268" s="220" t="s">
        <v>19</v>
      </c>
      <c r="D268" s="220" t="n">
        <v>77.9745466</v>
      </c>
      <c r="E268" s="220" t="n">
        <v>1981.3295786</v>
      </c>
      <c r="F268" s="220" t="n">
        <v>3.78645124077664</v>
      </c>
      <c r="G268" s="220" t="n">
        <v>96.2135487592234</v>
      </c>
    </row>
    <row r="269">
      <c r="A269" s="220" t="s">
        <v>185</v>
      </c>
      <c r="B269" s="220" t="s">
        <v>186</v>
      </c>
      <c r="C269" s="220" t="s">
        <v>18</v>
      </c>
      <c r="D269" s="220" t="n">
        <v>94.2339776</v>
      </c>
      <c r="E269" s="220" t="n">
        <v>109.6568859</v>
      </c>
      <c r="F269" s="220" t="n">
        <v>46.2178520323938</v>
      </c>
      <c r="G269" s="220" t="n">
        <v>53.7821479676062</v>
      </c>
    </row>
    <row r="270">
      <c r="A270" s="220" t="s">
        <v>185</v>
      </c>
      <c r="B270" s="220" t="s">
        <v>186</v>
      </c>
      <c r="C270" s="220" t="s">
        <v>19</v>
      </c>
      <c r="D270" s="220" t="n">
        <v>621.2710295</v>
      </c>
      <c r="E270" s="220" t="n">
        <v>515.6282494</v>
      </c>
      <c r="F270" s="220" t="n">
        <v>54.6460923170878</v>
      </c>
      <c r="G270" s="220" t="n">
        <v>45.3539076829122</v>
      </c>
    </row>
    <row r="271">
      <c r="A271" s="220" t="s">
        <v>187</v>
      </c>
      <c r="B271" s="220" t="s">
        <v>188</v>
      </c>
      <c r="C271" s="220" t="s">
        <v>18</v>
      </c>
      <c r="D271" s="220" t="n">
        <v>47.2384649</v>
      </c>
      <c r="E271" s="220" t="n">
        <v>437.2236246</v>
      </c>
      <c r="F271" s="220" t="n">
        <v>9.75070411572421</v>
      </c>
      <c r="G271" s="220" t="n">
        <v>90.2492958842758</v>
      </c>
    </row>
    <row r="272">
      <c r="A272" s="220" t="s">
        <v>187</v>
      </c>
      <c r="B272" s="220" t="s">
        <v>188</v>
      </c>
      <c r="C272" s="220" t="s">
        <v>19</v>
      </c>
      <c r="D272" s="220" t="n">
        <v>110.542255</v>
      </c>
      <c r="E272" s="220" t="n">
        <v>4038.8153633</v>
      </c>
      <c r="F272" s="220" t="n">
        <v>2.66408117035931</v>
      </c>
      <c r="G272" s="220" t="n">
        <v>97.3359188296407</v>
      </c>
    </row>
    <row r="273">
      <c r="A273" s="220" t="s">
        <v>189</v>
      </c>
      <c r="B273" s="220" t="s">
        <v>190</v>
      </c>
      <c r="C273" s="220" t="s">
        <v>18</v>
      </c>
      <c r="D273" s="220" t="n">
        <v>0</v>
      </c>
      <c r="E273" s="220" t="n">
        <v>504.7781583</v>
      </c>
      <c r="F273" s="220" t="n">
        <v>0</v>
      </c>
      <c r="G273" s="220" t="n">
        <v>100</v>
      </c>
    </row>
    <row r="274">
      <c r="A274" s="220" t="s">
        <v>189</v>
      </c>
      <c r="B274" s="220" t="s">
        <v>190</v>
      </c>
      <c r="C274" s="220" t="s">
        <v>19</v>
      </c>
      <c r="D274" s="220" t="n">
        <v>336.9562321</v>
      </c>
      <c r="E274" s="220" t="n">
        <v>2273.3397319</v>
      </c>
      <c r="F274" s="220" t="n">
        <v>12.9087366623228</v>
      </c>
      <c r="G274" s="220" t="n">
        <v>87.0912633376772</v>
      </c>
    </row>
    <row r="275">
      <c r="A275" s="220" t="s">
        <v>191</v>
      </c>
      <c r="B275" s="220" t="s">
        <v>192</v>
      </c>
      <c r="C275" s="220" t="s">
        <v>18</v>
      </c>
      <c r="D275" s="220" t="n">
        <v>0</v>
      </c>
      <c r="E275" s="220" t="n">
        <v>366.5188097</v>
      </c>
      <c r="F275" s="220" t="n">
        <v>0</v>
      </c>
      <c r="G275" s="220" t="n">
        <v>100</v>
      </c>
    </row>
    <row r="276">
      <c r="A276" s="220" t="s">
        <v>191</v>
      </c>
      <c r="B276" s="220" t="s">
        <v>192</v>
      </c>
      <c r="C276" s="220" t="s">
        <v>19</v>
      </c>
      <c r="D276" s="220" t="n">
        <v>143.425544</v>
      </c>
      <c r="E276" s="220" t="n">
        <v>3460.2907642</v>
      </c>
      <c r="F276" s="220" t="n">
        <v>3.97993437146108</v>
      </c>
      <c r="G276" s="220" t="n">
        <v>96.0200656285389</v>
      </c>
    </row>
    <row r="277">
      <c r="A277" s="220" t="s">
        <v>193</v>
      </c>
      <c r="B277" s="220" t="s">
        <v>194</v>
      </c>
      <c r="C277" s="220" t="s">
        <v>18</v>
      </c>
      <c r="D277" s="220" t="n">
        <v>17.251548</v>
      </c>
      <c r="E277" s="220" t="n">
        <v>142.688415</v>
      </c>
      <c r="F277" s="220" t="n">
        <v>10.7862648436401</v>
      </c>
      <c r="G277" s="220" t="n">
        <v>89.2137351563599</v>
      </c>
    </row>
    <row r="278">
      <c r="A278" s="220" t="s">
        <v>193</v>
      </c>
      <c r="B278" s="220" t="s">
        <v>194</v>
      </c>
      <c r="C278" s="220" t="s">
        <v>19</v>
      </c>
      <c r="D278" s="220" t="n">
        <v>136.3229266</v>
      </c>
      <c r="E278" s="220" t="n">
        <v>1766.594258</v>
      </c>
      <c r="F278" s="220" t="n">
        <v>7.16389171863281</v>
      </c>
      <c r="G278" s="220" t="n">
        <v>92.8361082813672</v>
      </c>
    </row>
    <row r="279">
      <c r="A279" s="220" t="s">
        <v>195</v>
      </c>
      <c r="B279" s="220" t="s">
        <v>196</v>
      </c>
      <c r="C279" s="220" t="s">
        <v>19</v>
      </c>
      <c r="D279" s="220" t="n">
        <v>55.082435</v>
      </c>
      <c r="E279" s="220" t="n">
        <v>84.0253798</v>
      </c>
      <c r="F279" s="220" t="n">
        <v>39.5969378709556</v>
      </c>
      <c r="G279" s="220" t="n">
        <v>60.4030621290444</v>
      </c>
    </row>
    <row r="280">
      <c r="A280" s="220" t="s">
        <v>197</v>
      </c>
      <c r="B280" s="220" t="s">
        <v>198</v>
      </c>
      <c r="C280" s="220" t="s">
        <v>18</v>
      </c>
      <c r="D280" s="220" t="n">
        <v>0</v>
      </c>
      <c r="E280" s="220" t="n">
        <v>110.6641234</v>
      </c>
      <c r="F280" s="220" t="n">
        <v>0</v>
      </c>
      <c r="G280" s="220" t="n">
        <v>100</v>
      </c>
    </row>
    <row r="281">
      <c r="A281" s="220" t="s">
        <v>197</v>
      </c>
      <c r="B281" s="220" t="s">
        <v>198</v>
      </c>
      <c r="C281" s="220" t="s">
        <v>19</v>
      </c>
      <c r="D281" s="220" t="n">
        <v>361.4256389</v>
      </c>
      <c r="E281" s="220" t="n">
        <v>839.2352813</v>
      </c>
      <c r="F281" s="220" t="n">
        <v>30.1022239351136</v>
      </c>
      <c r="G281" s="220" t="n">
        <v>69.8977760648864</v>
      </c>
    </row>
    <row r="282">
      <c r="A282" s="220" t="s">
        <v>199</v>
      </c>
      <c r="B282" s="220" t="s">
        <v>200</v>
      </c>
      <c r="C282" s="220" t="s">
        <v>18</v>
      </c>
      <c r="D282" s="220" t="n">
        <v>61.6300403</v>
      </c>
      <c r="E282" s="220" t="n">
        <v>940.9232727</v>
      </c>
      <c r="F282" s="220" t="n">
        <v>6.14730802849584</v>
      </c>
      <c r="G282" s="220" t="n">
        <v>93.8526919715042</v>
      </c>
    </row>
    <row r="283">
      <c r="A283" s="220" t="s">
        <v>199</v>
      </c>
      <c r="B283" s="220" t="s">
        <v>200</v>
      </c>
      <c r="C283" s="220" t="s">
        <v>19</v>
      </c>
      <c r="D283" s="220" t="n">
        <v>622.9687339</v>
      </c>
      <c r="E283" s="220" t="n">
        <v>6163.4516336</v>
      </c>
      <c r="F283" s="220" t="n">
        <v>9.17963668863458</v>
      </c>
      <c r="G283" s="220" t="n">
        <v>90.8203633113654</v>
      </c>
    </row>
    <row r="284">
      <c r="A284" s="220" t="s">
        <v>201</v>
      </c>
      <c r="B284" s="220" t="s">
        <v>202</v>
      </c>
      <c r="C284" s="220" t="s">
        <v>18</v>
      </c>
      <c r="D284" s="220" t="n">
        <v>61.1357849</v>
      </c>
      <c r="E284" s="220" t="n">
        <v>823.3995835</v>
      </c>
      <c r="F284" s="220" t="n">
        <v>6.91162694947812</v>
      </c>
      <c r="G284" s="220" t="n">
        <v>93.0883730505219</v>
      </c>
    </row>
    <row r="285">
      <c r="A285" s="220" t="s">
        <v>201</v>
      </c>
      <c r="B285" s="220" t="s">
        <v>202</v>
      </c>
      <c r="C285" s="220" t="s">
        <v>19</v>
      </c>
      <c r="D285" s="220" t="n">
        <v>588.9280426</v>
      </c>
      <c r="E285" s="220" t="n">
        <v>4800.1558876</v>
      </c>
      <c r="F285" s="220" t="n">
        <v>10.9281660895963</v>
      </c>
      <c r="G285" s="220" t="n">
        <v>89.0718339104037</v>
      </c>
    </row>
    <row r="286">
      <c r="A286" s="220" t="s">
        <v>203</v>
      </c>
      <c r="B286" s="220" t="s">
        <v>204</v>
      </c>
      <c r="C286" s="220" t="s">
        <v>18</v>
      </c>
      <c r="D286" s="220" t="n">
        <v>24.1461293</v>
      </c>
      <c r="E286" s="220" t="n">
        <v>1057.5163209</v>
      </c>
      <c r="F286" s="220" t="n">
        <v>2.23231649536649</v>
      </c>
      <c r="G286" s="220" t="n">
        <v>97.7676835046335</v>
      </c>
    </row>
    <row r="287">
      <c r="A287" s="220" t="s">
        <v>203</v>
      </c>
      <c r="B287" s="220" t="s">
        <v>204</v>
      </c>
      <c r="C287" s="220" t="s">
        <v>19</v>
      </c>
      <c r="D287" s="220" t="n">
        <v>257.8318035</v>
      </c>
      <c r="E287" s="220" t="n">
        <v>8327.4217838</v>
      </c>
      <c r="F287" s="220" t="n">
        <v>3.00319380060486</v>
      </c>
      <c r="G287" s="220" t="n">
        <v>96.9968061993952</v>
      </c>
    </row>
    <row r="288">
      <c r="A288" s="220" t="s">
        <v>205</v>
      </c>
      <c r="B288" s="220" t="s">
        <v>206</v>
      </c>
      <c r="C288" s="220" t="s">
        <v>18</v>
      </c>
      <c r="D288" s="220" t="n">
        <v>77.2490775</v>
      </c>
      <c r="E288" s="220" t="n">
        <v>486.6490563</v>
      </c>
      <c r="F288" s="220" t="n">
        <v>13.6991191971914</v>
      </c>
      <c r="G288" s="220" t="n">
        <v>86.3008808028086</v>
      </c>
    </row>
    <row r="289">
      <c r="A289" s="220" t="s">
        <v>205</v>
      </c>
      <c r="B289" s="220" t="s">
        <v>206</v>
      </c>
      <c r="C289" s="220" t="s">
        <v>19</v>
      </c>
      <c r="D289" s="220" t="n">
        <v>0</v>
      </c>
      <c r="E289" s="220" t="n">
        <v>5722.4546131</v>
      </c>
      <c r="F289" s="220" t="n">
        <v>0</v>
      </c>
      <c r="G289" s="220" t="n">
        <v>100</v>
      </c>
    </row>
    <row r="290">
      <c r="A290" s="220" t="s">
        <v>209</v>
      </c>
      <c r="B290" s="220" t="s">
        <v>210</v>
      </c>
      <c r="C290" s="220" t="s">
        <v>19</v>
      </c>
      <c r="D290" s="220" t="n">
        <v>170.0541999</v>
      </c>
      <c r="E290" s="220" t="n">
        <v>222.4510778</v>
      </c>
      <c r="F290" s="220" t="n">
        <v>43.3253282341788</v>
      </c>
      <c r="G290" s="220" t="n">
        <v>56.6746717658212</v>
      </c>
    </row>
    <row r="291">
      <c r="A291" s="220" t="s">
        <v>211</v>
      </c>
      <c r="B291" s="220" t="s">
        <v>212</v>
      </c>
      <c r="C291" s="220" t="s">
        <v>18</v>
      </c>
      <c r="D291" s="220" t="n">
        <v>46.7088652</v>
      </c>
      <c r="E291" s="220" t="n">
        <v>482.1896881</v>
      </c>
      <c r="F291" s="220" t="n">
        <v>8.83134675044308</v>
      </c>
      <c r="G291" s="220" t="n">
        <v>91.1686532495569</v>
      </c>
    </row>
    <row r="292">
      <c r="A292" s="220" t="s">
        <v>211</v>
      </c>
      <c r="B292" s="220" t="s">
        <v>212</v>
      </c>
      <c r="C292" s="220" t="s">
        <v>19</v>
      </c>
      <c r="D292" s="220" t="n">
        <v>192.5964039</v>
      </c>
      <c r="E292" s="220" t="n">
        <v>4412.8721614</v>
      </c>
      <c r="F292" s="220" t="n">
        <v>4.18190681728069</v>
      </c>
      <c r="G292" s="220" t="n">
        <v>95.8180931827193</v>
      </c>
    </row>
    <row r="293">
      <c r="A293" s="220" t="s">
        <v>213</v>
      </c>
      <c r="B293" s="220" t="s">
        <v>214</v>
      </c>
      <c r="C293" s="220" t="s">
        <v>18</v>
      </c>
      <c r="D293" s="220" t="n">
        <v>0</v>
      </c>
      <c r="E293" s="220" t="n">
        <v>123.2031966</v>
      </c>
      <c r="F293" s="220" t="n">
        <v>0</v>
      </c>
      <c r="G293" s="220" t="n">
        <v>100</v>
      </c>
    </row>
    <row r="294">
      <c r="A294" s="220" t="s">
        <v>213</v>
      </c>
      <c r="B294" s="220" t="s">
        <v>214</v>
      </c>
      <c r="C294" s="220" t="s">
        <v>19</v>
      </c>
      <c r="D294" s="220" t="n">
        <v>61.9498541</v>
      </c>
      <c r="E294" s="220" t="n">
        <v>937.7526992</v>
      </c>
      <c r="F294" s="220" t="n">
        <v>6.19682863622831</v>
      </c>
      <c r="G294" s="220" t="n">
        <v>93.8031713637717</v>
      </c>
    </row>
    <row r="295">
      <c r="A295" s="220" t="s">
        <v>215</v>
      </c>
      <c r="B295" s="220" t="s">
        <v>216</v>
      </c>
      <c r="C295" s="220" t="s">
        <v>18</v>
      </c>
      <c r="D295" s="220" t="n">
        <v>23.9898703</v>
      </c>
      <c r="E295" s="220" t="n">
        <v>91.1919983</v>
      </c>
      <c r="F295" s="220" t="n">
        <v>20.8278182943109</v>
      </c>
      <c r="G295" s="220" t="n">
        <v>79.172181705689</v>
      </c>
    </row>
    <row r="296">
      <c r="A296" s="220" t="s">
        <v>215</v>
      </c>
      <c r="B296" s="220" t="s">
        <v>216</v>
      </c>
      <c r="C296" s="220" t="s">
        <v>19</v>
      </c>
      <c r="D296" s="220" t="n">
        <v>172.4690343</v>
      </c>
      <c r="E296" s="220" t="n">
        <v>1168.2978674</v>
      </c>
      <c r="F296" s="220" t="n">
        <v>12.8634615070913</v>
      </c>
      <c r="G296" s="220" t="n">
        <v>87.1365384929087</v>
      </c>
    </row>
    <row r="297">
      <c r="A297" s="220" t="s">
        <v>217</v>
      </c>
      <c r="B297" s="220" t="s">
        <v>218</v>
      </c>
      <c r="C297" s="220" t="s">
        <v>18</v>
      </c>
      <c r="D297" s="220" t="n">
        <v>0</v>
      </c>
      <c r="E297" s="220" t="n">
        <v>48.8667265</v>
      </c>
      <c r="F297" s="220" t="n">
        <v>0</v>
      </c>
      <c r="G297" s="220" t="n">
        <v>100</v>
      </c>
    </row>
    <row r="298">
      <c r="A298" s="220" t="s">
        <v>217</v>
      </c>
      <c r="B298" s="220" t="s">
        <v>218</v>
      </c>
      <c r="C298" s="220" t="s">
        <v>19</v>
      </c>
      <c r="D298" s="220" t="n">
        <v>0</v>
      </c>
      <c r="E298" s="220" t="n">
        <v>822.5740726</v>
      </c>
      <c r="F298" s="220" t="n">
        <v>0</v>
      </c>
      <c r="G298" s="220" t="n">
        <v>100</v>
      </c>
    </row>
    <row r="299">
      <c r="A299" s="220" t="s">
        <v>219</v>
      </c>
      <c r="B299" s="220" t="s">
        <v>220</v>
      </c>
      <c r="C299" s="220" t="s">
        <v>18</v>
      </c>
      <c r="D299" s="220" t="n">
        <v>0</v>
      </c>
      <c r="E299" s="220" t="n">
        <v>10.571747</v>
      </c>
      <c r="F299" s="220" t="n">
        <v>0</v>
      </c>
      <c r="G299" s="220" t="n">
        <v>100</v>
      </c>
    </row>
    <row r="300">
      <c r="A300" s="220" t="s">
        <v>219</v>
      </c>
      <c r="B300" s="220" t="s">
        <v>220</v>
      </c>
      <c r="C300" s="220" t="s">
        <v>19</v>
      </c>
      <c r="D300" s="220" t="n">
        <v>11.9364668</v>
      </c>
      <c r="E300" s="220" t="n">
        <v>209.4761813</v>
      </c>
      <c r="F300" s="220" t="n">
        <v>5.39105010595824</v>
      </c>
      <c r="G300" s="220" t="n">
        <v>94.6089498940418</v>
      </c>
    </row>
    <row r="301">
      <c r="A301" s="220" t="s">
        <v>221</v>
      </c>
      <c r="B301" s="220" t="s">
        <v>222</v>
      </c>
      <c r="C301" s="220" t="s">
        <v>18</v>
      </c>
      <c r="D301" s="220" t="n">
        <v>53.3680698</v>
      </c>
      <c r="E301" s="220" t="n">
        <v>82.7803203</v>
      </c>
      <c r="F301" s="220" t="n">
        <v>39.1984582122503</v>
      </c>
      <c r="G301" s="220" t="n">
        <v>60.8015417877497</v>
      </c>
    </row>
    <row r="302">
      <c r="A302" s="220" t="s">
        <v>221</v>
      </c>
      <c r="B302" s="220" t="s">
        <v>222</v>
      </c>
      <c r="C302" s="220" t="s">
        <v>19</v>
      </c>
      <c r="D302" s="220" t="n">
        <v>0</v>
      </c>
      <c r="E302" s="220" t="n">
        <v>812.3979558</v>
      </c>
      <c r="F302" s="220" t="n">
        <v>0</v>
      </c>
      <c r="G302" s="220" t="n">
        <v>100</v>
      </c>
    </row>
    <row r="303">
      <c r="A303" s="220" t="s">
        <v>223</v>
      </c>
      <c r="B303" s="220" t="s">
        <v>224</v>
      </c>
      <c r="C303" s="220" t="s">
        <v>18</v>
      </c>
      <c r="D303" s="220" t="n">
        <v>0</v>
      </c>
      <c r="E303" s="220" t="n">
        <v>94.6042027</v>
      </c>
      <c r="F303" s="220" t="n">
        <v>0</v>
      </c>
      <c r="G303" s="220" t="n">
        <v>100</v>
      </c>
    </row>
    <row r="304">
      <c r="A304" s="220" t="s">
        <v>223</v>
      </c>
      <c r="B304" s="220" t="s">
        <v>224</v>
      </c>
      <c r="C304" s="220" t="s">
        <v>19</v>
      </c>
      <c r="D304" s="220" t="n">
        <v>94.3044252</v>
      </c>
      <c r="E304" s="220" t="n">
        <v>965.729359</v>
      </c>
      <c r="F304" s="220" t="n">
        <v>8.89636034300274</v>
      </c>
      <c r="G304" s="220" t="n">
        <v>91.1036396569973</v>
      </c>
    </row>
    <row r="305">
      <c r="A305" s="220" t="s">
        <v>225</v>
      </c>
      <c r="B305" s="220" t="s">
        <v>226</v>
      </c>
      <c r="C305" s="220" t="s">
        <v>18</v>
      </c>
      <c r="D305" s="220" t="n">
        <v>0</v>
      </c>
      <c r="E305" s="220" t="n">
        <v>17.2557514</v>
      </c>
      <c r="F305" s="220" t="n">
        <v>0</v>
      </c>
      <c r="G305" s="220" t="n">
        <v>100</v>
      </c>
    </row>
    <row r="306">
      <c r="A306" s="220" t="s">
        <v>225</v>
      </c>
      <c r="B306" s="220" t="s">
        <v>226</v>
      </c>
      <c r="C306" s="220" t="s">
        <v>19</v>
      </c>
      <c r="D306" s="220" t="n">
        <v>210.1585982</v>
      </c>
      <c r="E306" s="220" t="n">
        <v>1086.7799653</v>
      </c>
      <c r="F306" s="220" t="n">
        <v>16.204206129306</v>
      </c>
      <c r="G306" s="220" t="n">
        <v>83.795793870694</v>
      </c>
    </row>
    <row r="307">
      <c r="A307" s="220" t="s">
        <v>227</v>
      </c>
      <c r="B307" s="220" t="s">
        <v>228</v>
      </c>
      <c r="C307" s="220" t="s">
        <v>18</v>
      </c>
      <c r="D307" s="220" t="n">
        <v>0</v>
      </c>
      <c r="E307" s="220" t="n">
        <v>502.1529949</v>
      </c>
      <c r="F307" s="220" t="n">
        <v>0</v>
      </c>
      <c r="G307" s="220" t="n">
        <v>100</v>
      </c>
    </row>
    <row r="308">
      <c r="A308" s="220" t="s">
        <v>227</v>
      </c>
      <c r="B308" s="220" t="s">
        <v>228</v>
      </c>
      <c r="C308" s="220" t="s">
        <v>19</v>
      </c>
      <c r="D308" s="220" t="n">
        <v>148.5426048</v>
      </c>
      <c r="E308" s="220" t="n">
        <v>5420.7128712</v>
      </c>
      <c r="F308" s="220" t="n">
        <v>2.66718963495436</v>
      </c>
      <c r="G308" s="220" t="n">
        <v>97.3328103650456</v>
      </c>
    </row>
    <row r="309">
      <c r="A309" s="220" t="s">
        <v>229</v>
      </c>
      <c r="B309" s="220" t="s">
        <v>230</v>
      </c>
      <c r="C309" s="220" t="s">
        <v>18</v>
      </c>
      <c r="D309" s="220" t="n">
        <v>0</v>
      </c>
      <c r="E309" s="220" t="n">
        <v>10.9130463</v>
      </c>
      <c r="F309" s="220" t="n">
        <v>0</v>
      </c>
      <c r="G309" s="220" t="n">
        <v>100</v>
      </c>
    </row>
    <row r="310">
      <c r="A310" s="220" t="s">
        <v>229</v>
      </c>
      <c r="B310" s="220" t="s">
        <v>230</v>
      </c>
      <c r="C310" s="220" t="s">
        <v>19</v>
      </c>
      <c r="D310" s="220" t="n">
        <v>12.9977736</v>
      </c>
      <c r="E310" s="220" t="n">
        <v>30.0217517</v>
      </c>
      <c r="F310" s="220" t="n">
        <v>30.213661144234</v>
      </c>
      <c r="G310" s="220" t="n">
        <v>69.786338855766</v>
      </c>
    </row>
    <row r="311">
      <c r="A311" s="220" t="s">
        <v>231</v>
      </c>
      <c r="B311" s="220" t="s">
        <v>232</v>
      </c>
      <c r="C311" s="220" t="s">
        <v>18</v>
      </c>
      <c r="D311" s="220" t="n">
        <v>0</v>
      </c>
      <c r="E311" s="220" t="n">
        <v>779.9452298</v>
      </c>
      <c r="F311" s="220" t="n">
        <v>0</v>
      </c>
      <c r="G311" s="220" t="n">
        <v>100</v>
      </c>
    </row>
    <row r="312">
      <c r="A312" s="220" t="s">
        <v>231</v>
      </c>
      <c r="B312" s="220" t="s">
        <v>232</v>
      </c>
      <c r="C312" s="220" t="s">
        <v>19</v>
      </c>
      <c r="D312" s="220" t="n">
        <v>668.6507532</v>
      </c>
      <c r="E312" s="220" t="n">
        <v>5925.0676712</v>
      </c>
      <c r="F312" s="220" t="n">
        <v>10.1407234910982</v>
      </c>
      <c r="G312" s="220" t="n">
        <v>89.8592765089018</v>
      </c>
    </row>
    <row r="313">
      <c r="A313" s="220" t="s">
        <v>233</v>
      </c>
      <c r="B313" s="220" t="s">
        <v>234</v>
      </c>
      <c r="C313" s="220" t="s">
        <v>18</v>
      </c>
      <c r="D313" s="220" t="n">
        <v>0</v>
      </c>
      <c r="E313" s="220" t="n">
        <v>347.7166173</v>
      </c>
      <c r="F313" s="220" t="n">
        <v>0</v>
      </c>
      <c r="G313" s="220" t="n">
        <v>100</v>
      </c>
    </row>
    <row r="314">
      <c r="A314" s="220" t="s">
        <v>233</v>
      </c>
      <c r="B314" s="220" t="s">
        <v>234</v>
      </c>
      <c r="C314" s="220" t="s">
        <v>19</v>
      </c>
      <c r="D314" s="220" t="n">
        <v>237.2197534</v>
      </c>
      <c r="E314" s="220" t="n">
        <v>4779.1422822</v>
      </c>
      <c r="F314" s="220" t="n">
        <v>4.72892011614203</v>
      </c>
      <c r="G314" s="220" t="n">
        <v>95.271079883858</v>
      </c>
    </row>
    <row r="315">
      <c r="A315" s="220" t="s">
        <v>235</v>
      </c>
      <c r="B315" s="220" t="s">
        <v>236</v>
      </c>
      <c r="C315" s="220" t="s">
        <v>18</v>
      </c>
      <c r="D315" s="220" t="n">
        <v>0</v>
      </c>
      <c r="E315" s="220" t="n">
        <v>116.5885375</v>
      </c>
      <c r="F315" s="220" t="n">
        <v>0</v>
      </c>
      <c r="G315" s="220" t="n">
        <v>100</v>
      </c>
    </row>
    <row r="316">
      <c r="A316" s="220" t="s">
        <v>235</v>
      </c>
      <c r="B316" s="220" t="s">
        <v>236</v>
      </c>
      <c r="C316" s="220" t="s">
        <v>19</v>
      </c>
      <c r="D316" s="220" t="n">
        <v>181.8274612</v>
      </c>
      <c r="E316" s="220" t="n">
        <v>1284.9010831</v>
      </c>
      <c r="F316" s="220" t="n">
        <v>12.3968038875781</v>
      </c>
      <c r="G316" s="220" t="n">
        <v>87.6031961124219</v>
      </c>
    </row>
    <row r="317">
      <c r="A317" s="220" t="s">
        <v>237</v>
      </c>
      <c r="B317" s="220" t="s">
        <v>238</v>
      </c>
      <c r="C317" s="220" t="s">
        <v>18</v>
      </c>
      <c r="D317" s="220" t="n">
        <v>47.8655288</v>
      </c>
      <c r="E317" s="220" t="n">
        <v>563.2052037</v>
      </c>
      <c r="F317" s="220" t="n">
        <v>7.83305863859222</v>
      </c>
      <c r="G317" s="220" t="n">
        <v>92.1669413614078</v>
      </c>
    </row>
    <row r="318">
      <c r="A318" s="220" t="s">
        <v>237</v>
      </c>
      <c r="B318" s="220" t="s">
        <v>238</v>
      </c>
      <c r="C318" s="220" t="s">
        <v>19</v>
      </c>
      <c r="D318" s="220" t="n">
        <v>135.9917762</v>
      </c>
      <c r="E318" s="220" t="n">
        <v>1344.4825788</v>
      </c>
      <c r="F318" s="220" t="n">
        <v>9.18568942046956</v>
      </c>
      <c r="G318" s="220" t="n">
        <v>90.8143105795304</v>
      </c>
    </row>
    <row r="319">
      <c r="A319" s="220" t="s">
        <v>239</v>
      </c>
      <c r="B319" s="220" t="s">
        <v>240</v>
      </c>
      <c r="C319" s="220" t="s">
        <v>18</v>
      </c>
      <c r="D319" s="220" t="n">
        <v>0</v>
      </c>
      <c r="E319" s="220" t="n">
        <v>145.4953109</v>
      </c>
      <c r="F319" s="220" t="n">
        <v>0</v>
      </c>
      <c r="G319" s="220" t="n">
        <v>100</v>
      </c>
    </row>
    <row r="320">
      <c r="A320" s="220" t="s">
        <v>239</v>
      </c>
      <c r="B320" s="220" t="s">
        <v>240</v>
      </c>
      <c r="C320" s="220" t="s">
        <v>19</v>
      </c>
      <c r="D320" s="220" t="n">
        <v>34.5301911</v>
      </c>
      <c r="E320" s="220" t="n">
        <v>941.5338976</v>
      </c>
      <c r="F320" s="220" t="n">
        <v>3.53769711433499</v>
      </c>
      <c r="G320" s="220" t="n">
        <v>96.462302885665</v>
      </c>
    </row>
    <row r="321">
      <c r="A321" s="220" t="s">
        <v>241</v>
      </c>
      <c r="B321" s="220" t="s">
        <v>242</v>
      </c>
      <c r="C321" s="220" t="s">
        <v>18</v>
      </c>
      <c r="D321" s="220" t="n">
        <v>0</v>
      </c>
      <c r="E321" s="220" t="n">
        <v>41.6941021</v>
      </c>
      <c r="F321" s="220" t="n">
        <v>0</v>
      </c>
      <c r="G321" s="220" t="n">
        <v>100</v>
      </c>
    </row>
    <row r="322">
      <c r="A322" s="220" t="s">
        <v>241</v>
      </c>
      <c r="B322" s="220" t="s">
        <v>242</v>
      </c>
      <c r="C322" s="220" t="s">
        <v>19</v>
      </c>
      <c r="D322" s="220" t="n">
        <v>15.2127665</v>
      </c>
      <c r="E322" s="220" t="n">
        <v>211.4515569</v>
      </c>
      <c r="F322" s="220" t="n">
        <v>6.7115840163137</v>
      </c>
      <c r="G322" s="220" t="n">
        <v>93.2884159836863</v>
      </c>
    </row>
    <row r="323">
      <c r="A323" s="220" t="s">
        <v>243</v>
      </c>
      <c r="B323" s="220" t="s">
        <v>244</v>
      </c>
      <c r="C323" s="220" t="s">
        <v>18</v>
      </c>
      <c r="D323" s="220" t="n">
        <v>18.756706</v>
      </c>
      <c r="E323" s="220" t="n">
        <v>137.8122124</v>
      </c>
      <c r="F323" s="220" t="n">
        <v>11.9798400548956</v>
      </c>
      <c r="G323" s="220" t="n">
        <v>88.0201599451044</v>
      </c>
    </row>
    <row r="324">
      <c r="A324" s="220" t="s">
        <v>243</v>
      </c>
      <c r="B324" s="220" t="s">
        <v>244</v>
      </c>
      <c r="C324" s="220" t="s">
        <v>19</v>
      </c>
      <c r="D324" s="220" t="n">
        <v>64.8952319</v>
      </c>
      <c r="E324" s="220" t="n">
        <v>869.8085423</v>
      </c>
      <c r="F324" s="220" t="n">
        <v>6.94286614553824</v>
      </c>
      <c r="G324" s="220" t="n">
        <v>93.0571338544618</v>
      </c>
    </row>
    <row r="325">
      <c r="A325" s="220" t="s">
        <v>245</v>
      </c>
      <c r="B325" s="220" t="s">
        <v>246</v>
      </c>
      <c r="C325" s="220" t="s">
        <v>18</v>
      </c>
      <c r="D325" s="220" t="n">
        <v>0</v>
      </c>
      <c r="E325" s="220" t="n">
        <v>22.4400559</v>
      </c>
      <c r="F325" s="220" t="n">
        <v>0</v>
      </c>
      <c r="G325" s="220" t="n">
        <v>100</v>
      </c>
    </row>
    <row r="326">
      <c r="A326" s="220" t="s">
        <v>245</v>
      </c>
      <c r="B326" s="220" t="s">
        <v>246</v>
      </c>
      <c r="C326" s="220" t="s">
        <v>19</v>
      </c>
      <c r="D326" s="220" t="n">
        <v>43.7916413</v>
      </c>
      <c r="E326" s="220" t="n">
        <v>221.2029184</v>
      </c>
      <c r="F326" s="220" t="n">
        <v>16.5254869192698</v>
      </c>
      <c r="G326" s="220" t="n">
        <v>83.4745130807302</v>
      </c>
    </row>
    <row r="327">
      <c r="A327" s="220" t="s">
        <v>247</v>
      </c>
      <c r="B327" s="220" t="s">
        <v>248</v>
      </c>
      <c r="C327" s="220" t="s">
        <v>18</v>
      </c>
      <c r="D327" s="220" t="n">
        <v>0</v>
      </c>
      <c r="E327" s="220" t="n">
        <v>234.5686163</v>
      </c>
      <c r="F327" s="220" t="n">
        <v>0</v>
      </c>
      <c r="G327" s="220" t="n">
        <v>100</v>
      </c>
    </row>
    <row r="328">
      <c r="A328" s="220" t="s">
        <v>247</v>
      </c>
      <c r="B328" s="220" t="s">
        <v>248</v>
      </c>
      <c r="C328" s="220" t="s">
        <v>19</v>
      </c>
      <c r="D328" s="220" t="n">
        <v>38.2194704</v>
      </c>
      <c r="E328" s="220" t="n">
        <v>1525.3983165</v>
      </c>
      <c r="F328" s="220" t="n">
        <v>2.44429749521929</v>
      </c>
      <c r="G328" s="220" t="n">
        <v>97.5557025047807</v>
      </c>
    </row>
    <row r="329">
      <c r="A329" s="220" t="s">
        <v>249</v>
      </c>
      <c r="B329" s="220" t="s">
        <v>250</v>
      </c>
      <c r="C329" s="220" t="s">
        <v>18</v>
      </c>
      <c r="D329" s="220" t="n">
        <v>0</v>
      </c>
      <c r="E329" s="220" t="n">
        <v>17.3112195</v>
      </c>
      <c r="F329" s="220" t="n">
        <v>0</v>
      </c>
      <c r="G329" s="220" t="n">
        <v>100</v>
      </c>
    </row>
    <row r="330">
      <c r="A330" s="220" t="s">
        <v>249</v>
      </c>
      <c r="B330" s="220" t="s">
        <v>250</v>
      </c>
      <c r="C330" s="220" t="s">
        <v>19</v>
      </c>
      <c r="D330" s="220" t="n">
        <v>55.147994</v>
      </c>
      <c r="E330" s="220" t="n">
        <v>124.8668808</v>
      </c>
      <c r="F330" s="220" t="n">
        <v>30.6352428160564</v>
      </c>
      <c r="G330" s="220" t="n">
        <v>69.3647571839436</v>
      </c>
    </row>
    <row r="331">
      <c r="A331" s="220" t="s">
        <v>251</v>
      </c>
      <c r="B331" s="220" t="s">
        <v>252</v>
      </c>
      <c r="C331" s="220" t="s">
        <v>19</v>
      </c>
      <c r="D331" s="220" t="n">
        <v>44.5378231</v>
      </c>
      <c r="E331" s="220" t="n">
        <v>328.3506539</v>
      </c>
      <c r="F331" s="220" t="n">
        <v>11.9440062772441</v>
      </c>
      <c r="G331" s="220" t="n">
        <v>88.0559937227559</v>
      </c>
    </row>
    <row r="332">
      <c r="A332" s="220" t="s">
        <v>253</v>
      </c>
      <c r="B332" s="220" t="s">
        <v>254</v>
      </c>
      <c r="C332" s="220" t="s">
        <v>18</v>
      </c>
      <c r="D332" s="220" t="n">
        <v>0</v>
      </c>
      <c r="E332" s="220" t="n">
        <v>9.7914213</v>
      </c>
      <c r="F332" s="220" t="n">
        <v>0</v>
      </c>
      <c r="G332" s="220" t="n">
        <v>100</v>
      </c>
    </row>
    <row r="333">
      <c r="A333" s="220" t="s">
        <v>253</v>
      </c>
      <c r="B333" s="220" t="s">
        <v>254</v>
      </c>
      <c r="C333" s="220" t="s">
        <v>19</v>
      </c>
      <c r="D333" s="220" t="n">
        <v>34.9331147</v>
      </c>
      <c r="E333" s="220" t="n">
        <v>85.253387</v>
      </c>
      <c r="F333" s="220" t="n">
        <v>29.0657554765986</v>
      </c>
      <c r="G333" s="220" t="n">
        <v>70.9342445234014</v>
      </c>
    </row>
    <row r="334">
      <c r="A334" s="220" t="s">
        <v>255</v>
      </c>
      <c r="B334" s="220" t="s">
        <v>256</v>
      </c>
      <c r="C334" s="220" t="s">
        <v>18</v>
      </c>
      <c r="D334" s="220" t="n">
        <v>0</v>
      </c>
      <c r="E334" s="220" t="n">
        <v>91.8553404</v>
      </c>
      <c r="F334" s="220" t="n">
        <v>0</v>
      </c>
      <c r="G334" s="220" t="n">
        <v>100</v>
      </c>
    </row>
    <row r="335">
      <c r="A335" s="220" t="s">
        <v>255</v>
      </c>
      <c r="B335" s="220" t="s">
        <v>256</v>
      </c>
      <c r="C335" s="220" t="s">
        <v>19</v>
      </c>
      <c r="D335" s="220" t="n">
        <v>118.1638162</v>
      </c>
      <c r="E335" s="220" t="n">
        <v>1672.2875817</v>
      </c>
      <c r="F335" s="220" t="n">
        <v>6.59966622599156</v>
      </c>
      <c r="G335" s="220" t="n">
        <v>93.4003337740084</v>
      </c>
    </row>
    <row r="336">
      <c r="A336" s="220" t="s">
        <v>257</v>
      </c>
      <c r="B336" s="220" t="s">
        <v>258</v>
      </c>
      <c r="C336" s="220" t="s">
        <v>19</v>
      </c>
      <c r="D336" s="220" t="n">
        <v>0</v>
      </c>
      <c r="E336" s="220" t="n">
        <v>39.0832876</v>
      </c>
      <c r="F336" s="220" t="n">
        <v>0</v>
      </c>
      <c r="G336" s="220" t="n">
        <v>100</v>
      </c>
    </row>
    <row r="337">
      <c r="A337" s="220" t="s">
        <v>263</v>
      </c>
      <c r="B337" s="220" t="s">
        <v>264</v>
      </c>
      <c r="C337" s="220" t="s">
        <v>19</v>
      </c>
      <c r="D337" s="220" t="n">
        <v>0</v>
      </c>
      <c r="E337" s="220" t="n">
        <v>23.4696617</v>
      </c>
      <c r="F337" s="220" t="n">
        <v>0</v>
      </c>
      <c r="G337" s="220" t="n">
        <v>100</v>
      </c>
    </row>
    <row r="338">
      <c r="A338" s="220" t="s">
        <v>267</v>
      </c>
      <c r="B338" s="220" t="s">
        <v>268</v>
      </c>
      <c r="C338" s="220" t="s">
        <v>19</v>
      </c>
      <c r="D338" s="220" t="n">
        <v>21.123378</v>
      </c>
      <c r="E338" s="220" t="n">
        <v>0</v>
      </c>
      <c r="F338" s="220" t="n">
        <v>100</v>
      </c>
      <c r="G338" s="220" t="n">
        <v>0</v>
      </c>
    </row>
    <row r="339">
      <c r="A339" s="220" t="s">
        <v>269</v>
      </c>
      <c r="B339" s="220" t="s">
        <v>270</v>
      </c>
      <c r="C339" s="220" t="s">
        <v>19</v>
      </c>
      <c r="D339" s="220" t="n">
        <v>0</v>
      </c>
      <c r="E339" s="220" t="n">
        <v>66.8096574</v>
      </c>
      <c r="F339" s="220" t="n">
        <v>0</v>
      </c>
      <c r="G339" s="220" t="n">
        <v>100</v>
      </c>
    </row>
    <row r="340">
      <c r="A340" s="220" t="s">
        <v>273</v>
      </c>
      <c r="B340" s="220" t="s">
        <v>274</v>
      </c>
      <c r="C340" s="220" t="s">
        <v>18</v>
      </c>
      <c r="D340" s="220" t="n">
        <v>17.9290088</v>
      </c>
      <c r="E340" s="220" t="n">
        <v>16.9784827</v>
      </c>
      <c r="F340" s="220" t="n">
        <v>51.3614929906951</v>
      </c>
      <c r="G340" s="220" t="n">
        <v>48.6385070093049</v>
      </c>
    </row>
    <row r="341">
      <c r="A341" s="220" t="s">
        <v>273</v>
      </c>
      <c r="B341" s="220" t="s">
        <v>274</v>
      </c>
      <c r="C341" s="220" t="s">
        <v>19</v>
      </c>
      <c r="D341" s="220" t="n">
        <v>19.7925178</v>
      </c>
      <c r="E341" s="220" t="n">
        <v>269.4840281</v>
      </c>
      <c r="F341" s="220" t="n">
        <v>6.84207485208361</v>
      </c>
      <c r="G341" s="220" t="n">
        <v>93.1579251479164</v>
      </c>
    </row>
    <row r="342">
      <c r="A342" s="220" t="s">
        <v>275</v>
      </c>
      <c r="B342" s="220" t="s">
        <v>276</v>
      </c>
      <c r="C342" s="220" t="s">
        <v>19</v>
      </c>
      <c r="D342" s="220" t="n">
        <v>0</v>
      </c>
      <c r="E342" s="220" t="n">
        <v>73.4490444</v>
      </c>
      <c r="F342" s="220" t="n">
        <v>0</v>
      </c>
      <c r="G342" s="220" t="n">
        <v>100</v>
      </c>
    </row>
    <row r="343">
      <c r="A343" s="220" t="s">
        <v>277</v>
      </c>
      <c r="B343" s="220" t="s">
        <v>278</v>
      </c>
      <c r="C343" s="220" t="s">
        <v>18</v>
      </c>
      <c r="D343" s="220" t="n">
        <v>29.582286</v>
      </c>
      <c r="E343" s="220" t="n">
        <v>91.8779394</v>
      </c>
      <c r="F343" s="220" t="n">
        <v>24.3555335934689</v>
      </c>
      <c r="G343" s="220" t="n">
        <v>75.6444664065311</v>
      </c>
    </row>
    <row r="344">
      <c r="A344" s="220" t="s">
        <v>277</v>
      </c>
      <c r="B344" s="220" t="s">
        <v>278</v>
      </c>
      <c r="C344" s="220" t="s">
        <v>19</v>
      </c>
      <c r="D344" s="220" t="n">
        <v>182.3460528</v>
      </c>
      <c r="E344" s="220" t="n">
        <v>474.3215486</v>
      </c>
      <c r="F344" s="220" t="n">
        <v>27.7683949095772</v>
      </c>
      <c r="G344" s="220" t="n">
        <v>72.2316050904228</v>
      </c>
    </row>
    <row r="345">
      <c r="A345" s="220" t="s">
        <v>281</v>
      </c>
      <c r="B345" s="220" t="s">
        <v>282</v>
      </c>
      <c r="C345" s="220" t="s">
        <v>18</v>
      </c>
      <c r="D345" s="220" t="n">
        <v>0</v>
      </c>
      <c r="E345" s="220" t="n">
        <v>15.0178793</v>
      </c>
      <c r="F345" s="220" t="n">
        <v>0</v>
      </c>
      <c r="G345" s="220" t="n">
        <v>100</v>
      </c>
    </row>
    <row r="346">
      <c r="A346" s="220" t="s">
        <v>281</v>
      </c>
      <c r="B346" s="220" t="s">
        <v>282</v>
      </c>
      <c r="C346" s="220" t="s">
        <v>19</v>
      </c>
      <c r="D346" s="220" t="n">
        <v>26.1538215</v>
      </c>
      <c r="E346" s="220" t="n">
        <v>459.6126342</v>
      </c>
      <c r="F346" s="220" t="n">
        <v>5.38403201643715</v>
      </c>
      <c r="G346" s="220" t="n">
        <v>94.6159679835629</v>
      </c>
    </row>
    <row r="347">
      <c r="A347" s="220" t="s">
        <v>283</v>
      </c>
      <c r="B347" s="220" t="s">
        <v>284</v>
      </c>
      <c r="C347" s="220" t="s">
        <v>19</v>
      </c>
      <c r="D347" s="220" t="n">
        <v>65.2580981</v>
      </c>
      <c r="E347" s="220" t="n">
        <v>100.9741169</v>
      </c>
      <c r="F347" s="220" t="n">
        <v>39.2571909722793</v>
      </c>
      <c r="G347" s="220" t="n">
        <v>60.7428090277206</v>
      </c>
    </row>
    <row r="348">
      <c r="A348" s="220" t="s">
        <v>285</v>
      </c>
      <c r="B348" s="220" t="s">
        <v>286</v>
      </c>
      <c r="C348" s="220" t="s">
        <v>18</v>
      </c>
      <c r="D348" s="220" t="n">
        <v>30.6883248</v>
      </c>
      <c r="E348" s="220" t="n">
        <v>823.5957628</v>
      </c>
      <c r="F348" s="220" t="n">
        <v>3.59228566298301</v>
      </c>
      <c r="G348" s="220" t="n">
        <v>96.407714337017</v>
      </c>
    </row>
    <row r="349">
      <c r="A349" s="220" t="s">
        <v>285</v>
      </c>
      <c r="B349" s="220" t="s">
        <v>286</v>
      </c>
      <c r="C349" s="220" t="s">
        <v>19</v>
      </c>
      <c r="D349" s="220" t="n">
        <v>163.9300602</v>
      </c>
      <c r="E349" s="220" t="n">
        <v>2446.0665131</v>
      </c>
      <c r="F349" s="220" t="n">
        <v>6.28085346459792</v>
      </c>
      <c r="G349" s="220" t="n">
        <v>93.7191465354021</v>
      </c>
    </row>
    <row r="350">
      <c r="A350" s="220" t="s">
        <v>287</v>
      </c>
      <c r="B350" s="220" t="s">
        <v>288</v>
      </c>
      <c r="C350" s="220" t="s">
        <v>18</v>
      </c>
      <c r="D350" s="220" t="n">
        <v>0</v>
      </c>
      <c r="E350" s="220" t="n">
        <v>550.0170343</v>
      </c>
      <c r="F350" s="220" t="n">
        <v>0</v>
      </c>
      <c r="G350" s="220" t="n">
        <v>100</v>
      </c>
    </row>
    <row r="351">
      <c r="A351" s="220" t="s">
        <v>287</v>
      </c>
      <c r="B351" s="220" t="s">
        <v>288</v>
      </c>
      <c r="C351" s="220" t="s">
        <v>19</v>
      </c>
      <c r="D351" s="220" t="n">
        <v>66.5094677</v>
      </c>
      <c r="E351" s="220" t="n">
        <v>1259.5743656</v>
      </c>
      <c r="F351" s="220" t="n">
        <v>5.01547986860598</v>
      </c>
      <c r="G351" s="220" t="n">
        <v>94.984520131394</v>
      </c>
    </row>
    <row r="352">
      <c r="A352" s="220" t="s">
        <v>289</v>
      </c>
      <c r="B352" s="220" t="s">
        <v>290</v>
      </c>
      <c r="C352" s="220" t="s">
        <v>19</v>
      </c>
      <c r="D352" s="220" t="n">
        <v>0</v>
      </c>
      <c r="E352" s="220" t="n">
        <v>9.4315017</v>
      </c>
      <c r="F352" s="220" t="n">
        <v>0</v>
      </c>
      <c r="G352" s="220" t="n">
        <v>100</v>
      </c>
    </row>
    <row r="353">
      <c r="A353" s="220" t="s">
        <v>291</v>
      </c>
      <c r="B353" s="220" t="s">
        <v>292</v>
      </c>
      <c r="C353" s="220" t="s">
        <v>18</v>
      </c>
      <c r="D353" s="220" t="n">
        <v>0</v>
      </c>
      <c r="E353" s="220" t="n">
        <v>47.4497653</v>
      </c>
      <c r="F353" s="220" t="n">
        <v>0</v>
      </c>
      <c r="G353" s="220" t="n">
        <v>100</v>
      </c>
    </row>
    <row r="354">
      <c r="A354" s="220" t="s">
        <v>291</v>
      </c>
      <c r="B354" s="220" t="s">
        <v>292</v>
      </c>
      <c r="C354" s="220" t="s">
        <v>19</v>
      </c>
      <c r="D354" s="220" t="n">
        <v>9.0462697</v>
      </c>
      <c r="E354" s="220" t="n">
        <v>34.7162887</v>
      </c>
      <c r="F354" s="220" t="n">
        <v>20.6712542199087</v>
      </c>
      <c r="G354" s="220" t="n">
        <v>79.3287457800913</v>
      </c>
    </row>
    <row r="355">
      <c r="A355" s="220" t="s">
        <v>293</v>
      </c>
      <c r="B355" s="220" t="s">
        <v>294</v>
      </c>
      <c r="C355" s="220" t="s">
        <v>18</v>
      </c>
      <c r="D355" s="220" t="n">
        <v>0</v>
      </c>
      <c r="E355" s="220" t="n">
        <v>116.6637604</v>
      </c>
      <c r="F355" s="220" t="n">
        <v>0</v>
      </c>
      <c r="G355" s="220" t="n">
        <v>100</v>
      </c>
    </row>
    <row r="356">
      <c r="A356" s="220" t="s">
        <v>293</v>
      </c>
      <c r="B356" s="220" t="s">
        <v>294</v>
      </c>
      <c r="C356" s="220" t="s">
        <v>19</v>
      </c>
      <c r="D356" s="220" t="n">
        <v>67.6975866</v>
      </c>
      <c r="E356" s="220" t="n">
        <v>1680.958393</v>
      </c>
      <c r="F356" s="220" t="n">
        <v>3.87140680555621</v>
      </c>
      <c r="G356" s="220" t="n">
        <v>96.1285931944438</v>
      </c>
    </row>
    <row r="357">
      <c r="A357" s="220" t="s">
        <v>295</v>
      </c>
      <c r="B357" s="220" t="s">
        <v>296</v>
      </c>
      <c r="C357" s="220" t="s">
        <v>18</v>
      </c>
      <c r="D357" s="220" t="n">
        <v>0</v>
      </c>
      <c r="E357" s="220" t="n">
        <v>38.2025106</v>
      </c>
      <c r="F357" s="220" t="n">
        <v>0</v>
      </c>
      <c r="G357" s="220" t="n">
        <v>100</v>
      </c>
    </row>
    <row r="358">
      <c r="A358" s="220" t="s">
        <v>295</v>
      </c>
      <c r="B358" s="220" t="s">
        <v>296</v>
      </c>
      <c r="C358" s="220" t="s">
        <v>19</v>
      </c>
      <c r="D358" s="220" t="n">
        <v>0</v>
      </c>
      <c r="E358" s="220" t="n">
        <v>232.406187</v>
      </c>
      <c r="F358" s="220" t="n">
        <v>0</v>
      </c>
      <c r="G358" s="220" t="n">
        <v>100</v>
      </c>
    </row>
    <row r="359">
      <c r="A359" t="s">
        <v>22</v>
      </c>
    </row>
    <row r="360">
      <c r="A360" t="s">
        <v>23</v>
      </c>
    </row>
    <row r="361">
      <c r="A361" t="s">
        <v>24</v>
      </c>
    </row>
    <row r="362">
      <c r="A362" t="s">
        <v>25</v>
      </c>
    </row>
    <row r="363">
      <c r="A363" t="s">
        <v>26</v>
      </c>
    </row>
    <row r="366">
      <c r="G366" s="7" t="str">
        <f>=HYPERLINK("#'Indice'!A1", "Ir al Índice")</f>
      </c>
    </row>
    <row r="367">
      <c r="A367" s="4" t="s">
        <v>583</v>
      </c>
    </row>
    <row r="368">
      <c r="A368" s="5" t="s">
        <v>28</v>
      </c>
      <c r="B368" s="5" t="s">
        <v>73</v>
      </c>
      <c r="C368" s="5" t="s">
        <v>11</v>
      </c>
      <c r="D368" s="5" t="s">
        <v>12</v>
      </c>
      <c r="E368" s="5" t="s">
        <v>13</v>
      </c>
      <c r="F368" s="5" t="s">
        <v>14</v>
      </c>
      <c r="G368" s="5" t="s">
        <v>15</v>
      </c>
    </row>
    <row r="369">
      <c r="A369" s="221" t="s">
        <v>76</v>
      </c>
      <c r="B369" s="221" t="s">
        <v>77</v>
      </c>
      <c r="C369" s="221" t="s">
        <v>18</v>
      </c>
      <c r="D369" s="221" t="n">
        <v>5.0954775</v>
      </c>
      <c r="E369" s="221" t="n">
        <v>5.0954775</v>
      </c>
      <c r="F369" s="221" t="n">
        <v>50</v>
      </c>
      <c r="G369" s="221" t="n">
        <v>50</v>
      </c>
    </row>
    <row r="370">
      <c r="A370" s="221" t="s">
        <v>76</v>
      </c>
      <c r="B370" s="221" t="s">
        <v>77</v>
      </c>
      <c r="C370" s="221" t="s">
        <v>19</v>
      </c>
      <c r="D370" s="221" t="n">
        <v>10.190955</v>
      </c>
      <c r="E370" s="221" t="n">
        <v>20.38191</v>
      </c>
      <c r="F370" s="221" t="n">
        <v>33.3333333333333</v>
      </c>
      <c r="G370" s="221" t="n">
        <v>66.6666666666667</v>
      </c>
    </row>
    <row r="371">
      <c r="A371" s="221" t="s">
        <v>78</v>
      </c>
      <c r="B371" s="221" t="s">
        <v>79</v>
      </c>
      <c r="C371" s="221" t="s">
        <v>18</v>
      </c>
      <c r="D371" s="221" t="n">
        <v>0</v>
      </c>
      <c r="E371" s="221" t="n">
        <v>9.5101401</v>
      </c>
      <c r="F371" s="221" t="n">
        <v>0</v>
      </c>
      <c r="G371" s="221" t="n">
        <v>100</v>
      </c>
    </row>
    <row r="372">
      <c r="A372" s="221" t="s">
        <v>78</v>
      </c>
      <c r="B372" s="221" t="s">
        <v>79</v>
      </c>
      <c r="C372" s="221" t="s">
        <v>19</v>
      </c>
      <c r="D372" s="221" t="n">
        <v>19.6102221</v>
      </c>
      <c r="E372" s="221" t="n">
        <v>8.0447068</v>
      </c>
      <c r="F372" s="221" t="n">
        <v>70.9104050526053</v>
      </c>
      <c r="G372" s="221" t="n">
        <v>29.0895949473947</v>
      </c>
    </row>
    <row r="373">
      <c r="A373" s="221" t="s">
        <v>82</v>
      </c>
      <c r="B373" s="221" t="s">
        <v>83</v>
      </c>
      <c r="C373" s="221" t="s">
        <v>18</v>
      </c>
      <c r="D373" s="221" t="n">
        <v>37.3661098</v>
      </c>
      <c r="E373" s="221" t="n">
        <v>3.5679351</v>
      </c>
      <c r="F373" s="221" t="n">
        <v>91.2836976929197</v>
      </c>
      <c r="G373" s="221" t="n">
        <v>8.71630230708034</v>
      </c>
    </row>
    <row r="374">
      <c r="A374" s="221" t="s">
        <v>82</v>
      </c>
      <c r="B374" s="221" t="s">
        <v>83</v>
      </c>
      <c r="C374" s="221" t="s">
        <v>19</v>
      </c>
      <c r="D374" s="221" t="n">
        <v>99.4461474</v>
      </c>
      <c r="E374" s="221" t="n">
        <v>123.0223387</v>
      </c>
      <c r="F374" s="221" t="n">
        <v>44.7012289890348</v>
      </c>
      <c r="G374" s="221" t="n">
        <v>55.2987710109652</v>
      </c>
    </row>
    <row r="375">
      <c r="A375" s="221" t="s">
        <v>94</v>
      </c>
      <c r="B375" s="221" t="s">
        <v>95</v>
      </c>
      <c r="C375" s="221" t="s">
        <v>18</v>
      </c>
      <c r="D375" s="221" t="n">
        <v>5.9548043</v>
      </c>
      <c r="E375" s="221" t="n">
        <v>3.5889053</v>
      </c>
      <c r="F375" s="221" t="n">
        <v>62.3950701517573</v>
      </c>
      <c r="G375" s="221" t="n">
        <v>37.6049298482427</v>
      </c>
    </row>
    <row r="376">
      <c r="A376" s="221" t="s">
        <v>94</v>
      </c>
      <c r="B376" s="221" t="s">
        <v>95</v>
      </c>
      <c r="C376" s="221" t="s">
        <v>19</v>
      </c>
      <c r="D376" s="221" t="n">
        <v>55.1373202</v>
      </c>
      <c r="E376" s="221" t="n">
        <v>62.0600085</v>
      </c>
      <c r="F376" s="221" t="n">
        <v>47.0465673677083</v>
      </c>
      <c r="G376" s="221" t="n">
        <v>52.9534326322917</v>
      </c>
    </row>
    <row r="377">
      <c r="A377" s="221" t="s">
        <v>110</v>
      </c>
      <c r="B377" s="221" t="s">
        <v>111</v>
      </c>
      <c r="C377" s="221" t="s">
        <v>18</v>
      </c>
      <c r="D377" s="221" t="n">
        <v>23.7339388</v>
      </c>
      <c r="E377" s="221" t="n">
        <v>51.4950963</v>
      </c>
      <c r="F377" s="221" t="n">
        <v>31.5489076371259</v>
      </c>
      <c r="G377" s="221" t="n">
        <v>68.4510923628741</v>
      </c>
    </row>
    <row r="378">
      <c r="A378" s="221" t="s">
        <v>110</v>
      </c>
      <c r="B378" s="221" t="s">
        <v>111</v>
      </c>
      <c r="C378" s="221" t="s">
        <v>19</v>
      </c>
      <c r="D378" s="221" t="n">
        <v>112.0484466</v>
      </c>
      <c r="E378" s="221" t="n">
        <v>135.1993992</v>
      </c>
      <c r="F378" s="221" t="n">
        <v>45.3182701096763</v>
      </c>
      <c r="G378" s="221" t="n">
        <v>54.6817298903237</v>
      </c>
    </row>
    <row r="379">
      <c r="A379" s="221" t="s">
        <v>112</v>
      </c>
      <c r="B379" s="221" t="s">
        <v>113</v>
      </c>
      <c r="C379" s="221" t="s">
        <v>18</v>
      </c>
      <c r="D379" s="221" t="n">
        <v>16.2416916</v>
      </c>
      <c r="E379" s="221" t="n">
        <v>64.9667664</v>
      </c>
      <c r="F379" s="221" t="n">
        <v>20</v>
      </c>
      <c r="G379" s="221" t="n">
        <v>80</v>
      </c>
    </row>
    <row r="380">
      <c r="A380" s="221" t="s">
        <v>112</v>
      </c>
      <c r="B380" s="221" t="s">
        <v>113</v>
      </c>
      <c r="C380" s="221" t="s">
        <v>19</v>
      </c>
      <c r="D380" s="221" t="n">
        <v>64.9667664</v>
      </c>
      <c r="E380" s="221" t="n">
        <v>326.6384644</v>
      </c>
      <c r="F380" s="221" t="n">
        <v>16.5898617511521</v>
      </c>
      <c r="G380" s="221" t="n">
        <v>83.4101382488479</v>
      </c>
    </row>
    <row r="381">
      <c r="A381" t="s">
        <v>22</v>
      </c>
    </row>
    <row r="382">
      <c r="A382" t="s">
        <v>23</v>
      </c>
    </row>
    <row r="383">
      <c r="A383" t="s">
        <v>24</v>
      </c>
    </row>
    <row r="384">
      <c r="A384" t="s">
        <v>25</v>
      </c>
    </row>
    <row r="385">
      <c r="A385" t="s">
        <v>26</v>
      </c>
    </row>
    <row r="388">
      <c r="G388" s="7" t="str">
        <f>=HYPERLINK("#'Indice'!A1", "Ir al Índice")</f>
      </c>
    </row>
    <row r="389">
      <c r="A389" s="14" t="s">
        <v>584</v>
      </c>
    </row>
    <row r="390">
      <c r="A390" s="5" t="s">
        <v>28</v>
      </c>
      <c r="B390" s="5" t="s">
        <v>10</v>
      </c>
      <c r="C390" s="5" t="s">
        <v>11</v>
      </c>
      <c r="D390" s="5" t="s">
        <v>12</v>
      </c>
      <c r="E390" s="5" t="s">
        <v>13</v>
      </c>
      <c r="F390" s="5" t="s">
        <v>14</v>
      </c>
      <c r="G390" s="5" t="s">
        <v>15</v>
      </c>
    </row>
    <row r="391">
      <c r="A391" s="222" t="s">
        <v>16</v>
      </c>
      <c r="B391" s="222" t="s">
        <v>17</v>
      </c>
      <c r="C391" s="222" t="s">
        <v>18</v>
      </c>
      <c r="D391" s="222" t="n">
        <v>88.392022</v>
      </c>
      <c r="E391" s="222" t="n">
        <v>138.2243207</v>
      </c>
      <c r="F391" s="222" t="n">
        <v>39.0051401178138</v>
      </c>
      <c r="G391" s="222" t="n">
        <v>60.9948598821862</v>
      </c>
    </row>
    <row r="392">
      <c r="A392" s="222" t="s">
        <v>16</v>
      </c>
      <c r="B392" s="222" t="s">
        <v>17</v>
      </c>
      <c r="C392" s="222" t="s">
        <v>19</v>
      </c>
      <c r="D392" s="222" t="n">
        <v>361.3998577</v>
      </c>
      <c r="E392" s="222" t="n">
        <v>675.3468276</v>
      </c>
      <c r="F392" s="222" t="n">
        <v>34.8590318950885</v>
      </c>
      <c r="G392" s="222" t="n">
        <v>65.1409681049115</v>
      </c>
    </row>
    <row r="393">
      <c r="A393" s="222" t="s">
        <v>29</v>
      </c>
      <c r="B393" s="222" t="s">
        <v>30</v>
      </c>
      <c r="C393" s="222" t="s">
        <v>18</v>
      </c>
      <c r="D393" s="222" t="n">
        <v>14.605159</v>
      </c>
      <c r="E393" s="222" t="n">
        <v>79.6013816</v>
      </c>
      <c r="F393" s="222" t="n">
        <v>15.5033386291227</v>
      </c>
      <c r="G393" s="222" t="n">
        <v>84.4966613708772</v>
      </c>
    </row>
    <row r="394">
      <c r="A394" s="222" t="s">
        <v>29</v>
      </c>
      <c r="B394" s="222" t="s">
        <v>30</v>
      </c>
      <c r="C394" s="222" t="s">
        <v>19</v>
      </c>
      <c r="D394" s="222" t="n">
        <v>164.5829096</v>
      </c>
      <c r="E394" s="222" t="n">
        <v>517.1036527</v>
      </c>
      <c r="F394" s="222" t="n">
        <v>24.1434874474714</v>
      </c>
      <c r="G394" s="222" t="n">
        <v>75.8565125525286</v>
      </c>
    </row>
    <row r="395">
      <c r="A395" s="222" t="s">
        <v>31</v>
      </c>
      <c r="B395" s="222" t="s">
        <v>32</v>
      </c>
      <c r="C395" s="222" t="s">
        <v>18</v>
      </c>
      <c r="D395" s="222" t="n">
        <v>41.079553</v>
      </c>
      <c r="E395" s="222" t="n">
        <v>14.3748451</v>
      </c>
      <c r="F395" s="222" t="n">
        <v>74.0780793002602</v>
      </c>
      <c r="G395" s="222" t="n">
        <v>25.9219206997398</v>
      </c>
    </row>
    <row r="396">
      <c r="A396" s="222" t="s">
        <v>31</v>
      </c>
      <c r="B396" s="222" t="s">
        <v>32</v>
      </c>
      <c r="C396" s="222" t="s">
        <v>19</v>
      </c>
      <c r="D396" s="222" t="n">
        <v>422.7305919</v>
      </c>
      <c r="E396" s="222" t="n">
        <v>625.5814403</v>
      </c>
      <c r="F396" s="222" t="n">
        <v>40.32488218349</v>
      </c>
      <c r="G396" s="222" t="n">
        <v>59.67511781651</v>
      </c>
    </row>
    <row r="397">
      <c r="A397" s="222" t="s">
        <v>33</v>
      </c>
      <c r="B397" s="222" t="s">
        <v>34</v>
      </c>
      <c r="C397" s="222" t="s">
        <v>18</v>
      </c>
      <c r="D397" s="222" t="n">
        <v>0</v>
      </c>
      <c r="E397" s="222" t="n">
        <v>14.711801</v>
      </c>
      <c r="F397" s="222" t="n">
        <v>0</v>
      </c>
      <c r="G397" s="222" t="n">
        <v>100</v>
      </c>
    </row>
    <row r="398">
      <c r="A398" s="222" t="s">
        <v>33</v>
      </c>
      <c r="B398" s="222" t="s">
        <v>34</v>
      </c>
      <c r="C398" s="222" t="s">
        <v>19</v>
      </c>
      <c r="D398" s="222" t="n">
        <v>3.395031</v>
      </c>
      <c r="E398" s="222" t="n">
        <v>166.356519</v>
      </c>
      <c r="F398" s="222" t="n">
        <v>2</v>
      </c>
      <c r="G398" s="222" t="n">
        <v>98</v>
      </c>
    </row>
    <row r="399">
      <c r="A399" s="222" t="s">
        <v>35</v>
      </c>
      <c r="B399" s="222" t="s">
        <v>36</v>
      </c>
      <c r="C399" s="222" t="s">
        <v>18</v>
      </c>
      <c r="D399" s="222" t="n">
        <v>0</v>
      </c>
      <c r="E399" s="222" t="n">
        <v>33.0158362</v>
      </c>
      <c r="F399" s="222" t="n">
        <v>0</v>
      </c>
      <c r="G399" s="222" t="n">
        <v>100</v>
      </c>
    </row>
    <row r="400">
      <c r="A400" s="222" t="s">
        <v>35</v>
      </c>
      <c r="B400" s="222" t="s">
        <v>36</v>
      </c>
      <c r="C400" s="222" t="s">
        <v>19</v>
      </c>
      <c r="D400" s="222" t="n">
        <v>32.917988</v>
      </c>
      <c r="E400" s="222" t="n">
        <v>345.2611865</v>
      </c>
      <c r="F400" s="222" t="n">
        <v>8.70433652078322</v>
      </c>
      <c r="G400" s="222" t="n">
        <v>91.2956634792168</v>
      </c>
    </row>
    <row r="401">
      <c r="A401" s="222" t="s">
        <v>37</v>
      </c>
      <c r="B401" s="222" t="s">
        <v>38</v>
      </c>
      <c r="C401" s="222" t="s">
        <v>18</v>
      </c>
      <c r="D401" s="222" t="n">
        <v>0</v>
      </c>
      <c r="E401" s="222" t="n">
        <v>4.3187331</v>
      </c>
      <c r="F401" s="222" t="n">
        <v>0</v>
      </c>
      <c r="G401" s="222" t="n">
        <v>100</v>
      </c>
    </row>
    <row r="402">
      <c r="A402" s="222" t="s">
        <v>37</v>
      </c>
      <c r="B402" s="222" t="s">
        <v>38</v>
      </c>
      <c r="C402" s="222" t="s">
        <v>19</v>
      </c>
      <c r="D402" s="222" t="n">
        <v>0</v>
      </c>
      <c r="E402" s="222" t="n">
        <v>9.9461732</v>
      </c>
      <c r="F402" s="222" t="n">
        <v>0</v>
      </c>
      <c r="G402" s="222" t="n">
        <v>100</v>
      </c>
    </row>
    <row r="403">
      <c r="A403" s="222" t="s">
        <v>39</v>
      </c>
      <c r="B403" s="222" t="s">
        <v>40</v>
      </c>
      <c r="C403" s="222" t="s">
        <v>18</v>
      </c>
      <c r="D403" s="222" t="n">
        <v>6.3610263</v>
      </c>
      <c r="E403" s="222" t="n">
        <v>22.3172494</v>
      </c>
      <c r="F403" s="222" t="n">
        <v>22.1806442149519</v>
      </c>
      <c r="G403" s="222" t="n">
        <v>77.8193557850481</v>
      </c>
    </row>
    <row r="404">
      <c r="A404" s="222" t="s">
        <v>39</v>
      </c>
      <c r="B404" s="222" t="s">
        <v>40</v>
      </c>
      <c r="C404" s="222" t="s">
        <v>19</v>
      </c>
      <c r="D404" s="222" t="n">
        <v>10.7222246</v>
      </c>
      <c r="E404" s="222" t="n">
        <v>66.00728</v>
      </c>
      <c r="F404" s="222" t="n">
        <v>13.9740568584357</v>
      </c>
      <c r="G404" s="222" t="n">
        <v>86.0259431415643</v>
      </c>
    </row>
    <row r="405">
      <c r="A405" s="222" t="s">
        <v>41</v>
      </c>
      <c r="B405" s="222" t="s">
        <v>42</v>
      </c>
      <c r="C405" s="222" t="s">
        <v>19</v>
      </c>
      <c r="D405" s="222" t="n">
        <v>0</v>
      </c>
      <c r="E405" s="222" t="n">
        <v>16.2983848</v>
      </c>
      <c r="F405" s="222" t="n">
        <v>0</v>
      </c>
      <c r="G405" s="222" t="n">
        <v>100</v>
      </c>
    </row>
    <row r="406">
      <c r="A406" t="s">
        <v>22</v>
      </c>
    </row>
    <row r="407">
      <c r="A407" t="s">
        <v>23</v>
      </c>
    </row>
    <row r="408">
      <c r="A408" t="s">
        <v>24</v>
      </c>
    </row>
    <row r="409">
      <c r="A409" t="s">
        <v>25</v>
      </c>
    </row>
    <row r="410">
      <c r="A410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585</v>
      </c>
    </row>
    <row r="9">
      <c r="A9" t="s">
        <v>586</v>
      </c>
    </row>
    <row r="10">
      <c r="A10" t="s">
        <v>335</v>
      </c>
    </row>
    <row r="11">
      <c r="A11" t="s">
        <v>587</v>
      </c>
    </row>
    <row r="12">
      <c r="A12" s="3" t="s">
        <v>6</v>
      </c>
    </row>
    <row r="13">
      <c r="A13" s="3" t="s">
        <v>7</v>
      </c>
    </row>
    <row r="15">
      <c r="A15" s="4" t="s">
        <v>588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23" t="s">
        <v>16</v>
      </c>
      <c r="B17" s="223" t="s">
        <v>17</v>
      </c>
      <c r="C17" s="223" t="s">
        <v>18</v>
      </c>
      <c r="D17" s="223" t="n">
        <v>14253.3020628</v>
      </c>
      <c r="E17" s="223" t="n">
        <v>1502.0523299</v>
      </c>
      <c r="F17" s="223" t="n">
        <v>90.4664008662607</v>
      </c>
      <c r="G17" s="223" t="n">
        <v>9.53359913373927</v>
      </c>
    </row>
    <row r="18">
      <c r="A18" s="223" t="s">
        <v>16</v>
      </c>
      <c r="B18" s="223" t="s">
        <v>17</v>
      </c>
      <c r="C18" s="223" t="s">
        <v>19</v>
      </c>
      <c r="D18" s="223" t="n">
        <v>122277.1757859</v>
      </c>
      <c r="E18" s="223" t="n">
        <v>10488.6523609</v>
      </c>
      <c r="F18" s="223" t="n">
        <v>92.0998855599329</v>
      </c>
      <c r="G18" s="223" t="n">
        <v>7.90011444006709</v>
      </c>
    </row>
    <row r="19">
      <c r="A19" s="223" t="s">
        <v>16</v>
      </c>
      <c r="B19" s="223" t="s">
        <v>20</v>
      </c>
      <c r="C19" s="223" t="s">
        <v>18</v>
      </c>
      <c r="D19" s="223" t="n">
        <v>173.8171925</v>
      </c>
      <c r="E19" s="223" t="n">
        <v>52.7991502</v>
      </c>
      <c r="F19" s="223" t="n">
        <v>76.7010844977334</v>
      </c>
      <c r="G19" s="223" t="n">
        <v>23.2989155022666</v>
      </c>
    </row>
    <row r="20">
      <c r="A20" s="223" t="s">
        <v>16</v>
      </c>
      <c r="B20" s="223" t="s">
        <v>20</v>
      </c>
      <c r="C20" s="223" t="s">
        <v>19</v>
      </c>
      <c r="D20" s="223" t="n">
        <v>728.4165602</v>
      </c>
      <c r="E20" s="223" t="n">
        <v>308.3301251</v>
      </c>
      <c r="F20" s="223" t="n">
        <v>70.2598397977246</v>
      </c>
      <c r="G20" s="223" t="n">
        <v>29.7401602022754</v>
      </c>
    </row>
    <row r="21">
      <c r="A21" s="223" t="s">
        <v>16</v>
      </c>
      <c r="B21" s="223" t="s">
        <v>21</v>
      </c>
      <c r="C21" s="223" t="s">
        <v>18</v>
      </c>
      <c r="D21" s="223" t="n">
        <v>14079.4848703</v>
      </c>
      <c r="E21" s="223" t="n">
        <v>1449.2531797</v>
      </c>
      <c r="F21" s="223" t="n">
        <v>90.6672829753864</v>
      </c>
      <c r="G21" s="223" t="n">
        <v>9.3327170246136</v>
      </c>
    </row>
    <row r="22">
      <c r="A22" s="223" t="s">
        <v>16</v>
      </c>
      <c r="B22" s="223" t="s">
        <v>21</v>
      </c>
      <c r="C22" s="223" t="s">
        <v>19</v>
      </c>
      <c r="D22" s="223" t="n">
        <v>121548.7592257</v>
      </c>
      <c r="E22" s="223" t="n">
        <v>10180.3222358</v>
      </c>
      <c r="F22" s="223" t="n">
        <v>92.2717731552881</v>
      </c>
      <c r="G22" s="223" t="n">
        <v>7.72822684471186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589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24" t="s">
        <v>16</v>
      </c>
      <c r="B33" s="224" t="s">
        <v>17</v>
      </c>
      <c r="C33" s="224" t="s">
        <v>18</v>
      </c>
      <c r="D33" s="224" t="n">
        <v>14253.3020628</v>
      </c>
      <c r="E33" s="224" t="n">
        <v>1502.0523299</v>
      </c>
      <c r="F33" s="224" t="n">
        <v>90.4664008662607</v>
      </c>
      <c r="G33" s="224" t="n">
        <v>9.53359913373927</v>
      </c>
    </row>
    <row r="34">
      <c r="A34" s="224" t="s">
        <v>16</v>
      </c>
      <c r="B34" s="224" t="s">
        <v>17</v>
      </c>
      <c r="C34" s="224" t="s">
        <v>19</v>
      </c>
      <c r="D34" s="224" t="n">
        <v>122277.1757859</v>
      </c>
      <c r="E34" s="224" t="n">
        <v>10488.6523609</v>
      </c>
      <c r="F34" s="224" t="n">
        <v>92.0998855599329</v>
      </c>
      <c r="G34" s="224" t="n">
        <v>7.90011444006709</v>
      </c>
    </row>
    <row r="35">
      <c r="A35" s="224" t="s">
        <v>29</v>
      </c>
      <c r="B35" s="224" t="s">
        <v>30</v>
      </c>
      <c r="C35" s="224" t="s">
        <v>18</v>
      </c>
      <c r="D35" s="224" t="n">
        <v>86.3195768</v>
      </c>
      <c r="E35" s="224" t="n">
        <v>7.8869638</v>
      </c>
      <c r="F35" s="224" t="n">
        <v>91.6280082574224</v>
      </c>
      <c r="G35" s="224" t="n">
        <v>8.37199174257758</v>
      </c>
    </row>
    <row r="36">
      <c r="A36" s="224" t="s">
        <v>29</v>
      </c>
      <c r="B36" s="224" t="s">
        <v>30</v>
      </c>
      <c r="C36" s="224" t="s">
        <v>19</v>
      </c>
      <c r="D36" s="224" t="n">
        <v>2678.4036222</v>
      </c>
      <c r="E36" s="224" t="n">
        <v>574.0450006</v>
      </c>
      <c r="F36" s="224" t="n">
        <v>82.3503745277978</v>
      </c>
      <c r="G36" s="224" t="n">
        <v>17.6496254722022</v>
      </c>
    </row>
    <row r="37">
      <c r="A37" s="224" t="s">
        <v>31</v>
      </c>
      <c r="B37" s="224" t="s">
        <v>32</v>
      </c>
      <c r="C37" s="224" t="s">
        <v>18</v>
      </c>
      <c r="D37" s="224" t="n">
        <v>49.2113855</v>
      </c>
      <c r="E37" s="224" t="n">
        <v>45.680262</v>
      </c>
      <c r="F37" s="224" t="n">
        <v>51.860608174181</v>
      </c>
      <c r="G37" s="224" t="n">
        <v>48.139391825819</v>
      </c>
    </row>
    <row r="38">
      <c r="A38" s="224" t="s">
        <v>31</v>
      </c>
      <c r="B38" s="224" t="s">
        <v>32</v>
      </c>
      <c r="C38" s="224" t="s">
        <v>19</v>
      </c>
      <c r="D38" s="224" t="n">
        <v>2095.0775486</v>
      </c>
      <c r="E38" s="224" t="n">
        <v>462.9207275</v>
      </c>
      <c r="F38" s="224" t="n">
        <v>81.9030086210307</v>
      </c>
      <c r="G38" s="224" t="n">
        <v>18.0969913789693</v>
      </c>
    </row>
    <row r="39">
      <c r="A39" s="224" t="s">
        <v>33</v>
      </c>
      <c r="B39" s="224" t="s">
        <v>34</v>
      </c>
      <c r="C39" s="224" t="s">
        <v>18</v>
      </c>
      <c r="D39" s="224" t="n">
        <v>275.609477</v>
      </c>
      <c r="E39" s="224" t="n">
        <v>1.131677</v>
      </c>
      <c r="F39" s="224" t="n">
        <v>99.5910702171893</v>
      </c>
      <c r="G39" s="224" t="n">
        <v>0.408929782810691</v>
      </c>
    </row>
    <row r="40">
      <c r="A40" s="224" t="s">
        <v>33</v>
      </c>
      <c r="B40" s="224" t="s">
        <v>34</v>
      </c>
      <c r="C40" s="224" t="s">
        <v>19</v>
      </c>
      <c r="D40" s="224" t="n">
        <v>4804.0869312</v>
      </c>
      <c r="E40" s="224" t="n">
        <v>178.0974148</v>
      </c>
      <c r="F40" s="224" t="n">
        <v>96.4253146324666</v>
      </c>
      <c r="G40" s="224" t="n">
        <v>3.57468536753337</v>
      </c>
    </row>
    <row r="41">
      <c r="A41" s="224" t="s">
        <v>35</v>
      </c>
      <c r="B41" s="224" t="s">
        <v>36</v>
      </c>
      <c r="C41" s="224" t="s">
        <v>18</v>
      </c>
      <c r="D41" s="224" t="n">
        <v>40.8087902</v>
      </c>
      <c r="E41" s="224" t="n">
        <v>0</v>
      </c>
      <c r="F41" s="224" t="n">
        <v>100</v>
      </c>
      <c r="G41" s="224" t="n">
        <v>0</v>
      </c>
    </row>
    <row r="42">
      <c r="A42" s="224" t="s">
        <v>35</v>
      </c>
      <c r="B42" s="224" t="s">
        <v>36</v>
      </c>
      <c r="C42" s="224" t="s">
        <v>19</v>
      </c>
      <c r="D42" s="224" t="n">
        <v>423.4086985</v>
      </c>
      <c r="E42" s="224" t="n">
        <v>53.0399006</v>
      </c>
      <c r="F42" s="224" t="n">
        <v>88.8676552517541</v>
      </c>
      <c r="G42" s="224" t="n">
        <v>11.1323447482459</v>
      </c>
    </row>
    <row r="43">
      <c r="A43" s="224" t="s">
        <v>37</v>
      </c>
      <c r="B43" s="224" t="s">
        <v>38</v>
      </c>
      <c r="C43" s="224" t="s">
        <v>18</v>
      </c>
      <c r="D43" s="224" t="n">
        <v>48.5694873</v>
      </c>
      <c r="E43" s="224" t="n">
        <v>115.1400373</v>
      </c>
      <c r="F43" s="224" t="n">
        <v>29.6680889023851</v>
      </c>
      <c r="G43" s="224" t="n">
        <v>70.3319110976149</v>
      </c>
    </row>
    <row r="44">
      <c r="A44" s="224" t="s">
        <v>37</v>
      </c>
      <c r="B44" s="224" t="s">
        <v>38</v>
      </c>
      <c r="C44" s="224" t="s">
        <v>19</v>
      </c>
      <c r="D44" s="224" t="n">
        <v>4389.6694475</v>
      </c>
      <c r="E44" s="224" t="n">
        <v>92.0233161</v>
      </c>
      <c r="F44" s="224" t="n">
        <v>97.9466839662146</v>
      </c>
      <c r="G44" s="224" t="n">
        <v>2.05331603378543</v>
      </c>
    </row>
    <row r="45">
      <c r="A45" s="224" t="s">
        <v>39</v>
      </c>
      <c r="B45" s="224" t="s">
        <v>40</v>
      </c>
      <c r="C45" s="224" t="s">
        <v>18</v>
      </c>
      <c r="D45" s="224" t="n">
        <v>648.9664332</v>
      </c>
      <c r="E45" s="224" t="n">
        <v>776.6641029</v>
      </c>
      <c r="F45" s="224" t="n">
        <v>45.5213617249903</v>
      </c>
      <c r="G45" s="224" t="n">
        <v>54.4786382750097</v>
      </c>
    </row>
    <row r="46">
      <c r="A46" s="224" t="s">
        <v>39</v>
      </c>
      <c r="B46" s="224" t="s">
        <v>40</v>
      </c>
      <c r="C46" s="224" t="s">
        <v>19</v>
      </c>
      <c r="D46" s="224" t="n">
        <v>8302.4321999</v>
      </c>
      <c r="E46" s="224" t="n">
        <v>1005.1844725</v>
      </c>
      <c r="F46" s="224" t="n">
        <v>89.2004096442789</v>
      </c>
      <c r="G46" s="224" t="n">
        <v>10.7995903557211</v>
      </c>
    </row>
    <row r="47">
      <c r="A47" s="224" t="s">
        <v>41</v>
      </c>
      <c r="B47" s="224" t="s">
        <v>42</v>
      </c>
      <c r="C47" s="224" t="s">
        <v>18</v>
      </c>
      <c r="D47" s="224" t="n">
        <v>14.0001029</v>
      </c>
      <c r="E47" s="224" t="n">
        <v>0</v>
      </c>
      <c r="F47" s="224" t="n">
        <v>100</v>
      </c>
      <c r="G47" s="224" t="n">
        <v>0</v>
      </c>
    </row>
    <row r="48">
      <c r="A48" s="224" t="s">
        <v>41</v>
      </c>
      <c r="B48" s="224" t="s">
        <v>42</v>
      </c>
      <c r="C48" s="224" t="s">
        <v>19</v>
      </c>
      <c r="D48" s="224" t="n">
        <v>161.871003</v>
      </c>
      <c r="E48" s="224" t="n">
        <v>25.180781</v>
      </c>
      <c r="F48" s="224" t="n">
        <v>86.5380695861206</v>
      </c>
      <c r="G48" s="224" t="n">
        <v>13.4619304138794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590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25" t="s">
        <v>16</v>
      </c>
      <c r="B59" s="225" t="s">
        <v>17</v>
      </c>
      <c r="C59" s="225" t="s">
        <v>18</v>
      </c>
      <c r="D59" s="225" t="n">
        <v>14079.4848703</v>
      </c>
      <c r="E59" s="225" t="n">
        <v>1449.2531797</v>
      </c>
      <c r="F59" s="225" t="n">
        <v>90.6672829753864</v>
      </c>
      <c r="G59" s="225" t="n">
        <v>9.3327170246136</v>
      </c>
    </row>
    <row r="60">
      <c r="A60" s="225" t="s">
        <v>16</v>
      </c>
      <c r="B60" s="225" t="s">
        <v>17</v>
      </c>
      <c r="C60" s="225" t="s">
        <v>19</v>
      </c>
      <c r="D60" s="225" t="n">
        <v>121548.7592257</v>
      </c>
      <c r="E60" s="225" t="n">
        <v>10180.3222358</v>
      </c>
      <c r="F60" s="225" t="n">
        <v>92.2717731552881</v>
      </c>
      <c r="G60" s="225" t="n">
        <v>7.72822684471186</v>
      </c>
    </row>
    <row r="61">
      <c r="A61" s="225" t="s">
        <v>44</v>
      </c>
      <c r="B61" s="225" t="s">
        <v>45</v>
      </c>
      <c r="C61" s="225" t="s">
        <v>18</v>
      </c>
      <c r="D61" s="225" t="n">
        <v>11.4239572</v>
      </c>
      <c r="E61" s="225" t="n">
        <v>0</v>
      </c>
      <c r="F61" s="225" t="n">
        <v>100</v>
      </c>
      <c r="G61" s="225" t="n">
        <v>0</v>
      </c>
    </row>
    <row r="62">
      <c r="A62" s="225" t="s">
        <v>44</v>
      </c>
      <c r="B62" s="225" t="s">
        <v>45</v>
      </c>
      <c r="C62" s="225" t="s">
        <v>19</v>
      </c>
      <c r="D62" s="225" t="n">
        <v>87.8749302</v>
      </c>
      <c r="E62" s="225" t="n">
        <v>7.9665046</v>
      </c>
      <c r="F62" s="225" t="n">
        <v>91.6878283212012</v>
      </c>
      <c r="G62" s="225" t="n">
        <v>8.31217167879878</v>
      </c>
    </row>
    <row r="63">
      <c r="A63" s="225" t="s">
        <v>46</v>
      </c>
      <c r="B63" s="225" t="s">
        <v>47</v>
      </c>
      <c r="C63" s="225" t="s">
        <v>18</v>
      </c>
      <c r="D63" s="225" t="n">
        <v>90.9568657</v>
      </c>
      <c r="E63" s="225" t="n">
        <v>17.5861294</v>
      </c>
      <c r="F63" s="225" t="n">
        <v>83.7980061414392</v>
      </c>
      <c r="G63" s="225" t="n">
        <v>16.2019938585608</v>
      </c>
    </row>
    <row r="64">
      <c r="A64" s="225" t="s">
        <v>46</v>
      </c>
      <c r="B64" s="225" t="s">
        <v>47</v>
      </c>
      <c r="C64" s="225" t="s">
        <v>19</v>
      </c>
      <c r="D64" s="225" t="n">
        <v>745.1590256</v>
      </c>
      <c r="E64" s="225" t="n">
        <v>161.8047471</v>
      </c>
      <c r="F64" s="225" t="n">
        <v>82.1597342727028</v>
      </c>
      <c r="G64" s="225" t="n">
        <v>17.8402657272972</v>
      </c>
    </row>
    <row r="65">
      <c r="A65" s="225" t="s">
        <v>29</v>
      </c>
      <c r="B65" s="225" t="s">
        <v>30</v>
      </c>
      <c r="C65" s="225" t="s">
        <v>19</v>
      </c>
      <c r="D65" s="225" t="n">
        <v>2110.1944188</v>
      </c>
      <c r="E65" s="225" t="n">
        <v>460.5676417</v>
      </c>
      <c r="F65" s="225" t="n">
        <v>82.084392454025</v>
      </c>
      <c r="G65" s="225" t="n">
        <v>17.915607545975</v>
      </c>
    </row>
    <row r="66">
      <c r="A66" s="225" t="s">
        <v>31</v>
      </c>
      <c r="B66" s="225" t="s">
        <v>32</v>
      </c>
      <c r="C66" s="225" t="s">
        <v>18</v>
      </c>
      <c r="D66" s="225" t="n">
        <v>23.1927523</v>
      </c>
      <c r="E66" s="225" t="n">
        <v>16.2444971</v>
      </c>
      <c r="F66" s="225" t="n">
        <v>58.8092543289796</v>
      </c>
      <c r="G66" s="225" t="n">
        <v>41.1907456710204</v>
      </c>
    </row>
    <row r="67">
      <c r="A67" s="225" t="s">
        <v>31</v>
      </c>
      <c r="B67" s="225" t="s">
        <v>32</v>
      </c>
      <c r="C67" s="225" t="s">
        <v>19</v>
      </c>
      <c r="D67" s="225" t="n">
        <v>1218.2315145</v>
      </c>
      <c r="E67" s="225" t="n">
        <v>291.4547294</v>
      </c>
      <c r="F67" s="225" t="n">
        <v>80.6943508574948</v>
      </c>
      <c r="G67" s="225" t="n">
        <v>19.3056491425052</v>
      </c>
    </row>
    <row r="68">
      <c r="A68" s="225" t="s">
        <v>48</v>
      </c>
      <c r="B68" s="225" t="s">
        <v>49</v>
      </c>
      <c r="C68" s="225" t="s">
        <v>18</v>
      </c>
      <c r="D68" s="225" t="n">
        <v>139.9111871</v>
      </c>
      <c r="E68" s="225" t="n">
        <v>0</v>
      </c>
      <c r="F68" s="225" t="n">
        <v>100</v>
      </c>
      <c r="G68" s="225" t="n">
        <v>0</v>
      </c>
    </row>
    <row r="69">
      <c r="A69" s="225" t="s">
        <v>48</v>
      </c>
      <c r="B69" s="225" t="s">
        <v>49</v>
      </c>
      <c r="C69" s="225" t="s">
        <v>19</v>
      </c>
      <c r="D69" s="225" t="n">
        <v>981.3470957</v>
      </c>
      <c r="E69" s="225" t="n">
        <v>34.9676734</v>
      </c>
      <c r="F69" s="225" t="n">
        <v>96.5593658123294</v>
      </c>
      <c r="G69" s="225" t="n">
        <v>3.44063418767059</v>
      </c>
    </row>
    <row r="70">
      <c r="A70" s="225" t="s">
        <v>50</v>
      </c>
      <c r="B70" s="225" t="s">
        <v>51</v>
      </c>
      <c r="C70" s="225" t="s">
        <v>18</v>
      </c>
      <c r="D70" s="225" t="n">
        <v>215.1606539</v>
      </c>
      <c r="E70" s="225" t="n">
        <v>55.4224588</v>
      </c>
      <c r="F70" s="225" t="n">
        <v>79.5173992024226</v>
      </c>
      <c r="G70" s="225" t="n">
        <v>20.4826007975774</v>
      </c>
    </row>
    <row r="71">
      <c r="A71" s="225" t="s">
        <v>50</v>
      </c>
      <c r="B71" s="225" t="s">
        <v>51</v>
      </c>
      <c r="C71" s="225" t="s">
        <v>19</v>
      </c>
      <c r="D71" s="225" t="n">
        <v>343.862462</v>
      </c>
      <c r="E71" s="225" t="n">
        <v>104.8193057</v>
      </c>
      <c r="F71" s="225" t="n">
        <v>76.6383853221143</v>
      </c>
      <c r="G71" s="225" t="n">
        <v>23.3616146778857</v>
      </c>
    </row>
    <row r="72">
      <c r="A72" s="225" t="s">
        <v>33</v>
      </c>
      <c r="B72" s="225" t="s">
        <v>34</v>
      </c>
      <c r="C72" s="225" t="s">
        <v>18</v>
      </c>
      <c r="D72" s="225" t="n">
        <v>262.029353</v>
      </c>
      <c r="E72" s="225" t="n">
        <v>0</v>
      </c>
      <c r="F72" s="225" t="n">
        <v>100</v>
      </c>
      <c r="G72" s="225" t="n">
        <v>0</v>
      </c>
    </row>
    <row r="73">
      <c r="A73" s="225" t="s">
        <v>33</v>
      </c>
      <c r="B73" s="225" t="s">
        <v>34</v>
      </c>
      <c r="C73" s="225" t="s">
        <v>19</v>
      </c>
      <c r="D73" s="225" t="n">
        <v>4647.9155052</v>
      </c>
      <c r="E73" s="225" t="n">
        <v>164.5172908</v>
      </c>
      <c r="F73" s="225" t="n">
        <v>96.5814111536946</v>
      </c>
      <c r="G73" s="225" t="n">
        <v>3.41858884630542</v>
      </c>
    </row>
    <row r="74">
      <c r="A74" s="225" t="s">
        <v>52</v>
      </c>
      <c r="B74" s="225" t="s">
        <v>53</v>
      </c>
      <c r="C74" s="225" t="s">
        <v>18</v>
      </c>
      <c r="D74" s="225" t="n">
        <v>125.0577518</v>
      </c>
      <c r="E74" s="225" t="n">
        <v>0</v>
      </c>
      <c r="F74" s="225" t="n">
        <v>100</v>
      </c>
      <c r="G74" s="225" t="n">
        <v>0</v>
      </c>
    </row>
    <row r="75">
      <c r="A75" s="225" t="s">
        <v>52</v>
      </c>
      <c r="B75" s="225" t="s">
        <v>53</v>
      </c>
      <c r="C75" s="225" t="s">
        <v>19</v>
      </c>
      <c r="D75" s="225" t="n">
        <v>912.6032997</v>
      </c>
      <c r="E75" s="225" t="n">
        <v>49.893669</v>
      </c>
      <c r="F75" s="225" t="n">
        <v>94.8162258560264</v>
      </c>
      <c r="G75" s="225" t="n">
        <v>5.18377414397357</v>
      </c>
    </row>
    <row r="76">
      <c r="A76" s="225" t="s">
        <v>54</v>
      </c>
      <c r="B76" s="225" t="s">
        <v>55</v>
      </c>
      <c r="C76" s="225" t="s">
        <v>18</v>
      </c>
      <c r="D76" s="225" t="n">
        <v>24.1242508</v>
      </c>
      <c r="E76" s="225" t="n">
        <v>0</v>
      </c>
      <c r="F76" s="225" t="n">
        <v>100</v>
      </c>
      <c r="G76" s="225" t="n">
        <v>0</v>
      </c>
    </row>
    <row r="77">
      <c r="A77" s="225" t="s">
        <v>54</v>
      </c>
      <c r="B77" s="225" t="s">
        <v>55</v>
      </c>
      <c r="C77" s="225" t="s">
        <v>19</v>
      </c>
      <c r="D77" s="225" t="n">
        <v>219.1322724</v>
      </c>
      <c r="E77" s="225" t="n">
        <v>34.1042155</v>
      </c>
      <c r="F77" s="225" t="n">
        <v>86.5326613147994</v>
      </c>
      <c r="G77" s="225" t="n">
        <v>13.4673386852006</v>
      </c>
    </row>
    <row r="78">
      <c r="A78" s="225" t="s">
        <v>35</v>
      </c>
      <c r="B78" s="225" t="s">
        <v>36</v>
      </c>
      <c r="C78" s="225" t="s">
        <v>18</v>
      </c>
      <c r="D78" s="225" t="n">
        <v>7.792954</v>
      </c>
      <c r="E78" s="225" t="n">
        <v>0</v>
      </c>
      <c r="F78" s="225" t="n">
        <v>100</v>
      </c>
      <c r="G78" s="225" t="n">
        <v>0</v>
      </c>
    </row>
    <row r="79">
      <c r="A79" s="225" t="s">
        <v>35</v>
      </c>
      <c r="B79" s="225" t="s">
        <v>36</v>
      </c>
      <c r="C79" s="225" t="s">
        <v>19</v>
      </c>
      <c r="D79" s="225" t="n">
        <v>83.8986259</v>
      </c>
      <c r="E79" s="225" t="n">
        <v>14.3707987</v>
      </c>
      <c r="F79" s="225" t="n">
        <v>85.3761241011683</v>
      </c>
      <c r="G79" s="225" t="n">
        <v>14.6238758988317</v>
      </c>
    </row>
    <row r="80">
      <c r="A80" s="225" t="s">
        <v>56</v>
      </c>
      <c r="B80" s="225" t="s">
        <v>57</v>
      </c>
      <c r="C80" s="225" t="s">
        <v>18</v>
      </c>
      <c r="D80" s="225" t="n">
        <v>220.6043176</v>
      </c>
      <c r="E80" s="225" t="n">
        <v>0</v>
      </c>
      <c r="F80" s="225" t="n">
        <v>100</v>
      </c>
      <c r="G80" s="225" t="n">
        <v>0</v>
      </c>
    </row>
    <row r="81">
      <c r="A81" s="225" t="s">
        <v>56</v>
      </c>
      <c r="B81" s="225" t="s">
        <v>57</v>
      </c>
      <c r="C81" s="225" t="s">
        <v>19</v>
      </c>
      <c r="D81" s="225" t="n">
        <v>1397.7109184</v>
      </c>
      <c r="E81" s="225" t="n">
        <v>119.4295279</v>
      </c>
      <c r="F81" s="225" t="n">
        <v>92.1279847102314</v>
      </c>
      <c r="G81" s="225" t="n">
        <v>7.87201528976863</v>
      </c>
    </row>
    <row r="82">
      <c r="A82" s="225" t="s">
        <v>37</v>
      </c>
      <c r="B82" s="225" t="s">
        <v>38</v>
      </c>
      <c r="C82" s="225" t="s">
        <v>18</v>
      </c>
      <c r="D82" s="225" t="n">
        <v>44.2507542</v>
      </c>
      <c r="E82" s="225" t="n">
        <v>115.1400373</v>
      </c>
      <c r="F82" s="225" t="n">
        <v>27.7624282956146</v>
      </c>
      <c r="G82" s="225" t="n">
        <v>72.2375717043854</v>
      </c>
    </row>
    <row r="83">
      <c r="A83" s="225" t="s">
        <v>37</v>
      </c>
      <c r="B83" s="225" t="s">
        <v>38</v>
      </c>
      <c r="C83" s="225" t="s">
        <v>19</v>
      </c>
      <c r="D83" s="225" t="n">
        <v>4379.7232743</v>
      </c>
      <c r="E83" s="225" t="n">
        <v>92.0233161</v>
      </c>
      <c r="F83" s="225" t="n">
        <v>97.9421169281471</v>
      </c>
      <c r="G83" s="225" t="n">
        <v>2.05788307185288</v>
      </c>
    </row>
    <row r="84">
      <c r="A84" s="225" t="s">
        <v>58</v>
      </c>
      <c r="B84" s="225" t="s">
        <v>59</v>
      </c>
      <c r="C84" s="225" t="s">
        <v>18</v>
      </c>
      <c r="D84" s="225" t="n">
        <v>21.8656277</v>
      </c>
      <c r="E84" s="225" t="n">
        <v>0</v>
      </c>
      <c r="F84" s="225" t="n">
        <v>100</v>
      </c>
      <c r="G84" s="225" t="n">
        <v>0</v>
      </c>
    </row>
    <row r="85">
      <c r="A85" s="225" t="s">
        <v>58</v>
      </c>
      <c r="B85" s="225" t="s">
        <v>59</v>
      </c>
      <c r="C85" s="225" t="s">
        <v>19</v>
      </c>
      <c r="D85" s="225" t="n">
        <v>519.5710306</v>
      </c>
      <c r="E85" s="225" t="n">
        <v>6.9972242</v>
      </c>
      <c r="F85" s="225" t="n">
        <v>98.6711648231324</v>
      </c>
      <c r="G85" s="225" t="n">
        <v>1.32883517686756</v>
      </c>
    </row>
    <row r="86">
      <c r="A86" s="225" t="s">
        <v>39</v>
      </c>
      <c r="B86" s="225" t="s">
        <v>40</v>
      </c>
      <c r="C86" s="225" t="s">
        <v>18</v>
      </c>
      <c r="D86" s="225" t="n">
        <v>620.2881575</v>
      </c>
      <c r="E86" s="225" t="n">
        <v>776.6641029</v>
      </c>
      <c r="F86" s="225" t="n">
        <v>44.4029602931734</v>
      </c>
      <c r="G86" s="225" t="n">
        <v>55.5970397068266</v>
      </c>
    </row>
    <row r="87">
      <c r="A87" s="225" t="s">
        <v>39</v>
      </c>
      <c r="B87" s="225" t="s">
        <v>40</v>
      </c>
      <c r="C87" s="225" t="s">
        <v>19</v>
      </c>
      <c r="D87" s="225" t="n">
        <v>8232.7981062</v>
      </c>
      <c r="E87" s="225" t="n">
        <v>998.0890616</v>
      </c>
      <c r="F87" s="225" t="n">
        <v>89.1875066452808</v>
      </c>
      <c r="G87" s="225" t="n">
        <v>10.8124933547192</v>
      </c>
    </row>
    <row r="88">
      <c r="A88" s="225" t="s">
        <v>41</v>
      </c>
      <c r="B88" s="225" t="s">
        <v>42</v>
      </c>
      <c r="C88" s="225" t="s">
        <v>18</v>
      </c>
      <c r="D88" s="225" t="n">
        <v>14.0001029</v>
      </c>
      <c r="E88" s="225" t="n">
        <v>0</v>
      </c>
      <c r="F88" s="225" t="n">
        <v>100</v>
      </c>
      <c r="G88" s="225" t="n">
        <v>0</v>
      </c>
    </row>
    <row r="89">
      <c r="A89" s="225" t="s">
        <v>41</v>
      </c>
      <c r="B89" s="225" t="s">
        <v>42</v>
      </c>
      <c r="C89" s="225" t="s">
        <v>19</v>
      </c>
      <c r="D89" s="225" t="n">
        <v>145.5726182</v>
      </c>
      <c r="E89" s="225" t="n">
        <v>25.180781</v>
      </c>
      <c r="F89" s="225" t="n">
        <v>85.2531304688662</v>
      </c>
      <c r="G89" s="225" t="n">
        <v>14.7468695311338</v>
      </c>
    </row>
    <row r="90">
      <c r="A90" s="225" t="s">
        <v>60</v>
      </c>
      <c r="B90" s="225" t="s">
        <v>61</v>
      </c>
      <c r="C90" s="225" t="s">
        <v>18</v>
      </c>
      <c r="D90" s="225" t="n">
        <v>23.0450621</v>
      </c>
      <c r="E90" s="225" t="n">
        <v>6.8651625</v>
      </c>
      <c r="F90" s="225" t="n">
        <v>77.0474391556391</v>
      </c>
      <c r="G90" s="225" t="n">
        <v>22.9525608443609</v>
      </c>
    </row>
    <row r="91">
      <c r="A91" s="225" t="s">
        <v>60</v>
      </c>
      <c r="B91" s="225" t="s">
        <v>61</v>
      </c>
      <c r="C91" s="225" t="s">
        <v>19</v>
      </c>
      <c r="D91" s="225" t="n">
        <v>136.490379</v>
      </c>
      <c r="E91" s="225" t="n">
        <v>6.5072579</v>
      </c>
      <c r="F91" s="225" t="n">
        <v>95.4493948004535</v>
      </c>
      <c r="G91" s="225" t="n">
        <v>4.55060519954648</v>
      </c>
    </row>
    <row r="92">
      <c r="A92" s="225" t="s">
        <v>62</v>
      </c>
      <c r="B92" s="225" t="s">
        <v>63</v>
      </c>
      <c r="C92" s="225" t="s">
        <v>18</v>
      </c>
      <c r="D92" s="225" t="n">
        <v>18.026487</v>
      </c>
      <c r="E92" s="225" t="n">
        <v>0</v>
      </c>
      <c r="F92" s="225" t="n">
        <v>100</v>
      </c>
      <c r="G92" s="225" t="n">
        <v>0</v>
      </c>
    </row>
    <row r="93">
      <c r="A93" s="225" t="s">
        <v>62</v>
      </c>
      <c r="B93" s="225" t="s">
        <v>63</v>
      </c>
      <c r="C93" s="225" t="s">
        <v>19</v>
      </c>
      <c r="D93" s="225" t="n">
        <v>171.4195775</v>
      </c>
      <c r="E93" s="225" t="n">
        <v>6.6132024</v>
      </c>
      <c r="F93" s="225" t="n">
        <v>96.2854018211059</v>
      </c>
      <c r="G93" s="225" t="n">
        <v>3.71459817889413</v>
      </c>
    </row>
    <row r="94">
      <c r="A94" s="225" t="s">
        <v>64</v>
      </c>
      <c r="B94" s="225" t="s">
        <v>65</v>
      </c>
      <c r="C94" s="225" t="s">
        <v>18</v>
      </c>
      <c r="D94" s="225" t="n">
        <v>4.9401919</v>
      </c>
      <c r="E94" s="225" t="n">
        <v>4.4238433</v>
      </c>
      <c r="F94" s="225" t="n">
        <v>52.7570838264256</v>
      </c>
      <c r="G94" s="225" t="n">
        <v>47.2429161735744</v>
      </c>
    </row>
    <row r="95">
      <c r="A95" s="225" t="s">
        <v>64</v>
      </c>
      <c r="B95" s="225" t="s">
        <v>65</v>
      </c>
      <c r="C95" s="225" t="s">
        <v>19</v>
      </c>
      <c r="D95" s="225" t="n">
        <v>107.3588533</v>
      </c>
      <c r="E95" s="225" t="n">
        <v>19.9500285</v>
      </c>
      <c r="F95" s="225" t="n">
        <v>84.3294291663475</v>
      </c>
      <c r="G95" s="225" t="n">
        <v>15.6705708336525</v>
      </c>
    </row>
    <row r="96">
      <c r="A96" s="225" t="s">
        <v>66</v>
      </c>
      <c r="B96" s="225" t="s">
        <v>67</v>
      </c>
      <c r="C96" s="225" t="s">
        <v>18</v>
      </c>
      <c r="D96" s="225" t="n">
        <v>31.8537946</v>
      </c>
      <c r="E96" s="225" t="n">
        <v>0</v>
      </c>
      <c r="F96" s="225" t="n">
        <v>100</v>
      </c>
      <c r="G96" s="225" t="n">
        <v>0</v>
      </c>
    </row>
    <row r="97">
      <c r="A97" s="225" t="s">
        <v>66</v>
      </c>
      <c r="B97" s="225" t="s">
        <v>67</v>
      </c>
      <c r="C97" s="225" t="s">
        <v>19</v>
      </c>
      <c r="D97" s="225" t="n">
        <v>749.9612061</v>
      </c>
      <c r="E97" s="225" t="n">
        <v>24.8031125</v>
      </c>
      <c r="F97" s="225" t="n">
        <v>96.7986248327983</v>
      </c>
      <c r="G97" s="225" t="n">
        <v>3.20137516720172</v>
      </c>
    </row>
    <row r="98">
      <c r="A98" s="225" t="s">
        <v>68</v>
      </c>
      <c r="B98" s="225" t="s">
        <v>69</v>
      </c>
      <c r="C98" s="225" t="s">
        <v>18</v>
      </c>
      <c r="D98" s="225" t="n">
        <v>6.2050578</v>
      </c>
      <c r="E98" s="225" t="n">
        <v>0</v>
      </c>
      <c r="F98" s="225" t="n">
        <v>100</v>
      </c>
      <c r="G98" s="225" t="n">
        <v>0</v>
      </c>
    </row>
    <row r="99">
      <c r="A99" s="225" t="s">
        <v>68</v>
      </c>
      <c r="B99" s="225" t="s">
        <v>69</v>
      </c>
      <c r="C99" s="225" t="s">
        <v>19</v>
      </c>
      <c r="D99" s="225" t="n">
        <v>39.8186494</v>
      </c>
      <c r="E99" s="225" t="n">
        <v>0</v>
      </c>
      <c r="F99" s="225" t="n">
        <v>100</v>
      </c>
      <c r="G99" s="225" t="n">
        <v>0</v>
      </c>
    </row>
    <row r="100">
      <c r="A100" s="225" t="s">
        <v>70</v>
      </c>
      <c r="B100" s="225" t="s">
        <v>71</v>
      </c>
      <c r="C100" s="225" t="s">
        <v>18</v>
      </c>
      <c r="D100" s="225" t="n">
        <v>40.4523261</v>
      </c>
      <c r="E100" s="225" t="n">
        <v>0</v>
      </c>
      <c r="F100" s="225" t="n">
        <v>100</v>
      </c>
      <c r="G100" s="225" t="n">
        <v>0</v>
      </c>
    </row>
    <row r="101">
      <c r="A101" s="225" t="s">
        <v>70</v>
      </c>
      <c r="B101" s="225" t="s">
        <v>71</v>
      </c>
      <c r="C101" s="225" t="s">
        <v>19</v>
      </c>
      <c r="D101" s="225" t="n">
        <v>364.7555866</v>
      </c>
      <c r="E101" s="225" t="n">
        <v>47.2799907</v>
      </c>
      <c r="F101" s="225" t="n">
        <v>88.5252649759475</v>
      </c>
      <c r="G101" s="225" t="n">
        <v>11.4747350240525</v>
      </c>
    </row>
    <row r="102">
      <c r="A102" t="s">
        <v>22</v>
      </c>
    </row>
    <row r="103">
      <c r="A103" t="s">
        <v>23</v>
      </c>
    </row>
    <row r="104">
      <c r="A104" t="s">
        <v>24</v>
      </c>
    </row>
    <row r="105">
      <c r="A105" t="s">
        <v>25</v>
      </c>
    </row>
    <row r="106">
      <c r="A106" t="s">
        <v>26</v>
      </c>
    </row>
    <row r="109">
      <c r="G109" s="7" t="str">
        <f>=HYPERLINK("#'Indice'!A1", "Ir al Índice")</f>
      </c>
    </row>
    <row r="110">
      <c r="A110" s="4" t="s">
        <v>591</v>
      </c>
    </row>
    <row r="111">
      <c r="A111" s="5" t="s">
        <v>28</v>
      </c>
      <c r="B111" s="5" t="s">
        <v>73</v>
      </c>
      <c r="C111" s="5" t="s">
        <v>11</v>
      </c>
      <c r="D111" s="5" t="s">
        <v>12</v>
      </c>
      <c r="E111" s="5" t="s">
        <v>13</v>
      </c>
      <c r="F111" s="5" t="s">
        <v>14</v>
      </c>
      <c r="G111" s="5" t="s">
        <v>15</v>
      </c>
    </row>
    <row r="112">
      <c r="A112" s="226" t="s">
        <v>74</v>
      </c>
      <c r="B112" s="226" t="s">
        <v>75</v>
      </c>
      <c r="C112" s="226" t="s">
        <v>18</v>
      </c>
      <c r="D112" s="226" t="n">
        <v>695.628719</v>
      </c>
      <c r="E112" s="226" t="n">
        <v>0</v>
      </c>
      <c r="F112" s="226" t="n">
        <v>100</v>
      </c>
      <c r="G112" s="226" t="n">
        <v>0</v>
      </c>
    </row>
    <row r="113">
      <c r="A113" s="226" t="s">
        <v>74</v>
      </c>
      <c r="B113" s="226" t="s">
        <v>75</v>
      </c>
      <c r="C113" s="226" t="s">
        <v>19</v>
      </c>
      <c r="D113" s="226" t="n">
        <v>5534.1650744</v>
      </c>
      <c r="E113" s="226" t="n">
        <v>356.0419469</v>
      </c>
      <c r="F113" s="226" t="n">
        <v>93.9553576705795</v>
      </c>
      <c r="G113" s="226" t="n">
        <v>6.04464232942053</v>
      </c>
    </row>
    <row r="114">
      <c r="A114" s="226" t="s">
        <v>76</v>
      </c>
      <c r="B114" s="226" t="s">
        <v>77</v>
      </c>
      <c r="C114" s="226" t="s">
        <v>18</v>
      </c>
      <c r="D114" s="226" t="n">
        <v>186.3377039</v>
      </c>
      <c r="E114" s="226" t="n">
        <v>7.5510726</v>
      </c>
      <c r="F114" s="226" t="n">
        <v>96.1054617310456</v>
      </c>
      <c r="G114" s="226" t="n">
        <v>3.89453826895442</v>
      </c>
    </row>
    <row r="115">
      <c r="A115" s="226" t="s">
        <v>76</v>
      </c>
      <c r="B115" s="226" t="s">
        <v>77</v>
      </c>
      <c r="C115" s="226" t="s">
        <v>19</v>
      </c>
      <c r="D115" s="226" t="n">
        <v>1095.1078779</v>
      </c>
      <c r="E115" s="226" t="n">
        <v>143.9352628</v>
      </c>
      <c r="F115" s="226" t="n">
        <v>88.383353406187</v>
      </c>
      <c r="G115" s="226" t="n">
        <v>11.616646593813</v>
      </c>
    </row>
    <row r="116">
      <c r="A116" s="226" t="s">
        <v>78</v>
      </c>
      <c r="B116" s="226" t="s">
        <v>79</v>
      </c>
      <c r="C116" s="226" t="s">
        <v>18</v>
      </c>
      <c r="D116" s="226" t="n">
        <v>326.3918692</v>
      </c>
      <c r="E116" s="226" t="n">
        <v>29.2708105</v>
      </c>
      <c r="F116" s="226" t="n">
        <v>91.7700641167384</v>
      </c>
      <c r="G116" s="226" t="n">
        <v>8.22993588326158</v>
      </c>
    </row>
    <row r="117">
      <c r="A117" s="226" t="s">
        <v>78</v>
      </c>
      <c r="B117" s="226" t="s">
        <v>79</v>
      </c>
      <c r="C117" s="226" t="s">
        <v>19</v>
      </c>
      <c r="D117" s="226" t="n">
        <v>1953.8367512</v>
      </c>
      <c r="E117" s="226" t="n">
        <v>172.8574061</v>
      </c>
      <c r="F117" s="226" t="n">
        <v>91.8720138715453</v>
      </c>
      <c r="G117" s="226" t="n">
        <v>8.12798612845467</v>
      </c>
    </row>
    <row r="118">
      <c r="A118" s="226" t="s">
        <v>80</v>
      </c>
      <c r="B118" s="226" t="s">
        <v>81</v>
      </c>
      <c r="C118" s="226" t="s">
        <v>18</v>
      </c>
      <c r="D118" s="226" t="n">
        <v>1177.5418738</v>
      </c>
      <c r="E118" s="226" t="n">
        <v>126.6609939</v>
      </c>
      <c r="F118" s="226" t="n">
        <v>90.2882444873495</v>
      </c>
      <c r="G118" s="226" t="n">
        <v>9.71175551265045</v>
      </c>
    </row>
    <row r="119">
      <c r="A119" s="226" t="s">
        <v>80</v>
      </c>
      <c r="B119" s="226" t="s">
        <v>81</v>
      </c>
      <c r="C119" s="226" t="s">
        <v>19</v>
      </c>
      <c r="D119" s="226" t="n">
        <v>14337.0940914</v>
      </c>
      <c r="E119" s="226" t="n">
        <v>861.0674131</v>
      </c>
      <c r="F119" s="226" t="n">
        <v>94.3343975332474</v>
      </c>
      <c r="G119" s="226" t="n">
        <v>5.66560246675263</v>
      </c>
    </row>
    <row r="120">
      <c r="A120" s="226" t="s">
        <v>82</v>
      </c>
      <c r="B120" s="226" t="s">
        <v>83</v>
      </c>
      <c r="C120" s="226" t="s">
        <v>18</v>
      </c>
      <c r="D120" s="226" t="n">
        <v>2551.820347</v>
      </c>
      <c r="E120" s="226" t="n">
        <v>129.6671073</v>
      </c>
      <c r="F120" s="226" t="n">
        <v>95.1643589794885</v>
      </c>
      <c r="G120" s="226" t="n">
        <v>4.83564102051149</v>
      </c>
    </row>
    <row r="121">
      <c r="A121" s="226" t="s">
        <v>82</v>
      </c>
      <c r="B121" s="226" t="s">
        <v>83</v>
      </c>
      <c r="C121" s="226" t="s">
        <v>19</v>
      </c>
      <c r="D121" s="226" t="n">
        <v>12084.8559683</v>
      </c>
      <c r="E121" s="226" t="n">
        <v>546.6136566</v>
      </c>
      <c r="F121" s="226" t="n">
        <v>95.6726044329594</v>
      </c>
      <c r="G121" s="226" t="n">
        <v>4.32739556704058</v>
      </c>
    </row>
    <row r="122">
      <c r="A122" s="226" t="s">
        <v>84</v>
      </c>
      <c r="B122" s="226" t="s">
        <v>85</v>
      </c>
      <c r="C122" s="226" t="s">
        <v>18</v>
      </c>
      <c r="D122" s="226" t="n">
        <v>315.7466047</v>
      </c>
      <c r="E122" s="226" t="n">
        <v>17.251548</v>
      </c>
      <c r="F122" s="226" t="n">
        <v>94.8193262154394</v>
      </c>
      <c r="G122" s="226" t="n">
        <v>5.18067378456061</v>
      </c>
    </row>
    <row r="123">
      <c r="A123" s="226" t="s">
        <v>84</v>
      </c>
      <c r="B123" s="226" t="s">
        <v>85</v>
      </c>
      <c r="C123" s="226" t="s">
        <v>19</v>
      </c>
      <c r="D123" s="226" t="n">
        <v>4248.5103757</v>
      </c>
      <c r="E123" s="226" t="n">
        <v>212.4995237</v>
      </c>
      <c r="F123" s="226" t="n">
        <v>95.2365153072496</v>
      </c>
      <c r="G123" s="226" t="n">
        <v>4.76348469275042</v>
      </c>
    </row>
    <row r="124">
      <c r="A124" s="226" t="s">
        <v>86</v>
      </c>
      <c r="B124" s="226" t="s">
        <v>87</v>
      </c>
      <c r="C124" s="226" t="s">
        <v>18</v>
      </c>
      <c r="D124" s="226" t="n">
        <v>1757.6719372</v>
      </c>
      <c r="E124" s="226" t="n">
        <v>107.7045115</v>
      </c>
      <c r="F124" s="226" t="n">
        <v>94.2261246208474</v>
      </c>
      <c r="G124" s="226" t="n">
        <v>5.77387537915258</v>
      </c>
    </row>
    <row r="125">
      <c r="A125" s="226" t="s">
        <v>86</v>
      </c>
      <c r="B125" s="226" t="s">
        <v>87</v>
      </c>
      <c r="C125" s="226" t="s">
        <v>19</v>
      </c>
      <c r="D125" s="226" t="n">
        <v>14740.1120679</v>
      </c>
      <c r="E125" s="226" t="n">
        <v>148.5701701</v>
      </c>
      <c r="F125" s="226" t="n">
        <v>99.0021267985638</v>
      </c>
      <c r="G125" s="226" t="n">
        <v>0.997873201436244</v>
      </c>
    </row>
    <row r="126">
      <c r="A126" s="226" t="s">
        <v>88</v>
      </c>
      <c r="B126" s="226" t="s">
        <v>89</v>
      </c>
      <c r="C126" s="226" t="s">
        <v>18</v>
      </c>
      <c r="D126" s="226" t="n">
        <v>760.664477</v>
      </c>
      <c r="E126" s="226" t="n">
        <v>53.3680698</v>
      </c>
      <c r="F126" s="226" t="n">
        <v>93.4439882029542</v>
      </c>
      <c r="G126" s="226" t="n">
        <v>6.55601179704575</v>
      </c>
    </row>
    <row r="127">
      <c r="A127" s="226" t="s">
        <v>88</v>
      </c>
      <c r="B127" s="226" t="s">
        <v>89</v>
      </c>
      <c r="C127" s="226" t="s">
        <v>19</v>
      </c>
      <c r="D127" s="226" t="n">
        <v>10010.2052923</v>
      </c>
      <c r="E127" s="226" t="n">
        <v>645.1393929</v>
      </c>
      <c r="F127" s="226" t="n">
        <v>93.9453916136933</v>
      </c>
      <c r="G127" s="226" t="n">
        <v>6.05460838630666</v>
      </c>
    </row>
    <row r="128">
      <c r="A128" s="226" t="s">
        <v>90</v>
      </c>
      <c r="B128" s="226" t="s">
        <v>91</v>
      </c>
      <c r="C128" s="226" t="s">
        <v>18</v>
      </c>
      <c r="D128" s="226" t="n">
        <v>275.0615106</v>
      </c>
      <c r="E128" s="226" t="n">
        <v>12.1902811</v>
      </c>
      <c r="F128" s="226" t="n">
        <v>95.7562384457705</v>
      </c>
      <c r="G128" s="226" t="n">
        <v>4.2437615542295</v>
      </c>
    </row>
    <row r="129">
      <c r="A129" s="226" t="s">
        <v>90</v>
      </c>
      <c r="B129" s="226" t="s">
        <v>91</v>
      </c>
      <c r="C129" s="226" t="s">
        <v>19</v>
      </c>
      <c r="D129" s="226" t="n">
        <v>3039.7678534</v>
      </c>
      <c r="E129" s="226" t="n">
        <v>156.1768376</v>
      </c>
      <c r="F129" s="226" t="n">
        <v>95.1132809638476</v>
      </c>
      <c r="G129" s="226" t="n">
        <v>4.88671903615243</v>
      </c>
    </row>
    <row r="130">
      <c r="A130" s="226" t="s">
        <v>92</v>
      </c>
      <c r="B130" s="226" t="s">
        <v>93</v>
      </c>
      <c r="C130" s="226" t="s">
        <v>18</v>
      </c>
      <c r="D130" s="226" t="n">
        <v>699.425841</v>
      </c>
      <c r="E130" s="226" t="n">
        <v>0</v>
      </c>
      <c r="F130" s="226" t="n">
        <v>100</v>
      </c>
      <c r="G130" s="226" t="n">
        <v>0</v>
      </c>
    </row>
    <row r="131">
      <c r="A131" s="226" t="s">
        <v>92</v>
      </c>
      <c r="B131" s="226" t="s">
        <v>93</v>
      </c>
      <c r="C131" s="226" t="s">
        <v>19</v>
      </c>
      <c r="D131" s="226" t="n">
        <v>7266.0520651</v>
      </c>
      <c r="E131" s="226" t="n">
        <v>546.7906222</v>
      </c>
      <c r="F131" s="226" t="n">
        <v>93.0013870228205</v>
      </c>
      <c r="G131" s="226" t="n">
        <v>6.99861297717953</v>
      </c>
    </row>
    <row r="132">
      <c r="A132" s="226" t="s">
        <v>94</v>
      </c>
      <c r="B132" s="226" t="s">
        <v>95</v>
      </c>
      <c r="C132" s="226" t="s">
        <v>18</v>
      </c>
      <c r="D132" s="226" t="n">
        <v>968.7219285</v>
      </c>
      <c r="E132" s="226" t="n">
        <v>243.0443066</v>
      </c>
      <c r="F132" s="226" t="n">
        <v>79.9429708833286</v>
      </c>
      <c r="G132" s="226" t="n">
        <v>20.0570291166714</v>
      </c>
    </row>
    <row r="133">
      <c r="A133" s="226" t="s">
        <v>94</v>
      </c>
      <c r="B133" s="226" t="s">
        <v>95</v>
      </c>
      <c r="C133" s="226" t="s">
        <v>19</v>
      </c>
      <c r="D133" s="226" t="n">
        <v>8754.29362</v>
      </c>
      <c r="E133" s="226" t="n">
        <v>1259.5826665</v>
      </c>
      <c r="F133" s="226" t="n">
        <v>87.4216274451275</v>
      </c>
      <c r="G133" s="226" t="n">
        <v>12.5783725548725</v>
      </c>
    </row>
    <row r="134">
      <c r="A134" s="226" t="s">
        <v>96</v>
      </c>
      <c r="B134" s="226" t="s">
        <v>97</v>
      </c>
      <c r="C134" s="226" t="s">
        <v>18</v>
      </c>
      <c r="D134" s="226" t="n">
        <v>156.625577</v>
      </c>
      <c r="E134" s="226" t="n">
        <v>17.3112195</v>
      </c>
      <c r="F134" s="226" t="n">
        <v>90.0474081112561</v>
      </c>
      <c r="G134" s="226" t="n">
        <v>9.95259188874391</v>
      </c>
    </row>
    <row r="135">
      <c r="A135" s="226" t="s">
        <v>96</v>
      </c>
      <c r="B135" s="226" t="s">
        <v>97</v>
      </c>
      <c r="C135" s="226" t="s">
        <v>19</v>
      </c>
      <c r="D135" s="226" t="n">
        <v>859.173917</v>
      </c>
      <c r="E135" s="226" t="n">
        <v>141.3895231</v>
      </c>
      <c r="F135" s="226" t="n">
        <v>85.8690096566122</v>
      </c>
      <c r="G135" s="226" t="n">
        <v>14.1309903433878</v>
      </c>
    </row>
    <row r="136">
      <c r="A136" s="226" t="s">
        <v>98</v>
      </c>
      <c r="B136" s="226" t="s">
        <v>99</v>
      </c>
      <c r="C136" s="226" t="s">
        <v>18</v>
      </c>
      <c r="D136" s="226" t="n">
        <v>0</v>
      </c>
      <c r="E136" s="226" t="n">
        <v>9.7914213</v>
      </c>
      <c r="F136" s="226" t="n">
        <v>0</v>
      </c>
      <c r="G136" s="226" t="n">
        <v>100</v>
      </c>
    </row>
    <row r="137">
      <c r="A137" s="226" t="s">
        <v>98</v>
      </c>
      <c r="B137" s="226" t="s">
        <v>99</v>
      </c>
      <c r="C137" s="226" t="s">
        <v>19</v>
      </c>
      <c r="D137" s="226" t="n">
        <v>457.462725</v>
      </c>
      <c r="E137" s="226" t="n">
        <v>74.6955413</v>
      </c>
      <c r="F137" s="226" t="n">
        <v>85.9636604314456</v>
      </c>
      <c r="G137" s="226" t="n">
        <v>14.0363395685544</v>
      </c>
    </row>
    <row r="138">
      <c r="A138" s="226" t="s">
        <v>100</v>
      </c>
      <c r="B138" s="226" t="s">
        <v>101</v>
      </c>
      <c r="C138" s="226" t="s">
        <v>18</v>
      </c>
      <c r="D138" s="226" t="n">
        <v>116.859987</v>
      </c>
      <c r="E138" s="226" t="n">
        <v>0</v>
      </c>
      <c r="F138" s="226" t="n">
        <v>100</v>
      </c>
      <c r="G138" s="226" t="n">
        <v>0</v>
      </c>
    </row>
    <row r="139">
      <c r="A139" s="226" t="s">
        <v>100</v>
      </c>
      <c r="B139" s="226" t="s">
        <v>101</v>
      </c>
      <c r="C139" s="226" t="s">
        <v>19</v>
      </c>
      <c r="D139" s="226" t="n">
        <v>1837.1386345</v>
      </c>
      <c r="E139" s="226" t="n">
        <v>120.5517092</v>
      </c>
      <c r="F139" s="226" t="n">
        <v>93.8421462011117</v>
      </c>
      <c r="G139" s="226" t="n">
        <v>6.15785379888831</v>
      </c>
    </row>
    <row r="140">
      <c r="A140" s="226" t="s">
        <v>102</v>
      </c>
      <c r="B140" s="226" t="s">
        <v>103</v>
      </c>
      <c r="C140" s="226" t="s">
        <v>18</v>
      </c>
      <c r="D140" s="226" t="n">
        <v>118.3989957</v>
      </c>
      <c r="E140" s="226" t="n">
        <v>22.9745281</v>
      </c>
      <c r="F140" s="226" t="n">
        <v>83.7490588884932</v>
      </c>
      <c r="G140" s="226" t="n">
        <v>16.2509411115068</v>
      </c>
    </row>
    <row r="141">
      <c r="A141" s="226" t="s">
        <v>102</v>
      </c>
      <c r="B141" s="226" t="s">
        <v>103</v>
      </c>
      <c r="C141" s="226" t="s">
        <v>19</v>
      </c>
      <c r="D141" s="226" t="n">
        <v>2605.7421619</v>
      </c>
      <c r="E141" s="226" t="n">
        <v>49.1155197</v>
      </c>
      <c r="F141" s="226" t="n">
        <v>98.1499754190063</v>
      </c>
      <c r="G141" s="226" t="n">
        <v>1.85002458099372</v>
      </c>
    </row>
    <row r="142">
      <c r="A142" s="226" t="s">
        <v>104</v>
      </c>
      <c r="B142" s="226" t="s">
        <v>105</v>
      </c>
      <c r="C142" s="226" t="s">
        <v>18</v>
      </c>
      <c r="D142" s="226" t="n">
        <v>243.0851793</v>
      </c>
      <c r="E142" s="226" t="n">
        <v>0</v>
      </c>
      <c r="F142" s="226" t="n">
        <v>100</v>
      </c>
      <c r="G142" s="226" t="n">
        <v>0</v>
      </c>
    </row>
    <row r="143">
      <c r="A143" s="226" t="s">
        <v>104</v>
      </c>
      <c r="B143" s="226" t="s">
        <v>105</v>
      </c>
      <c r="C143" s="226" t="s">
        <v>19</v>
      </c>
      <c r="D143" s="226" t="n">
        <v>2156.3335286</v>
      </c>
      <c r="E143" s="226" t="n">
        <v>186.8961551</v>
      </c>
      <c r="F143" s="226" t="n">
        <v>92.0239933626614</v>
      </c>
      <c r="G143" s="226" t="n">
        <v>7.97600663733859</v>
      </c>
    </row>
    <row r="144">
      <c r="A144" s="226" t="s">
        <v>106</v>
      </c>
      <c r="B144" s="226" t="s">
        <v>107</v>
      </c>
      <c r="C144" s="226" t="s">
        <v>18</v>
      </c>
      <c r="D144" s="226" t="n">
        <v>135.3709184</v>
      </c>
      <c r="E144" s="226" t="n">
        <v>21.198</v>
      </c>
      <c r="F144" s="226" t="n">
        <v>86.4609143266586</v>
      </c>
      <c r="G144" s="226" t="n">
        <v>13.5390856733414</v>
      </c>
    </row>
    <row r="145">
      <c r="A145" s="226" t="s">
        <v>106</v>
      </c>
      <c r="B145" s="226" t="s">
        <v>107</v>
      </c>
      <c r="C145" s="226" t="s">
        <v>19</v>
      </c>
      <c r="D145" s="226" t="n">
        <v>870.847704</v>
      </c>
      <c r="E145" s="226" t="n">
        <v>63.8560702</v>
      </c>
      <c r="F145" s="226" t="n">
        <v>93.1683093657503</v>
      </c>
      <c r="G145" s="226" t="n">
        <v>6.83169063424971</v>
      </c>
    </row>
    <row r="146">
      <c r="A146" s="226" t="s">
        <v>108</v>
      </c>
      <c r="B146" s="226" t="s">
        <v>109</v>
      </c>
      <c r="C146" s="226" t="s">
        <v>18</v>
      </c>
      <c r="D146" s="226" t="n">
        <v>807.9590682</v>
      </c>
      <c r="E146" s="226" t="n">
        <v>311.5414765</v>
      </c>
      <c r="F146" s="226" t="n">
        <v>72.1713867871779</v>
      </c>
      <c r="G146" s="226" t="n">
        <v>27.8286132128221</v>
      </c>
    </row>
    <row r="147">
      <c r="A147" s="226" t="s">
        <v>108</v>
      </c>
      <c r="B147" s="226" t="s">
        <v>109</v>
      </c>
      <c r="C147" s="226" t="s">
        <v>19</v>
      </c>
      <c r="D147" s="226" t="n">
        <v>9921.039553</v>
      </c>
      <c r="E147" s="226" t="n">
        <v>820.2737919</v>
      </c>
      <c r="F147" s="226" t="n">
        <v>92.3633752637012</v>
      </c>
      <c r="G147" s="226" t="n">
        <v>7.63662473629882</v>
      </c>
    </row>
    <row r="148">
      <c r="A148" s="226" t="s">
        <v>110</v>
      </c>
      <c r="B148" s="226" t="s">
        <v>111</v>
      </c>
      <c r="C148" s="226" t="s">
        <v>18</v>
      </c>
      <c r="D148" s="226" t="n">
        <v>2895.0227589</v>
      </c>
      <c r="E148" s="226" t="n">
        <v>376.2852916</v>
      </c>
      <c r="F148" s="226" t="n">
        <v>88.4974057535643</v>
      </c>
      <c r="G148" s="226" t="n">
        <v>11.5025942464357</v>
      </c>
    </row>
    <row r="149">
      <c r="A149" s="226" t="s">
        <v>110</v>
      </c>
      <c r="B149" s="226" t="s">
        <v>111</v>
      </c>
      <c r="C149" s="226" t="s">
        <v>19</v>
      </c>
      <c r="D149" s="226" t="n">
        <v>20160.7517359</v>
      </c>
      <c r="E149" s="226" t="n">
        <v>3935.6787095</v>
      </c>
      <c r="F149" s="226" t="n">
        <v>83.6669637919283</v>
      </c>
      <c r="G149" s="226" t="n">
        <v>16.3330362080717</v>
      </c>
    </row>
    <row r="150">
      <c r="A150" s="226" t="s">
        <v>112</v>
      </c>
      <c r="B150" s="226" t="s">
        <v>113</v>
      </c>
      <c r="C150" s="226" t="s">
        <v>18</v>
      </c>
      <c r="D150" s="226" t="n">
        <v>64.9667664</v>
      </c>
      <c r="E150" s="226" t="n">
        <v>16.2416916</v>
      </c>
      <c r="F150" s="226" t="n">
        <v>80</v>
      </c>
      <c r="G150" s="226" t="n">
        <v>20</v>
      </c>
    </row>
    <row r="151">
      <c r="A151" s="226" t="s">
        <v>112</v>
      </c>
      <c r="B151" s="226" t="s">
        <v>113</v>
      </c>
      <c r="C151" s="226" t="s">
        <v>19</v>
      </c>
      <c r="D151" s="226" t="n">
        <v>344.6847884</v>
      </c>
      <c r="E151" s="226" t="n">
        <v>46.9204424</v>
      </c>
      <c r="F151" s="226" t="n">
        <v>88.0184331797235</v>
      </c>
      <c r="G151" s="226" t="n">
        <v>11.9815668202765</v>
      </c>
    </row>
    <row r="152">
      <c r="A152" t="s">
        <v>22</v>
      </c>
    </row>
    <row r="153">
      <c r="A153" t="s">
        <v>23</v>
      </c>
    </row>
    <row r="154">
      <c r="A154" t="s">
        <v>24</v>
      </c>
    </row>
    <row r="155">
      <c r="A155" t="s">
        <v>25</v>
      </c>
    </row>
    <row r="156">
      <c r="A156" t="s">
        <v>26</v>
      </c>
    </row>
    <row r="159">
      <c r="G159" s="7" t="str">
        <f>=HYPERLINK("#'Indice'!A1", "Ir al Índice")</f>
      </c>
    </row>
    <row r="160">
      <c r="A160" s="4" t="s">
        <v>592</v>
      </c>
    </row>
    <row r="161">
      <c r="A161" s="5" t="s">
        <v>28</v>
      </c>
      <c r="B161" s="5" t="s">
        <v>73</v>
      </c>
      <c r="C161" s="5" t="s">
        <v>11</v>
      </c>
      <c r="D161" s="5" t="s">
        <v>12</v>
      </c>
      <c r="E161" s="5" t="s">
        <v>13</v>
      </c>
      <c r="F161" s="5" t="s">
        <v>14</v>
      </c>
      <c r="G161" s="5" t="s">
        <v>15</v>
      </c>
    </row>
    <row r="162">
      <c r="A162" s="227" t="s">
        <v>74</v>
      </c>
      <c r="B162" s="227" t="s">
        <v>75</v>
      </c>
      <c r="C162" s="227" t="s">
        <v>18</v>
      </c>
      <c r="D162" s="227" t="n">
        <v>695.628719</v>
      </c>
      <c r="E162" s="227" t="n">
        <v>0</v>
      </c>
      <c r="F162" s="227" t="n">
        <v>100</v>
      </c>
      <c r="G162" s="227" t="n">
        <v>0</v>
      </c>
    </row>
    <row r="163">
      <c r="A163" s="227" t="s">
        <v>74</v>
      </c>
      <c r="B163" s="227" t="s">
        <v>75</v>
      </c>
      <c r="C163" s="227" t="s">
        <v>19</v>
      </c>
      <c r="D163" s="227" t="n">
        <v>5534.1650744</v>
      </c>
      <c r="E163" s="227" t="n">
        <v>356.0419469</v>
      </c>
      <c r="F163" s="227" t="n">
        <v>93.9553576705795</v>
      </c>
      <c r="G163" s="227" t="n">
        <v>6.04464232942053</v>
      </c>
    </row>
    <row r="164">
      <c r="A164" s="227" t="s">
        <v>76</v>
      </c>
      <c r="B164" s="227" t="s">
        <v>77</v>
      </c>
      <c r="C164" s="227" t="s">
        <v>18</v>
      </c>
      <c r="D164" s="227" t="n">
        <v>176.1467489</v>
      </c>
      <c r="E164" s="227" t="n">
        <v>7.5510726</v>
      </c>
      <c r="F164" s="227" t="n">
        <v>95.8894054712565</v>
      </c>
      <c r="G164" s="227" t="n">
        <v>4.1105945287435</v>
      </c>
    </row>
    <row r="165">
      <c r="A165" s="227" t="s">
        <v>76</v>
      </c>
      <c r="B165" s="227" t="s">
        <v>77</v>
      </c>
      <c r="C165" s="227" t="s">
        <v>19</v>
      </c>
      <c r="D165" s="227" t="n">
        <v>1071.3289829</v>
      </c>
      <c r="E165" s="227" t="n">
        <v>137.1412928</v>
      </c>
      <c r="F165" s="227" t="n">
        <v>88.6516618937473</v>
      </c>
      <c r="G165" s="227" t="n">
        <v>11.3483381062527</v>
      </c>
    </row>
    <row r="166">
      <c r="A166" s="227" t="s">
        <v>78</v>
      </c>
      <c r="B166" s="227" t="s">
        <v>79</v>
      </c>
      <c r="C166" s="227" t="s">
        <v>18</v>
      </c>
      <c r="D166" s="227" t="n">
        <v>316.8817291</v>
      </c>
      <c r="E166" s="227" t="n">
        <v>29.2708105</v>
      </c>
      <c r="F166" s="227" t="n">
        <v>91.5439561605343</v>
      </c>
      <c r="G166" s="227" t="n">
        <v>8.45604383946574</v>
      </c>
    </row>
    <row r="167">
      <c r="A167" s="227" t="s">
        <v>78</v>
      </c>
      <c r="B167" s="227" t="s">
        <v>79</v>
      </c>
      <c r="C167" s="227" t="s">
        <v>19</v>
      </c>
      <c r="D167" s="227" t="n">
        <v>1934.5033638</v>
      </c>
      <c r="E167" s="227" t="n">
        <v>164.5358646</v>
      </c>
      <c r="F167" s="227" t="n">
        <v>92.161372575899</v>
      </c>
      <c r="G167" s="227" t="n">
        <v>7.83862742410098</v>
      </c>
    </row>
    <row r="168">
      <c r="A168" s="227" t="s">
        <v>80</v>
      </c>
      <c r="B168" s="227" t="s">
        <v>81</v>
      </c>
      <c r="C168" s="227" t="s">
        <v>18</v>
      </c>
      <c r="D168" s="227" t="n">
        <v>1177.5418738</v>
      </c>
      <c r="E168" s="227" t="n">
        <v>126.6609939</v>
      </c>
      <c r="F168" s="227" t="n">
        <v>90.2882444873495</v>
      </c>
      <c r="G168" s="227" t="n">
        <v>9.71175551265045</v>
      </c>
    </row>
    <row r="169">
      <c r="A169" s="227" t="s">
        <v>80</v>
      </c>
      <c r="B169" s="227" t="s">
        <v>81</v>
      </c>
      <c r="C169" s="227" t="s">
        <v>19</v>
      </c>
      <c r="D169" s="227" t="n">
        <v>14337.0940914</v>
      </c>
      <c r="E169" s="227" t="n">
        <v>861.0674131</v>
      </c>
      <c r="F169" s="227" t="n">
        <v>94.3343975332474</v>
      </c>
      <c r="G169" s="227" t="n">
        <v>5.66560246675263</v>
      </c>
    </row>
    <row r="170">
      <c r="A170" s="227" t="s">
        <v>82</v>
      </c>
      <c r="B170" s="227" t="s">
        <v>83</v>
      </c>
      <c r="C170" s="227" t="s">
        <v>18</v>
      </c>
      <c r="D170" s="227" t="n">
        <v>2535.9817416</v>
      </c>
      <c r="E170" s="227" t="n">
        <v>104.5716678</v>
      </c>
      <c r="F170" s="227" t="n">
        <v>96.0397821370422</v>
      </c>
      <c r="G170" s="227" t="n">
        <v>3.9602178629578</v>
      </c>
    </row>
    <row r="171">
      <c r="A171" s="227" t="s">
        <v>82</v>
      </c>
      <c r="B171" s="227" t="s">
        <v>83</v>
      </c>
      <c r="C171" s="227" t="s">
        <v>19</v>
      </c>
      <c r="D171" s="227" t="n">
        <v>11965.0700825</v>
      </c>
      <c r="E171" s="227" t="n">
        <v>443.9310563</v>
      </c>
      <c r="F171" s="227" t="n">
        <v>96.4225077318114</v>
      </c>
      <c r="G171" s="227" t="n">
        <v>3.57749226818856</v>
      </c>
    </row>
    <row r="172">
      <c r="A172" s="227" t="s">
        <v>84</v>
      </c>
      <c r="B172" s="227" t="s">
        <v>85</v>
      </c>
      <c r="C172" s="227" t="s">
        <v>18</v>
      </c>
      <c r="D172" s="227" t="n">
        <v>315.7466047</v>
      </c>
      <c r="E172" s="227" t="n">
        <v>17.251548</v>
      </c>
      <c r="F172" s="227" t="n">
        <v>94.8193262154394</v>
      </c>
      <c r="G172" s="227" t="n">
        <v>5.18067378456061</v>
      </c>
    </row>
    <row r="173">
      <c r="A173" s="227" t="s">
        <v>84</v>
      </c>
      <c r="B173" s="227" t="s">
        <v>85</v>
      </c>
      <c r="C173" s="227" t="s">
        <v>19</v>
      </c>
      <c r="D173" s="227" t="n">
        <v>4248.5103757</v>
      </c>
      <c r="E173" s="227" t="n">
        <v>212.4995237</v>
      </c>
      <c r="F173" s="227" t="n">
        <v>95.2365153072496</v>
      </c>
      <c r="G173" s="227" t="n">
        <v>4.76348469275042</v>
      </c>
    </row>
    <row r="174">
      <c r="A174" s="227" t="s">
        <v>86</v>
      </c>
      <c r="B174" s="227" t="s">
        <v>87</v>
      </c>
      <c r="C174" s="227" t="s">
        <v>18</v>
      </c>
      <c r="D174" s="227" t="n">
        <v>1757.6719372</v>
      </c>
      <c r="E174" s="227" t="n">
        <v>107.7045115</v>
      </c>
      <c r="F174" s="227" t="n">
        <v>94.2261246208474</v>
      </c>
      <c r="G174" s="227" t="n">
        <v>5.77387537915258</v>
      </c>
    </row>
    <row r="175">
      <c r="A175" s="227" t="s">
        <v>86</v>
      </c>
      <c r="B175" s="227" t="s">
        <v>87</v>
      </c>
      <c r="C175" s="227" t="s">
        <v>19</v>
      </c>
      <c r="D175" s="227" t="n">
        <v>14740.1120679</v>
      </c>
      <c r="E175" s="227" t="n">
        <v>148.5701701</v>
      </c>
      <c r="F175" s="227" t="n">
        <v>99.0021267985638</v>
      </c>
      <c r="G175" s="227" t="n">
        <v>0.997873201436244</v>
      </c>
    </row>
    <row r="176">
      <c r="A176" s="227" t="s">
        <v>88</v>
      </c>
      <c r="B176" s="227" t="s">
        <v>89</v>
      </c>
      <c r="C176" s="227" t="s">
        <v>18</v>
      </c>
      <c r="D176" s="227" t="n">
        <v>760.664477</v>
      </c>
      <c r="E176" s="227" t="n">
        <v>53.3680698</v>
      </c>
      <c r="F176" s="227" t="n">
        <v>93.4439882029542</v>
      </c>
      <c r="G176" s="227" t="n">
        <v>6.55601179704575</v>
      </c>
    </row>
    <row r="177">
      <c r="A177" s="227" t="s">
        <v>88</v>
      </c>
      <c r="B177" s="227" t="s">
        <v>89</v>
      </c>
      <c r="C177" s="227" t="s">
        <v>19</v>
      </c>
      <c r="D177" s="227" t="n">
        <v>10010.2052923</v>
      </c>
      <c r="E177" s="227" t="n">
        <v>645.1393929</v>
      </c>
      <c r="F177" s="227" t="n">
        <v>93.9453916136933</v>
      </c>
      <c r="G177" s="227" t="n">
        <v>6.05460838630666</v>
      </c>
    </row>
    <row r="178">
      <c r="A178" s="227" t="s">
        <v>90</v>
      </c>
      <c r="B178" s="227" t="s">
        <v>91</v>
      </c>
      <c r="C178" s="227" t="s">
        <v>18</v>
      </c>
      <c r="D178" s="227" t="n">
        <v>275.0615106</v>
      </c>
      <c r="E178" s="227" t="n">
        <v>12.1902811</v>
      </c>
      <c r="F178" s="227" t="n">
        <v>95.7562384457705</v>
      </c>
      <c r="G178" s="227" t="n">
        <v>4.2437615542295</v>
      </c>
    </row>
    <row r="179">
      <c r="A179" s="227" t="s">
        <v>90</v>
      </c>
      <c r="B179" s="227" t="s">
        <v>91</v>
      </c>
      <c r="C179" s="227" t="s">
        <v>19</v>
      </c>
      <c r="D179" s="227" t="n">
        <v>3039.7678534</v>
      </c>
      <c r="E179" s="227" t="n">
        <v>156.1768376</v>
      </c>
      <c r="F179" s="227" t="n">
        <v>95.1132809638476</v>
      </c>
      <c r="G179" s="227" t="n">
        <v>4.88671903615243</v>
      </c>
    </row>
    <row r="180">
      <c r="A180" s="227" t="s">
        <v>92</v>
      </c>
      <c r="B180" s="227" t="s">
        <v>93</v>
      </c>
      <c r="C180" s="227" t="s">
        <v>18</v>
      </c>
      <c r="D180" s="227" t="n">
        <v>699.425841</v>
      </c>
      <c r="E180" s="227" t="n">
        <v>0</v>
      </c>
      <c r="F180" s="227" t="n">
        <v>100</v>
      </c>
      <c r="G180" s="227" t="n">
        <v>0</v>
      </c>
    </row>
    <row r="181">
      <c r="A181" s="227" t="s">
        <v>92</v>
      </c>
      <c r="B181" s="227" t="s">
        <v>93</v>
      </c>
      <c r="C181" s="227" t="s">
        <v>19</v>
      </c>
      <c r="D181" s="227" t="n">
        <v>7266.0520651</v>
      </c>
      <c r="E181" s="227" t="n">
        <v>546.7906222</v>
      </c>
      <c r="F181" s="227" t="n">
        <v>93.0013870228205</v>
      </c>
      <c r="G181" s="227" t="n">
        <v>6.99861297717953</v>
      </c>
    </row>
    <row r="182">
      <c r="A182" s="227" t="s">
        <v>94</v>
      </c>
      <c r="B182" s="227" t="s">
        <v>95</v>
      </c>
      <c r="C182" s="227" t="s">
        <v>18</v>
      </c>
      <c r="D182" s="227" t="n">
        <v>961.4081725</v>
      </c>
      <c r="E182" s="227" t="n">
        <v>240.814353</v>
      </c>
      <c r="F182" s="227" t="n">
        <v>79.9692363192208</v>
      </c>
      <c r="G182" s="227" t="n">
        <v>20.0307636807792</v>
      </c>
    </row>
    <row r="183">
      <c r="A183" s="227" t="s">
        <v>94</v>
      </c>
      <c r="B183" s="227" t="s">
        <v>95</v>
      </c>
      <c r="C183" s="227" t="s">
        <v>19</v>
      </c>
      <c r="D183" s="227" t="n">
        <v>8694.5399791</v>
      </c>
      <c r="E183" s="227" t="n">
        <v>1202.1389787</v>
      </c>
      <c r="F183" s="227" t="n">
        <v>87.8531072511699</v>
      </c>
      <c r="G183" s="227" t="n">
        <v>12.1468927488301</v>
      </c>
    </row>
    <row r="184">
      <c r="A184" s="227" t="s">
        <v>96</v>
      </c>
      <c r="B184" s="227" t="s">
        <v>97</v>
      </c>
      <c r="C184" s="227" t="s">
        <v>18</v>
      </c>
      <c r="D184" s="227" t="n">
        <v>156.625577</v>
      </c>
      <c r="E184" s="227" t="n">
        <v>17.3112195</v>
      </c>
      <c r="F184" s="227" t="n">
        <v>90.0474081112561</v>
      </c>
      <c r="G184" s="227" t="n">
        <v>9.95259188874391</v>
      </c>
    </row>
    <row r="185">
      <c r="A185" s="227" t="s">
        <v>96</v>
      </c>
      <c r="B185" s="227" t="s">
        <v>97</v>
      </c>
      <c r="C185" s="227" t="s">
        <v>19</v>
      </c>
      <c r="D185" s="227" t="n">
        <v>859.173917</v>
      </c>
      <c r="E185" s="227" t="n">
        <v>141.3895231</v>
      </c>
      <c r="F185" s="227" t="n">
        <v>85.8690096566122</v>
      </c>
      <c r="G185" s="227" t="n">
        <v>14.1309903433878</v>
      </c>
    </row>
    <row r="186">
      <c r="A186" s="227" t="s">
        <v>98</v>
      </c>
      <c r="B186" s="227" t="s">
        <v>99</v>
      </c>
      <c r="C186" s="227" t="s">
        <v>18</v>
      </c>
      <c r="D186" s="227" t="n">
        <v>0</v>
      </c>
      <c r="E186" s="227" t="n">
        <v>9.7914213</v>
      </c>
      <c r="F186" s="227" t="n">
        <v>0</v>
      </c>
      <c r="G186" s="227" t="n">
        <v>100</v>
      </c>
    </row>
    <row r="187">
      <c r="A187" s="227" t="s">
        <v>98</v>
      </c>
      <c r="B187" s="227" t="s">
        <v>99</v>
      </c>
      <c r="C187" s="227" t="s">
        <v>19</v>
      </c>
      <c r="D187" s="227" t="n">
        <v>457.462725</v>
      </c>
      <c r="E187" s="227" t="n">
        <v>74.6955413</v>
      </c>
      <c r="F187" s="227" t="n">
        <v>85.9636604314456</v>
      </c>
      <c r="G187" s="227" t="n">
        <v>14.0363395685544</v>
      </c>
    </row>
    <row r="188">
      <c r="A188" s="227" t="s">
        <v>100</v>
      </c>
      <c r="B188" s="227" t="s">
        <v>101</v>
      </c>
      <c r="C188" s="227" t="s">
        <v>18</v>
      </c>
      <c r="D188" s="227" t="n">
        <v>116.859987</v>
      </c>
      <c r="E188" s="227" t="n">
        <v>0</v>
      </c>
      <c r="F188" s="227" t="n">
        <v>100</v>
      </c>
      <c r="G188" s="227" t="n">
        <v>0</v>
      </c>
    </row>
    <row r="189">
      <c r="A189" s="227" t="s">
        <v>100</v>
      </c>
      <c r="B189" s="227" t="s">
        <v>101</v>
      </c>
      <c r="C189" s="227" t="s">
        <v>19</v>
      </c>
      <c r="D189" s="227" t="n">
        <v>1837.1386345</v>
      </c>
      <c r="E189" s="227" t="n">
        <v>120.5517092</v>
      </c>
      <c r="F189" s="227" t="n">
        <v>93.8421462011117</v>
      </c>
      <c r="G189" s="227" t="n">
        <v>6.15785379888831</v>
      </c>
    </row>
    <row r="190">
      <c r="A190" s="227" t="s">
        <v>102</v>
      </c>
      <c r="B190" s="227" t="s">
        <v>103</v>
      </c>
      <c r="C190" s="227" t="s">
        <v>18</v>
      </c>
      <c r="D190" s="227" t="n">
        <v>118.3989957</v>
      </c>
      <c r="E190" s="227" t="n">
        <v>22.9745281</v>
      </c>
      <c r="F190" s="227" t="n">
        <v>83.7490588884932</v>
      </c>
      <c r="G190" s="227" t="n">
        <v>16.2509411115068</v>
      </c>
    </row>
    <row r="191">
      <c r="A191" s="227" t="s">
        <v>102</v>
      </c>
      <c r="B191" s="227" t="s">
        <v>103</v>
      </c>
      <c r="C191" s="227" t="s">
        <v>19</v>
      </c>
      <c r="D191" s="227" t="n">
        <v>2605.7421619</v>
      </c>
      <c r="E191" s="227" t="n">
        <v>49.1155197</v>
      </c>
      <c r="F191" s="227" t="n">
        <v>98.1499754190063</v>
      </c>
      <c r="G191" s="227" t="n">
        <v>1.85002458099372</v>
      </c>
    </row>
    <row r="192">
      <c r="A192" s="227" t="s">
        <v>104</v>
      </c>
      <c r="B192" s="227" t="s">
        <v>105</v>
      </c>
      <c r="C192" s="227" t="s">
        <v>18</v>
      </c>
      <c r="D192" s="227" t="n">
        <v>243.0851793</v>
      </c>
      <c r="E192" s="227" t="n">
        <v>0</v>
      </c>
      <c r="F192" s="227" t="n">
        <v>100</v>
      </c>
      <c r="G192" s="227" t="n">
        <v>0</v>
      </c>
    </row>
    <row r="193">
      <c r="A193" s="227" t="s">
        <v>104</v>
      </c>
      <c r="B193" s="227" t="s">
        <v>105</v>
      </c>
      <c r="C193" s="227" t="s">
        <v>19</v>
      </c>
      <c r="D193" s="227" t="n">
        <v>2156.3335286</v>
      </c>
      <c r="E193" s="227" t="n">
        <v>186.8961551</v>
      </c>
      <c r="F193" s="227" t="n">
        <v>92.0239933626614</v>
      </c>
      <c r="G193" s="227" t="n">
        <v>7.97600663733859</v>
      </c>
    </row>
    <row r="194">
      <c r="A194" s="227" t="s">
        <v>106</v>
      </c>
      <c r="B194" s="227" t="s">
        <v>107</v>
      </c>
      <c r="C194" s="227" t="s">
        <v>18</v>
      </c>
      <c r="D194" s="227" t="n">
        <v>135.3709184</v>
      </c>
      <c r="E194" s="227" t="n">
        <v>21.198</v>
      </c>
      <c r="F194" s="227" t="n">
        <v>86.4609143266586</v>
      </c>
      <c r="G194" s="227" t="n">
        <v>13.5390856733414</v>
      </c>
    </row>
    <row r="195">
      <c r="A195" s="227" t="s">
        <v>106</v>
      </c>
      <c r="B195" s="227" t="s">
        <v>107</v>
      </c>
      <c r="C195" s="227" t="s">
        <v>19</v>
      </c>
      <c r="D195" s="227" t="n">
        <v>870.847704</v>
      </c>
      <c r="E195" s="227" t="n">
        <v>63.8560702</v>
      </c>
      <c r="F195" s="227" t="n">
        <v>93.1683093657503</v>
      </c>
      <c r="G195" s="227" t="n">
        <v>6.83169063424971</v>
      </c>
    </row>
    <row r="196">
      <c r="A196" s="227" t="s">
        <v>108</v>
      </c>
      <c r="B196" s="227" t="s">
        <v>109</v>
      </c>
      <c r="C196" s="227" t="s">
        <v>18</v>
      </c>
      <c r="D196" s="227" t="n">
        <v>807.9590682</v>
      </c>
      <c r="E196" s="227" t="n">
        <v>311.5414765</v>
      </c>
      <c r="F196" s="227" t="n">
        <v>72.1713867871779</v>
      </c>
      <c r="G196" s="227" t="n">
        <v>27.8286132128221</v>
      </c>
    </row>
    <row r="197">
      <c r="A197" s="227" t="s">
        <v>108</v>
      </c>
      <c r="B197" s="227" t="s">
        <v>109</v>
      </c>
      <c r="C197" s="227" t="s">
        <v>19</v>
      </c>
      <c r="D197" s="227" t="n">
        <v>9921.039553</v>
      </c>
      <c r="E197" s="227" t="n">
        <v>820.2737919</v>
      </c>
      <c r="F197" s="227" t="n">
        <v>92.3633752637012</v>
      </c>
      <c r="G197" s="227" t="n">
        <v>7.63662473629882</v>
      </c>
    </row>
    <row r="198">
      <c r="A198" s="227" t="s">
        <v>110</v>
      </c>
      <c r="B198" s="227" t="s">
        <v>111</v>
      </c>
      <c r="C198" s="227" t="s">
        <v>18</v>
      </c>
      <c r="D198" s="227" t="n">
        <v>2829.0257893</v>
      </c>
      <c r="E198" s="227" t="n">
        <v>367.0532261</v>
      </c>
      <c r="F198" s="227" t="n">
        <v>88.5155146561963</v>
      </c>
      <c r="G198" s="227" t="n">
        <v>11.4844853438037</v>
      </c>
    </row>
    <row r="199">
      <c r="A199" s="227" t="s">
        <v>110</v>
      </c>
      <c r="B199" s="227" t="s">
        <v>111</v>
      </c>
      <c r="C199" s="227" t="s">
        <v>19</v>
      </c>
      <c r="D199" s="227" t="n">
        <v>19999.6717732</v>
      </c>
      <c r="E199" s="227" t="n">
        <v>3849.5108264</v>
      </c>
      <c r="F199" s="227" t="n">
        <v>83.8589401950213</v>
      </c>
      <c r="G199" s="227" t="n">
        <v>16.1410598049787</v>
      </c>
    </row>
    <row r="200">
      <c r="A200" t="s">
        <v>22</v>
      </c>
    </row>
    <row r="201">
      <c r="A201" t="s">
        <v>23</v>
      </c>
    </row>
    <row r="202">
      <c r="A202" t="s">
        <v>24</v>
      </c>
    </row>
    <row r="203">
      <c r="A203" t="s">
        <v>25</v>
      </c>
    </row>
    <row r="204">
      <c r="A204" t="s">
        <v>26</v>
      </c>
    </row>
    <row r="207">
      <c r="G207" s="7" t="str">
        <f>=HYPERLINK("#'Indice'!A1", "Ir al Índice")</f>
      </c>
    </row>
    <row r="208">
      <c r="A208" s="4" t="s">
        <v>593</v>
      </c>
    </row>
    <row r="209">
      <c r="A209" s="5" t="s">
        <v>28</v>
      </c>
      <c r="B209" s="5" t="s">
        <v>116</v>
      </c>
      <c r="C209" s="5" t="s">
        <v>11</v>
      </c>
      <c r="D209" s="5" t="s">
        <v>12</v>
      </c>
      <c r="E209" s="5" t="s">
        <v>13</v>
      </c>
      <c r="F209" s="5" t="s">
        <v>14</v>
      </c>
      <c r="G209" s="5" t="s">
        <v>15</v>
      </c>
    </row>
    <row r="210">
      <c r="A210" s="228" t="s">
        <v>90</v>
      </c>
      <c r="B210" s="228" t="s">
        <v>117</v>
      </c>
      <c r="C210" s="228" t="s">
        <v>18</v>
      </c>
      <c r="D210" s="228" t="n">
        <v>544.3824109</v>
      </c>
      <c r="E210" s="228" t="n">
        <v>0</v>
      </c>
      <c r="F210" s="228" t="n">
        <v>100</v>
      </c>
      <c r="G210" s="228" t="n">
        <v>0</v>
      </c>
    </row>
    <row r="211">
      <c r="A211" s="228" t="s">
        <v>90</v>
      </c>
      <c r="B211" s="228" t="s">
        <v>117</v>
      </c>
      <c r="C211" s="228" t="s">
        <v>19</v>
      </c>
      <c r="D211" s="228" t="n">
        <v>2868.309422</v>
      </c>
      <c r="E211" s="228" t="n">
        <v>240.8425195</v>
      </c>
      <c r="F211" s="228" t="n">
        <v>92.2537552351396</v>
      </c>
      <c r="G211" s="228" t="n">
        <v>7.74624476486043</v>
      </c>
    </row>
    <row r="212">
      <c r="A212" s="228" t="s">
        <v>94</v>
      </c>
      <c r="B212" s="228" t="s">
        <v>118</v>
      </c>
      <c r="C212" s="228" t="s">
        <v>18</v>
      </c>
      <c r="D212" s="228" t="n">
        <v>82.8052491</v>
      </c>
      <c r="E212" s="228" t="n">
        <v>0</v>
      </c>
      <c r="F212" s="228" t="n">
        <v>100</v>
      </c>
      <c r="G212" s="228" t="n">
        <v>0</v>
      </c>
    </row>
    <row r="213">
      <c r="A213" s="228" t="s">
        <v>94</v>
      </c>
      <c r="B213" s="228" t="s">
        <v>118</v>
      </c>
      <c r="C213" s="228" t="s">
        <v>19</v>
      </c>
      <c r="D213" s="228" t="n">
        <v>2115.7310725</v>
      </c>
      <c r="E213" s="228" t="n">
        <v>64.4386955</v>
      </c>
      <c r="F213" s="228" t="n">
        <v>97.0443267104326</v>
      </c>
      <c r="G213" s="228" t="n">
        <v>2.95567328956742</v>
      </c>
    </row>
    <row r="214">
      <c r="A214" s="228" t="s">
        <v>96</v>
      </c>
      <c r="B214" s="228" t="s">
        <v>119</v>
      </c>
      <c r="C214" s="228" t="s">
        <v>19</v>
      </c>
      <c r="D214" s="228" t="n">
        <v>92.7016659</v>
      </c>
      <c r="E214" s="228" t="n">
        <v>0</v>
      </c>
      <c r="F214" s="228" t="n">
        <v>100</v>
      </c>
      <c r="G214" s="228" t="n">
        <v>0</v>
      </c>
    </row>
    <row r="215">
      <c r="A215" s="228" t="s">
        <v>100</v>
      </c>
      <c r="B215" s="228" t="s">
        <v>121</v>
      </c>
      <c r="C215" s="228" t="s">
        <v>18</v>
      </c>
      <c r="D215" s="228" t="n">
        <v>33.5335675</v>
      </c>
      <c r="E215" s="228" t="n">
        <v>0</v>
      </c>
      <c r="F215" s="228" t="n">
        <v>100</v>
      </c>
      <c r="G215" s="228" t="n">
        <v>0</v>
      </c>
    </row>
    <row r="216">
      <c r="A216" s="228" t="s">
        <v>100</v>
      </c>
      <c r="B216" s="228" t="s">
        <v>121</v>
      </c>
      <c r="C216" s="228" t="s">
        <v>19</v>
      </c>
      <c r="D216" s="228" t="n">
        <v>218.9071</v>
      </c>
      <c r="E216" s="228" t="n">
        <v>0</v>
      </c>
      <c r="F216" s="228" t="n">
        <v>100</v>
      </c>
      <c r="G216" s="228" t="n">
        <v>0</v>
      </c>
    </row>
    <row r="217">
      <c r="A217" s="228" t="s">
        <v>108</v>
      </c>
      <c r="B217" s="228" t="s">
        <v>122</v>
      </c>
      <c r="C217" s="228" t="s">
        <v>19</v>
      </c>
      <c r="D217" s="228" t="n">
        <v>157.0321104</v>
      </c>
      <c r="E217" s="228" t="n">
        <v>37.8822811</v>
      </c>
      <c r="F217" s="228" t="n">
        <v>80.5646567149455</v>
      </c>
      <c r="G217" s="228" t="n">
        <v>19.4353432850545</v>
      </c>
    </row>
    <row r="218">
      <c r="A218" s="228" t="s">
        <v>110</v>
      </c>
      <c r="B218" s="228" t="s">
        <v>123</v>
      </c>
      <c r="C218" s="228" t="s">
        <v>19</v>
      </c>
      <c r="D218" s="228" t="n">
        <v>0</v>
      </c>
      <c r="E218" s="228" t="n">
        <v>104.9458699</v>
      </c>
      <c r="F218" s="228" t="n">
        <v>0</v>
      </c>
      <c r="G218" s="228" t="n">
        <v>100</v>
      </c>
    </row>
    <row r="219">
      <c r="A219" s="228" t="s">
        <v>125</v>
      </c>
      <c r="B219" s="228" t="s">
        <v>126</v>
      </c>
      <c r="C219" s="228" t="s">
        <v>18</v>
      </c>
      <c r="D219" s="228" t="n">
        <v>35.1653516</v>
      </c>
      <c r="E219" s="228" t="n">
        <v>0</v>
      </c>
      <c r="F219" s="228" t="n">
        <v>100</v>
      </c>
      <c r="G219" s="228" t="n">
        <v>0</v>
      </c>
    </row>
    <row r="220">
      <c r="A220" s="228" t="s">
        <v>125</v>
      </c>
      <c r="B220" s="228" t="s">
        <v>126</v>
      </c>
      <c r="C220" s="228" t="s">
        <v>19</v>
      </c>
      <c r="D220" s="228" t="n">
        <v>163.8809639</v>
      </c>
      <c r="E220" s="228" t="n">
        <v>0</v>
      </c>
      <c r="F220" s="228" t="n">
        <v>100</v>
      </c>
      <c r="G220" s="228" t="n">
        <v>0</v>
      </c>
    </row>
    <row r="221">
      <c r="A221" s="228" t="s">
        <v>127</v>
      </c>
      <c r="B221" s="228" t="s">
        <v>128</v>
      </c>
      <c r="C221" s="228" t="s">
        <v>19</v>
      </c>
      <c r="D221" s="228" t="n">
        <v>75.5319451</v>
      </c>
      <c r="E221" s="228" t="n">
        <v>0</v>
      </c>
      <c r="F221" s="228" t="n">
        <v>100</v>
      </c>
      <c r="G221" s="228" t="n">
        <v>0</v>
      </c>
    </row>
    <row r="222">
      <c r="A222" s="228" t="s">
        <v>129</v>
      </c>
      <c r="B222" s="228" t="s">
        <v>130</v>
      </c>
      <c r="C222" s="228" t="s">
        <v>18</v>
      </c>
      <c r="D222" s="228" t="n">
        <v>39.2326602</v>
      </c>
      <c r="E222" s="228" t="n">
        <v>0</v>
      </c>
      <c r="F222" s="228" t="n">
        <v>100</v>
      </c>
      <c r="G222" s="228" t="n">
        <v>0</v>
      </c>
    </row>
    <row r="223">
      <c r="A223" s="228" t="s">
        <v>129</v>
      </c>
      <c r="B223" s="228" t="s">
        <v>130</v>
      </c>
      <c r="C223" s="228" t="s">
        <v>19</v>
      </c>
      <c r="D223" s="228" t="n">
        <v>186.7485926</v>
      </c>
      <c r="E223" s="228" t="n">
        <v>0</v>
      </c>
      <c r="F223" s="228" t="n">
        <v>100</v>
      </c>
      <c r="G223" s="228" t="n">
        <v>0</v>
      </c>
    </row>
    <row r="224">
      <c r="A224" s="228" t="s">
        <v>131</v>
      </c>
      <c r="B224" s="228" t="s">
        <v>132</v>
      </c>
      <c r="C224" s="228" t="s">
        <v>19</v>
      </c>
      <c r="D224" s="228" t="n">
        <v>18.3521626</v>
      </c>
      <c r="E224" s="228" t="n">
        <v>0</v>
      </c>
      <c r="F224" s="228" t="n">
        <v>100</v>
      </c>
      <c r="G224" s="228" t="n">
        <v>0</v>
      </c>
    </row>
    <row r="225">
      <c r="A225" s="228" t="s">
        <v>133</v>
      </c>
      <c r="B225" s="228" t="s">
        <v>134</v>
      </c>
      <c r="C225" s="228" t="s">
        <v>19</v>
      </c>
      <c r="D225" s="228" t="n">
        <v>227.6251076</v>
      </c>
      <c r="E225" s="228" t="n">
        <v>0</v>
      </c>
      <c r="F225" s="228" t="n">
        <v>100</v>
      </c>
      <c r="G225" s="228" t="n">
        <v>0</v>
      </c>
    </row>
    <row r="226">
      <c r="A226" s="228" t="s">
        <v>135</v>
      </c>
      <c r="B226" s="228" t="s">
        <v>136</v>
      </c>
      <c r="C226" s="228" t="s">
        <v>19</v>
      </c>
      <c r="D226" s="228" t="n">
        <v>342.495306</v>
      </c>
      <c r="E226" s="228" t="n">
        <v>529.7556097</v>
      </c>
      <c r="F226" s="228" t="n">
        <v>39.2656860354386</v>
      </c>
      <c r="G226" s="228" t="n">
        <v>60.7343139645614</v>
      </c>
    </row>
    <row r="227">
      <c r="A227" s="228" t="s">
        <v>137</v>
      </c>
      <c r="B227" s="228" t="s">
        <v>138</v>
      </c>
      <c r="C227" s="228" t="s">
        <v>18</v>
      </c>
      <c r="D227" s="228" t="n">
        <v>358.2773785</v>
      </c>
      <c r="E227" s="228" t="n">
        <v>240.814353</v>
      </c>
      <c r="F227" s="228" t="n">
        <v>59.8034256962533</v>
      </c>
      <c r="G227" s="228" t="n">
        <v>40.1965743037467</v>
      </c>
    </row>
    <row r="228">
      <c r="A228" s="228" t="s">
        <v>137</v>
      </c>
      <c r="B228" s="228" t="s">
        <v>138</v>
      </c>
      <c r="C228" s="228" t="s">
        <v>19</v>
      </c>
      <c r="D228" s="228" t="n">
        <v>2353.7228882</v>
      </c>
      <c r="E228" s="228" t="n">
        <v>294.3085347</v>
      </c>
      <c r="F228" s="228" t="n">
        <v>88.8857612430563</v>
      </c>
      <c r="G228" s="228" t="n">
        <v>11.1142387569437</v>
      </c>
    </row>
    <row r="229">
      <c r="A229" s="228" t="s">
        <v>139</v>
      </c>
      <c r="B229" s="228" t="s">
        <v>140</v>
      </c>
      <c r="C229" s="228" t="s">
        <v>18</v>
      </c>
      <c r="D229" s="228" t="n">
        <v>170.5272877</v>
      </c>
      <c r="E229" s="228" t="n">
        <v>0</v>
      </c>
      <c r="F229" s="228" t="n">
        <v>100</v>
      </c>
      <c r="G229" s="228" t="n">
        <v>0</v>
      </c>
    </row>
    <row r="230">
      <c r="A230" s="228" t="s">
        <v>139</v>
      </c>
      <c r="B230" s="228" t="s">
        <v>140</v>
      </c>
      <c r="C230" s="228" t="s">
        <v>19</v>
      </c>
      <c r="D230" s="228" t="n">
        <v>1962.8754225</v>
      </c>
      <c r="E230" s="228" t="n">
        <v>45.3003574</v>
      </c>
      <c r="F230" s="228" t="n">
        <v>97.7442035775247</v>
      </c>
      <c r="G230" s="228" t="n">
        <v>2.25579642247532</v>
      </c>
    </row>
    <row r="231">
      <c r="A231" s="228" t="s">
        <v>141</v>
      </c>
      <c r="B231" s="228" t="s">
        <v>142</v>
      </c>
      <c r="C231" s="228" t="s">
        <v>19</v>
      </c>
      <c r="D231" s="228" t="n">
        <v>391.7123638</v>
      </c>
      <c r="E231" s="228" t="n">
        <v>0</v>
      </c>
      <c r="F231" s="228" t="n">
        <v>100</v>
      </c>
      <c r="G231" s="228" t="n">
        <v>0</v>
      </c>
    </row>
    <row r="232">
      <c r="A232" s="228" t="s">
        <v>143</v>
      </c>
      <c r="B232" s="228" t="s">
        <v>144</v>
      </c>
      <c r="C232" s="228" t="s">
        <v>18</v>
      </c>
      <c r="D232" s="228" t="n">
        <v>334.69209</v>
      </c>
      <c r="E232" s="228" t="n">
        <v>52.6777238</v>
      </c>
      <c r="F232" s="228" t="n">
        <v>86.4011799775401</v>
      </c>
      <c r="G232" s="228" t="n">
        <v>13.5988200224599</v>
      </c>
    </row>
    <row r="233">
      <c r="A233" s="228" t="s">
        <v>143</v>
      </c>
      <c r="B233" s="228" t="s">
        <v>144</v>
      </c>
      <c r="C233" s="228" t="s">
        <v>19</v>
      </c>
      <c r="D233" s="228" t="n">
        <v>3398.7036764</v>
      </c>
      <c r="E233" s="228" t="n">
        <v>112.1915137</v>
      </c>
      <c r="F233" s="228" t="n">
        <v>96.8044755646265</v>
      </c>
      <c r="G233" s="228" t="n">
        <v>3.19552443537355</v>
      </c>
    </row>
    <row r="234">
      <c r="A234" s="228" t="s">
        <v>145</v>
      </c>
      <c r="B234" s="228" t="s">
        <v>146</v>
      </c>
      <c r="C234" s="228" t="s">
        <v>18</v>
      </c>
      <c r="D234" s="228" t="n">
        <v>0</v>
      </c>
      <c r="E234" s="228" t="n">
        <v>23.0624323</v>
      </c>
      <c r="F234" s="228" t="n">
        <v>0</v>
      </c>
      <c r="G234" s="228" t="n">
        <v>100</v>
      </c>
    </row>
    <row r="235">
      <c r="A235" s="228" t="s">
        <v>145</v>
      </c>
      <c r="B235" s="228" t="s">
        <v>146</v>
      </c>
      <c r="C235" s="228" t="s">
        <v>19</v>
      </c>
      <c r="D235" s="228" t="n">
        <v>343.9718423</v>
      </c>
      <c r="E235" s="228" t="n">
        <v>91.0960724</v>
      </c>
      <c r="F235" s="228" t="n">
        <v>79.0616431775221</v>
      </c>
      <c r="G235" s="228" t="n">
        <v>20.9383568224779</v>
      </c>
    </row>
    <row r="236">
      <c r="A236" s="228" t="s">
        <v>147</v>
      </c>
      <c r="B236" s="228" t="s">
        <v>148</v>
      </c>
      <c r="C236" s="228" t="s">
        <v>18</v>
      </c>
      <c r="D236" s="228" t="n">
        <v>46.948354</v>
      </c>
      <c r="E236" s="228" t="n">
        <v>0</v>
      </c>
      <c r="F236" s="228" t="n">
        <v>100</v>
      </c>
      <c r="G236" s="228" t="n">
        <v>0</v>
      </c>
    </row>
    <row r="237">
      <c r="A237" s="228" t="s">
        <v>147</v>
      </c>
      <c r="B237" s="228" t="s">
        <v>148</v>
      </c>
      <c r="C237" s="228" t="s">
        <v>19</v>
      </c>
      <c r="D237" s="228" t="n">
        <v>727.8495449</v>
      </c>
      <c r="E237" s="228" t="n">
        <v>159.637762</v>
      </c>
      <c r="F237" s="228" t="n">
        <v>82.0123892748826</v>
      </c>
      <c r="G237" s="228" t="n">
        <v>17.9876107251174</v>
      </c>
    </row>
    <row r="238">
      <c r="A238" s="228" t="s">
        <v>149</v>
      </c>
      <c r="B238" s="228" t="s">
        <v>150</v>
      </c>
      <c r="C238" s="228" t="s">
        <v>18</v>
      </c>
      <c r="D238" s="228" t="n">
        <v>56.0540176</v>
      </c>
      <c r="E238" s="228" t="n">
        <v>0</v>
      </c>
      <c r="F238" s="228" t="n">
        <v>100</v>
      </c>
      <c r="G238" s="228" t="n">
        <v>0</v>
      </c>
    </row>
    <row r="239">
      <c r="A239" s="228" t="s">
        <v>149</v>
      </c>
      <c r="B239" s="228" t="s">
        <v>150</v>
      </c>
      <c r="C239" s="228" t="s">
        <v>19</v>
      </c>
      <c r="D239" s="228" t="n">
        <v>984.7021736</v>
      </c>
      <c r="E239" s="228" t="n">
        <v>35.3452581</v>
      </c>
      <c r="F239" s="228" t="n">
        <v>96.5349397487238</v>
      </c>
      <c r="G239" s="228" t="n">
        <v>3.46506025127616</v>
      </c>
    </row>
    <row r="240">
      <c r="A240" s="228" t="s">
        <v>151</v>
      </c>
      <c r="B240" s="228" t="s">
        <v>152</v>
      </c>
      <c r="C240" s="228" t="s">
        <v>19</v>
      </c>
      <c r="D240" s="228" t="n">
        <v>296.0753831</v>
      </c>
      <c r="E240" s="228" t="n">
        <v>39.5669988</v>
      </c>
      <c r="F240" s="228" t="n">
        <v>88.211560597318</v>
      </c>
      <c r="G240" s="228" t="n">
        <v>11.788439402682</v>
      </c>
    </row>
    <row r="241">
      <c r="A241" s="228" t="s">
        <v>153</v>
      </c>
      <c r="B241" s="228" t="s">
        <v>154</v>
      </c>
      <c r="C241" s="228" t="s">
        <v>18</v>
      </c>
      <c r="D241" s="228" t="n">
        <v>25.0046466</v>
      </c>
      <c r="E241" s="228" t="n">
        <v>0</v>
      </c>
      <c r="F241" s="228" t="n">
        <v>100</v>
      </c>
      <c r="G241" s="228" t="n">
        <v>0</v>
      </c>
    </row>
    <row r="242">
      <c r="A242" s="228" t="s">
        <v>153</v>
      </c>
      <c r="B242" s="228" t="s">
        <v>154</v>
      </c>
      <c r="C242" s="228" t="s">
        <v>19</v>
      </c>
      <c r="D242" s="228" t="n">
        <v>148.5334697</v>
      </c>
      <c r="E242" s="228" t="n">
        <v>18.7054761</v>
      </c>
      <c r="F242" s="228" t="n">
        <v>88.8151195820322</v>
      </c>
      <c r="G242" s="228" t="n">
        <v>11.1848804179678</v>
      </c>
    </row>
    <row r="243">
      <c r="A243" s="228" t="s">
        <v>155</v>
      </c>
      <c r="B243" s="228" t="s">
        <v>156</v>
      </c>
      <c r="C243" s="228" t="s">
        <v>18</v>
      </c>
      <c r="D243" s="228" t="n">
        <v>62.3449781</v>
      </c>
      <c r="E243" s="228" t="n">
        <v>22.9745281</v>
      </c>
      <c r="F243" s="228" t="n">
        <v>73.0723616166452</v>
      </c>
      <c r="G243" s="228" t="n">
        <v>26.9276383833548</v>
      </c>
    </row>
    <row r="244">
      <c r="A244" s="228" t="s">
        <v>155</v>
      </c>
      <c r="B244" s="228" t="s">
        <v>156</v>
      </c>
      <c r="C244" s="228" t="s">
        <v>19</v>
      </c>
      <c r="D244" s="228" t="n">
        <v>1621.0399883</v>
      </c>
      <c r="E244" s="228" t="n">
        <v>13.7702616</v>
      </c>
      <c r="F244" s="228" t="n">
        <v>99.1576844101117</v>
      </c>
      <c r="G244" s="228" t="n">
        <v>0.842315589888326</v>
      </c>
    </row>
    <row r="245">
      <c r="A245" s="228" t="s">
        <v>157</v>
      </c>
      <c r="B245" s="228" t="s">
        <v>158</v>
      </c>
      <c r="C245" s="228" t="s">
        <v>18</v>
      </c>
      <c r="D245" s="228" t="n">
        <v>194.1284523</v>
      </c>
      <c r="E245" s="228" t="n">
        <v>38.0108119</v>
      </c>
      <c r="F245" s="228" t="n">
        <v>83.6258583695468</v>
      </c>
      <c r="G245" s="228" t="n">
        <v>16.3741416304532</v>
      </c>
    </row>
    <row r="246">
      <c r="A246" s="228" t="s">
        <v>157</v>
      </c>
      <c r="B246" s="228" t="s">
        <v>158</v>
      </c>
      <c r="C246" s="228" t="s">
        <v>19</v>
      </c>
      <c r="D246" s="228" t="n">
        <v>2856.8932855</v>
      </c>
      <c r="E246" s="228" t="n">
        <v>203.2166551</v>
      </c>
      <c r="F246" s="228" t="n">
        <v>93.3591714335546</v>
      </c>
      <c r="G246" s="228" t="n">
        <v>6.64082856644539</v>
      </c>
    </row>
    <row r="247">
      <c r="A247" s="228" t="s">
        <v>159</v>
      </c>
      <c r="B247" s="228" t="s">
        <v>160</v>
      </c>
      <c r="C247" s="228" t="s">
        <v>18</v>
      </c>
      <c r="D247" s="228" t="n">
        <v>58.996572</v>
      </c>
      <c r="E247" s="228" t="n">
        <v>0</v>
      </c>
      <c r="F247" s="228" t="n">
        <v>100</v>
      </c>
      <c r="G247" s="228" t="n">
        <v>0</v>
      </c>
    </row>
    <row r="248">
      <c r="A248" s="228" t="s">
        <v>159</v>
      </c>
      <c r="B248" s="228" t="s">
        <v>160</v>
      </c>
      <c r="C248" s="228" t="s">
        <v>19</v>
      </c>
      <c r="D248" s="228" t="n">
        <v>310.956813</v>
      </c>
      <c r="E248" s="228" t="n">
        <v>87.4701065</v>
      </c>
      <c r="F248" s="228" t="n">
        <v>78.046135384183</v>
      </c>
      <c r="G248" s="228" t="n">
        <v>21.953864615817</v>
      </c>
    </row>
    <row r="249">
      <c r="A249" s="228" t="s">
        <v>161</v>
      </c>
      <c r="B249" s="228" t="s">
        <v>162</v>
      </c>
      <c r="C249" s="228" t="s">
        <v>19</v>
      </c>
      <c r="D249" s="228" t="n">
        <v>447.501195</v>
      </c>
      <c r="E249" s="228" t="n">
        <v>0</v>
      </c>
      <c r="F249" s="228" t="n">
        <v>100</v>
      </c>
      <c r="G249" s="228" t="n">
        <v>0</v>
      </c>
    </row>
    <row r="250">
      <c r="A250" s="228" t="s">
        <v>163</v>
      </c>
      <c r="B250" s="228" t="s">
        <v>164</v>
      </c>
      <c r="C250" s="228" t="s">
        <v>18</v>
      </c>
      <c r="D250" s="228" t="n">
        <v>173.0581897</v>
      </c>
      <c r="E250" s="228" t="n">
        <v>0</v>
      </c>
      <c r="F250" s="228" t="n">
        <v>100</v>
      </c>
      <c r="G250" s="228" t="n">
        <v>0</v>
      </c>
    </row>
    <row r="251">
      <c r="A251" s="228" t="s">
        <v>163</v>
      </c>
      <c r="B251" s="228" t="s">
        <v>164</v>
      </c>
      <c r="C251" s="228" t="s">
        <v>19</v>
      </c>
      <c r="D251" s="228" t="n">
        <v>2426.2443672</v>
      </c>
      <c r="E251" s="228" t="n">
        <v>131.8483476</v>
      </c>
      <c r="F251" s="228" t="n">
        <v>94.8458338965909</v>
      </c>
      <c r="G251" s="228" t="n">
        <v>5.15416610340913</v>
      </c>
    </row>
    <row r="252">
      <c r="A252" s="228" t="s">
        <v>165</v>
      </c>
      <c r="B252" s="228" t="s">
        <v>166</v>
      </c>
      <c r="C252" s="228" t="s">
        <v>18</v>
      </c>
      <c r="D252" s="228" t="n">
        <v>169.070728</v>
      </c>
      <c r="E252" s="228" t="n">
        <v>0</v>
      </c>
      <c r="F252" s="228" t="n">
        <v>100</v>
      </c>
      <c r="G252" s="228" t="n">
        <v>0</v>
      </c>
    </row>
    <row r="253">
      <c r="A253" s="228" t="s">
        <v>165</v>
      </c>
      <c r="B253" s="228" t="s">
        <v>166</v>
      </c>
      <c r="C253" s="228" t="s">
        <v>19</v>
      </c>
      <c r="D253" s="228" t="n">
        <v>966.7561709</v>
      </c>
      <c r="E253" s="228" t="n">
        <v>44.7789426</v>
      </c>
      <c r="F253" s="228" t="n">
        <v>95.5731697296141</v>
      </c>
      <c r="G253" s="228" t="n">
        <v>4.42683027038586</v>
      </c>
    </row>
    <row r="254">
      <c r="A254" s="228" t="s">
        <v>167</v>
      </c>
      <c r="B254" s="228" t="s">
        <v>168</v>
      </c>
      <c r="C254" s="228" t="s">
        <v>19</v>
      </c>
      <c r="D254" s="228" t="n">
        <v>258.8319332</v>
      </c>
      <c r="E254" s="228" t="n">
        <v>0</v>
      </c>
      <c r="F254" s="228" t="n">
        <v>100</v>
      </c>
      <c r="G254" s="228" t="n">
        <v>0</v>
      </c>
    </row>
    <row r="255">
      <c r="A255" s="228" t="s">
        <v>169</v>
      </c>
      <c r="B255" s="228" t="s">
        <v>170</v>
      </c>
      <c r="C255" s="228" t="s">
        <v>19</v>
      </c>
      <c r="D255" s="228" t="n">
        <v>503.7590706</v>
      </c>
      <c r="E255" s="228" t="n">
        <v>32.9412508</v>
      </c>
      <c r="F255" s="228" t="n">
        <v>93.8622636345602</v>
      </c>
      <c r="G255" s="228" t="n">
        <v>6.13773636543978</v>
      </c>
    </row>
    <row r="256">
      <c r="A256" s="228" t="s">
        <v>171</v>
      </c>
      <c r="B256" s="228" t="s">
        <v>172</v>
      </c>
      <c r="C256" s="228" t="s">
        <v>19</v>
      </c>
      <c r="D256" s="228" t="n">
        <v>298.0183192</v>
      </c>
      <c r="E256" s="228" t="n">
        <v>0</v>
      </c>
      <c r="F256" s="228" t="n">
        <v>100</v>
      </c>
      <c r="G256" s="228" t="n">
        <v>0</v>
      </c>
    </row>
    <row r="257">
      <c r="A257" s="228" t="s">
        <v>173</v>
      </c>
      <c r="B257" s="228" t="s">
        <v>174</v>
      </c>
      <c r="C257" s="228" t="s">
        <v>18</v>
      </c>
      <c r="D257" s="228" t="n">
        <v>42.3864144</v>
      </c>
      <c r="E257" s="228" t="n">
        <v>0</v>
      </c>
      <c r="F257" s="228" t="n">
        <v>100</v>
      </c>
      <c r="G257" s="228" t="n">
        <v>0</v>
      </c>
    </row>
    <row r="258">
      <c r="A258" s="228" t="s">
        <v>173</v>
      </c>
      <c r="B258" s="228" t="s">
        <v>174</v>
      </c>
      <c r="C258" s="228" t="s">
        <v>19</v>
      </c>
      <c r="D258" s="228" t="n">
        <v>396.8708181</v>
      </c>
      <c r="E258" s="228" t="n">
        <v>95.055683</v>
      </c>
      <c r="F258" s="228" t="n">
        <v>80.6768525811386</v>
      </c>
      <c r="G258" s="228" t="n">
        <v>19.3231474188614</v>
      </c>
    </row>
    <row r="259">
      <c r="A259" s="228" t="s">
        <v>175</v>
      </c>
      <c r="B259" s="228" t="s">
        <v>176</v>
      </c>
      <c r="C259" s="228" t="s">
        <v>18</v>
      </c>
      <c r="D259" s="228" t="n">
        <v>10.0553316</v>
      </c>
      <c r="E259" s="228" t="n">
        <v>0</v>
      </c>
      <c r="F259" s="228" t="n">
        <v>100</v>
      </c>
      <c r="G259" s="228" t="n">
        <v>0</v>
      </c>
    </row>
    <row r="260">
      <c r="A260" s="228" t="s">
        <v>175</v>
      </c>
      <c r="B260" s="228" t="s">
        <v>176</v>
      </c>
      <c r="C260" s="228" t="s">
        <v>19</v>
      </c>
      <c r="D260" s="228" t="n">
        <v>321.2361629</v>
      </c>
      <c r="E260" s="228" t="n">
        <v>10.1627158</v>
      </c>
      <c r="F260" s="228" t="n">
        <v>96.9333885980949</v>
      </c>
      <c r="G260" s="228" t="n">
        <v>3.06661140190514</v>
      </c>
    </row>
    <row r="261">
      <c r="A261" s="228" t="s">
        <v>177</v>
      </c>
      <c r="B261" s="228" t="s">
        <v>178</v>
      </c>
      <c r="C261" s="228" t="s">
        <v>18</v>
      </c>
      <c r="D261" s="228" t="n">
        <v>613.4430982</v>
      </c>
      <c r="E261" s="228" t="n">
        <v>28.7637062</v>
      </c>
      <c r="F261" s="228" t="n">
        <v>95.52111469344</v>
      </c>
      <c r="G261" s="228" t="n">
        <v>4.47888530655998</v>
      </c>
    </row>
    <row r="262">
      <c r="A262" s="228" t="s">
        <v>177</v>
      </c>
      <c r="B262" s="228" t="s">
        <v>178</v>
      </c>
      <c r="C262" s="228" t="s">
        <v>19</v>
      </c>
      <c r="D262" s="228" t="n">
        <v>6795.5922722</v>
      </c>
      <c r="E262" s="228" t="n">
        <v>194.0325306</v>
      </c>
      <c r="F262" s="228" t="n">
        <v>97.2239921873593</v>
      </c>
      <c r="G262" s="228" t="n">
        <v>2.7760078126407</v>
      </c>
    </row>
    <row r="263">
      <c r="A263" s="228" t="s">
        <v>179</v>
      </c>
      <c r="B263" s="228" t="s">
        <v>180</v>
      </c>
      <c r="C263" s="228" t="s">
        <v>18</v>
      </c>
      <c r="D263" s="228" t="n">
        <v>182.4583316</v>
      </c>
      <c r="E263" s="228" t="n">
        <v>22.1571316</v>
      </c>
      <c r="F263" s="228" t="n">
        <v>89.1713308205145</v>
      </c>
      <c r="G263" s="228" t="n">
        <v>10.8286691794855</v>
      </c>
    </row>
    <row r="264">
      <c r="A264" s="228" t="s">
        <v>179</v>
      </c>
      <c r="B264" s="228" t="s">
        <v>180</v>
      </c>
      <c r="C264" s="228" t="s">
        <v>19</v>
      </c>
      <c r="D264" s="228" t="n">
        <v>3070.9767556</v>
      </c>
      <c r="E264" s="228" t="n">
        <v>304.1095344</v>
      </c>
      <c r="F264" s="228" t="n">
        <v>90.9895775020318</v>
      </c>
      <c r="G264" s="228" t="n">
        <v>9.01042249796819</v>
      </c>
    </row>
    <row r="265">
      <c r="A265" s="228" t="s">
        <v>181</v>
      </c>
      <c r="B265" s="228" t="s">
        <v>182</v>
      </c>
      <c r="C265" s="228" t="s">
        <v>18</v>
      </c>
      <c r="D265" s="228" t="n">
        <v>347.5058518</v>
      </c>
      <c r="E265" s="228" t="n">
        <v>17.4494677</v>
      </c>
      <c r="F265" s="228" t="n">
        <v>95.2187386324698</v>
      </c>
      <c r="G265" s="228" t="n">
        <v>4.78126136753022</v>
      </c>
    </row>
    <row r="266">
      <c r="A266" s="228" t="s">
        <v>181</v>
      </c>
      <c r="B266" s="228" t="s">
        <v>182</v>
      </c>
      <c r="C266" s="228" t="s">
        <v>19</v>
      </c>
      <c r="D266" s="228" t="n">
        <v>2207.9037937</v>
      </c>
      <c r="E266" s="228" t="n">
        <v>51.0046663</v>
      </c>
      <c r="F266" s="228" t="n">
        <v>97.7420658161597</v>
      </c>
      <c r="G266" s="228" t="n">
        <v>2.25793418384028</v>
      </c>
    </row>
    <row r="267">
      <c r="A267" s="228" t="s">
        <v>183</v>
      </c>
      <c r="B267" s="228" t="s">
        <v>184</v>
      </c>
      <c r="C267" s="228" t="s">
        <v>18</v>
      </c>
      <c r="D267" s="228" t="n">
        <v>173.7977615</v>
      </c>
      <c r="E267" s="228" t="n">
        <v>25.210566</v>
      </c>
      <c r="F267" s="228" t="n">
        <v>87.3319039877866</v>
      </c>
      <c r="G267" s="228" t="n">
        <v>12.6680960122134</v>
      </c>
    </row>
    <row r="268">
      <c r="A268" s="228" t="s">
        <v>183</v>
      </c>
      <c r="B268" s="228" t="s">
        <v>184</v>
      </c>
      <c r="C268" s="228" t="s">
        <v>19</v>
      </c>
      <c r="D268" s="228" t="n">
        <v>2030.1606369</v>
      </c>
      <c r="E268" s="228" t="n">
        <v>29.1434883</v>
      </c>
      <c r="F268" s="228" t="n">
        <v>98.5847894954724</v>
      </c>
      <c r="G268" s="228" t="n">
        <v>1.41521050452757</v>
      </c>
    </row>
    <row r="269">
      <c r="A269" s="228" t="s">
        <v>185</v>
      </c>
      <c r="B269" s="228" t="s">
        <v>186</v>
      </c>
      <c r="C269" s="228" t="s">
        <v>18</v>
      </c>
      <c r="D269" s="228" t="n">
        <v>128.2372149</v>
      </c>
      <c r="E269" s="228" t="n">
        <v>75.6536486</v>
      </c>
      <c r="F269" s="228" t="n">
        <v>62.8950276136331</v>
      </c>
      <c r="G269" s="228" t="n">
        <v>37.1049723863669</v>
      </c>
    </row>
    <row r="270">
      <c r="A270" s="228" t="s">
        <v>185</v>
      </c>
      <c r="B270" s="228" t="s">
        <v>186</v>
      </c>
      <c r="C270" s="228" t="s">
        <v>19</v>
      </c>
      <c r="D270" s="228" t="n">
        <v>828.0797989</v>
      </c>
      <c r="E270" s="228" t="n">
        <v>308.81948</v>
      </c>
      <c r="F270" s="228" t="n">
        <v>72.8366896055386</v>
      </c>
      <c r="G270" s="228" t="n">
        <v>27.1633103944614</v>
      </c>
    </row>
    <row r="271">
      <c r="A271" s="228" t="s">
        <v>187</v>
      </c>
      <c r="B271" s="228" t="s">
        <v>188</v>
      </c>
      <c r="C271" s="228" t="s">
        <v>18</v>
      </c>
      <c r="D271" s="228" t="n">
        <v>311.7956395</v>
      </c>
      <c r="E271" s="228" t="n">
        <v>172.66645</v>
      </c>
      <c r="F271" s="228" t="n">
        <v>64.3591410468868</v>
      </c>
      <c r="G271" s="228" t="n">
        <v>35.6408589531132</v>
      </c>
    </row>
    <row r="272">
      <c r="A272" s="228" t="s">
        <v>187</v>
      </c>
      <c r="B272" s="228" t="s">
        <v>188</v>
      </c>
      <c r="C272" s="228" t="s">
        <v>19</v>
      </c>
      <c r="D272" s="228" t="n">
        <v>3909.8304486</v>
      </c>
      <c r="E272" s="228" t="n">
        <v>239.5271697</v>
      </c>
      <c r="F272" s="228" t="n">
        <v>94.2273674208362</v>
      </c>
      <c r="G272" s="228" t="n">
        <v>5.77263257916378</v>
      </c>
    </row>
    <row r="273">
      <c r="A273" s="228" t="s">
        <v>189</v>
      </c>
      <c r="B273" s="228" t="s">
        <v>190</v>
      </c>
      <c r="C273" s="228" t="s">
        <v>18</v>
      </c>
      <c r="D273" s="228" t="n">
        <v>439.3304201</v>
      </c>
      <c r="E273" s="228" t="n">
        <v>65.4477382</v>
      </c>
      <c r="F273" s="228" t="n">
        <v>87.0343561574819</v>
      </c>
      <c r="G273" s="228" t="n">
        <v>12.9656438425181</v>
      </c>
    </row>
    <row r="274">
      <c r="A274" s="228" t="s">
        <v>189</v>
      </c>
      <c r="B274" s="228" t="s">
        <v>190</v>
      </c>
      <c r="C274" s="228" t="s">
        <v>19</v>
      </c>
      <c r="D274" s="228" t="n">
        <v>2531.852464</v>
      </c>
      <c r="E274" s="228" t="n">
        <v>78.4435</v>
      </c>
      <c r="F274" s="228" t="n">
        <v>96.9948426890339</v>
      </c>
      <c r="G274" s="228" t="n">
        <v>3.00515731096614</v>
      </c>
    </row>
    <row r="275">
      <c r="A275" s="228" t="s">
        <v>191</v>
      </c>
      <c r="B275" s="228" t="s">
        <v>192</v>
      </c>
      <c r="C275" s="228" t="s">
        <v>18</v>
      </c>
      <c r="D275" s="228" t="n">
        <v>366.5188097</v>
      </c>
      <c r="E275" s="228" t="n">
        <v>0</v>
      </c>
      <c r="F275" s="228" t="n">
        <v>100</v>
      </c>
      <c r="G275" s="228" t="n">
        <v>0</v>
      </c>
    </row>
    <row r="276">
      <c r="A276" s="228" t="s">
        <v>191</v>
      </c>
      <c r="B276" s="228" t="s">
        <v>192</v>
      </c>
      <c r="C276" s="228" t="s">
        <v>19</v>
      </c>
      <c r="D276" s="228" t="n">
        <v>3426.8374501</v>
      </c>
      <c r="E276" s="228" t="n">
        <v>176.8788581</v>
      </c>
      <c r="F276" s="228" t="n">
        <v>95.0917651953478</v>
      </c>
      <c r="G276" s="228" t="n">
        <v>4.90823480465221</v>
      </c>
    </row>
    <row r="277">
      <c r="A277" s="228" t="s">
        <v>193</v>
      </c>
      <c r="B277" s="228" t="s">
        <v>194</v>
      </c>
      <c r="C277" s="228" t="s">
        <v>18</v>
      </c>
      <c r="D277" s="228" t="n">
        <v>142.688415</v>
      </c>
      <c r="E277" s="228" t="n">
        <v>17.251548</v>
      </c>
      <c r="F277" s="228" t="n">
        <v>89.2137351563599</v>
      </c>
      <c r="G277" s="228" t="n">
        <v>10.7862648436401</v>
      </c>
    </row>
    <row r="278">
      <c r="A278" s="228" t="s">
        <v>193</v>
      </c>
      <c r="B278" s="228" t="s">
        <v>194</v>
      </c>
      <c r="C278" s="228" t="s">
        <v>19</v>
      </c>
      <c r="D278" s="228" t="n">
        <v>1822.2660085</v>
      </c>
      <c r="E278" s="228" t="n">
        <v>80.6511761</v>
      </c>
      <c r="F278" s="228" t="n">
        <v>95.7617085623748</v>
      </c>
      <c r="G278" s="228" t="n">
        <v>4.23829143762518</v>
      </c>
    </row>
    <row r="279">
      <c r="A279" s="228" t="s">
        <v>195</v>
      </c>
      <c r="B279" s="228" t="s">
        <v>196</v>
      </c>
      <c r="C279" s="228" t="s">
        <v>19</v>
      </c>
      <c r="D279" s="228" t="n">
        <v>117.5991704</v>
      </c>
      <c r="E279" s="228" t="n">
        <v>21.5086444</v>
      </c>
      <c r="F279" s="228" t="n">
        <v>84.5381480322125</v>
      </c>
      <c r="G279" s="228" t="n">
        <v>15.4618519677875</v>
      </c>
    </row>
    <row r="280">
      <c r="A280" s="228" t="s">
        <v>197</v>
      </c>
      <c r="B280" s="228" t="s">
        <v>198</v>
      </c>
      <c r="C280" s="228" t="s">
        <v>18</v>
      </c>
      <c r="D280" s="228" t="n">
        <v>110.6641234</v>
      </c>
      <c r="E280" s="228" t="n">
        <v>0</v>
      </c>
      <c r="F280" s="228" t="n">
        <v>100</v>
      </c>
      <c r="G280" s="228" t="n">
        <v>0</v>
      </c>
    </row>
    <row r="281">
      <c r="A281" s="228" t="s">
        <v>197</v>
      </c>
      <c r="B281" s="228" t="s">
        <v>198</v>
      </c>
      <c r="C281" s="228" t="s">
        <v>19</v>
      </c>
      <c r="D281" s="228" t="n">
        <v>1046.7791992</v>
      </c>
      <c r="E281" s="228" t="n">
        <v>153.881721</v>
      </c>
      <c r="F281" s="228" t="n">
        <v>87.1835821078971</v>
      </c>
      <c r="G281" s="228" t="n">
        <v>12.8164178921029</v>
      </c>
    </row>
    <row r="282">
      <c r="A282" s="228" t="s">
        <v>199</v>
      </c>
      <c r="B282" s="228" t="s">
        <v>200</v>
      </c>
      <c r="C282" s="228" t="s">
        <v>18</v>
      </c>
      <c r="D282" s="228" t="n">
        <v>823.3858569</v>
      </c>
      <c r="E282" s="228" t="n">
        <v>179.1674561</v>
      </c>
      <c r="F282" s="228" t="n">
        <v>82.1288849404062</v>
      </c>
      <c r="G282" s="228" t="n">
        <v>17.8711150595938</v>
      </c>
    </row>
    <row r="283">
      <c r="A283" s="228" t="s">
        <v>199</v>
      </c>
      <c r="B283" s="228" t="s">
        <v>200</v>
      </c>
      <c r="C283" s="228" t="s">
        <v>19</v>
      </c>
      <c r="D283" s="228" t="n">
        <v>4423.7784631</v>
      </c>
      <c r="E283" s="228" t="n">
        <v>2362.6419044</v>
      </c>
      <c r="F283" s="228" t="n">
        <v>65.1857418718912</v>
      </c>
      <c r="G283" s="228" t="n">
        <v>34.8142581281088</v>
      </c>
    </row>
    <row r="284">
      <c r="A284" s="228" t="s">
        <v>201</v>
      </c>
      <c r="B284" s="228" t="s">
        <v>202</v>
      </c>
      <c r="C284" s="228" t="s">
        <v>18</v>
      </c>
      <c r="D284" s="228" t="n">
        <v>696.6495984</v>
      </c>
      <c r="E284" s="228" t="n">
        <v>187.88577</v>
      </c>
      <c r="F284" s="228" t="n">
        <v>78.7588177124156</v>
      </c>
      <c r="G284" s="228" t="n">
        <v>21.2411822875844</v>
      </c>
    </row>
    <row r="285">
      <c r="A285" s="228" t="s">
        <v>201</v>
      </c>
      <c r="B285" s="228" t="s">
        <v>202</v>
      </c>
      <c r="C285" s="228" t="s">
        <v>19</v>
      </c>
      <c r="D285" s="228" t="n">
        <v>4899.7962045</v>
      </c>
      <c r="E285" s="228" t="n">
        <v>489.2877257</v>
      </c>
      <c r="F285" s="228" t="n">
        <v>90.9207625630384</v>
      </c>
      <c r="G285" s="228" t="n">
        <v>9.0792374369616</v>
      </c>
    </row>
    <row r="286">
      <c r="A286" s="228" t="s">
        <v>203</v>
      </c>
      <c r="B286" s="228" t="s">
        <v>204</v>
      </c>
      <c r="C286" s="228" t="s">
        <v>18</v>
      </c>
      <c r="D286" s="228" t="n">
        <v>1081.6624502</v>
      </c>
      <c r="E286" s="228" t="n">
        <v>0</v>
      </c>
      <c r="F286" s="228" t="n">
        <v>100</v>
      </c>
      <c r="G286" s="228" t="n">
        <v>0</v>
      </c>
    </row>
    <row r="287">
      <c r="A287" s="228" t="s">
        <v>203</v>
      </c>
      <c r="B287" s="228" t="s">
        <v>204</v>
      </c>
      <c r="C287" s="228" t="s">
        <v>19</v>
      </c>
      <c r="D287" s="228" t="n">
        <v>7979.5941173</v>
      </c>
      <c r="E287" s="228" t="n">
        <v>605.65947</v>
      </c>
      <c r="F287" s="228" t="n">
        <v>92.9453514233297</v>
      </c>
      <c r="G287" s="228" t="n">
        <v>7.05464857667036</v>
      </c>
    </row>
    <row r="288">
      <c r="A288" s="228" t="s">
        <v>205</v>
      </c>
      <c r="B288" s="228" t="s">
        <v>206</v>
      </c>
      <c r="C288" s="228" t="s">
        <v>18</v>
      </c>
      <c r="D288" s="228" t="n">
        <v>563.8981338</v>
      </c>
      <c r="E288" s="228" t="n">
        <v>0</v>
      </c>
      <c r="F288" s="228" t="n">
        <v>100</v>
      </c>
      <c r="G288" s="228" t="n">
        <v>0</v>
      </c>
    </row>
    <row r="289">
      <c r="A289" s="228" t="s">
        <v>205</v>
      </c>
      <c r="B289" s="228" t="s">
        <v>206</v>
      </c>
      <c r="C289" s="228" t="s">
        <v>19</v>
      </c>
      <c r="D289" s="228" t="n">
        <v>5514.3802393</v>
      </c>
      <c r="E289" s="228" t="n">
        <v>208.0743738</v>
      </c>
      <c r="F289" s="228" t="n">
        <v>96.3638964768079</v>
      </c>
      <c r="G289" s="228" t="n">
        <v>3.63610352319214</v>
      </c>
    </row>
    <row r="290">
      <c r="A290" s="228" t="s">
        <v>209</v>
      </c>
      <c r="B290" s="228" t="s">
        <v>210</v>
      </c>
      <c r="C290" s="228" t="s">
        <v>19</v>
      </c>
      <c r="D290" s="228" t="n">
        <v>325.2071355</v>
      </c>
      <c r="E290" s="228" t="n">
        <v>67.2981422</v>
      </c>
      <c r="F290" s="228" t="n">
        <v>82.8542070582202</v>
      </c>
      <c r="G290" s="228" t="n">
        <v>17.1457929417799</v>
      </c>
    </row>
    <row r="291">
      <c r="A291" s="228" t="s">
        <v>211</v>
      </c>
      <c r="B291" s="228" t="s">
        <v>212</v>
      </c>
      <c r="C291" s="228" t="s">
        <v>18</v>
      </c>
      <c r="D291" s="228" t="n">
        <v>528.8985533</v>
      </c>
      <c r="E291" s="228" t="n">
        <v>0</v>
      </c>
      <c r="F291" s="228" t="n">
        <v>100</v>
      </c>
      <c r="G291" s="228" t="n">
        <v>0</v>
      </c>
    </row>
    <row r="292">
      <c r="A292" s="228" t="s">
        <v>211</v>
      </c>
      <c r="B292" s="228" t="s">
        <v>212</v>
      </c>
      <c r="C292" s="228" t="s">
        <v>19</v>
      </c>
      <c r="D292" s="228" t="n">
        <v>4196.7345108</v>
      </c>
      <c r="E292" s="228" t="n">
        <v>408.7340545</v>
      </c>
      <c r="F292" s="228" t="n">
        <v>91.1250278076021</v>
      </c>
      <c r="G292" s="228" t="n">
        <v>8.87497219239787</v>
      </c>
    </row>
    <row r="293">
      <c r="A293" s="228" t="s">
        <v>213</v>
      </c>
      <c r="B293" s="228" t="s">
        <v>214</v>
      </c>
      <c r="C293" s="228" t="s">
        <v>18</v>
      </c>
      <c r="D293" s="228" t="n">
        <v>123.2031966</v>
      </c>
      <c r="E293" s="228" t="n">
        <v>0</v>
      </c>
      <c r="F293" s="228" t="n">
        <v>100</v>
      </c>
      <c r="G293" s="228" t="n">
        <v>0</v>
      </c>
    </row>
    <row r="294">
      <c r="A294" s="228" t="s">
        <v>213</v>
      </c>
      <c r="B294" s="228" t="s">
        <v>214</v>
      </c>
      <c r="C294" s="228" t="s">
        <v>19</v>
      </c>
      <c r="D294" s="228" t="n">
        <v>937.7526992</v>
      </c>
      <c r="E294" s="228" t="n">
        <v>61.9498541</v>
      </c>
      <c r="F294" s="228" t="n">
        <v>93.8031713637717</v>
      </c>
      <c r="G294" s="228" t="n">
        <v>6.19682863622831</v>
      </c>
    </row>
    <row r="295">
      <c r="A295" s="228" t="s">
        <v>215</v>
      </c>
      <c r="B295" s="228" t="s">
        <v>216</v>
      </c>
      <c r="C295" s="228" t="s">
        <v>18</v>
      </c>
      <c r="D295" s="228" t="n">
        <v>102.9915875</v>
      </c>
      <c r="E295" s="228" t="n">
        <v>12.1902811</v>
      </c>
      <c r="F295" s="228" t="n">
        <v>89.4164930225832</v>
      </c>
      <c r="G295" s="228" t="n">
        <v>10.5835069774168</v>
      </c>
    </row>
    <row r="296">
      <c r="A296" s="228" t="s">
        <v>215</v>
      </c>
      <c r="B296" s="228" t="s">
        <v>216</v>
      </c>
      <c r="C296" s="228" t="s">
        <v>19</v>
      </c>
      <c r="D296" s="228" t="n">
        <v>1265.1077042</v>
      </c>
      <c r="E296" s="228" t="n">
        <v>75.6591975</v>
      </c>
      <c r="F296" s="228" t="n">
        <v>94.3570207913046</v>
      </c>
      <c r="G296" s="228" t="n">
        <v>5.64297920869536</v>
      </c>
    </row>
    <row r="297">
      <c r="A297" s="228" t="s">
        <v>217</v>
      </c>
      <c r="B297" s="228" t="s">
        <v>218</v>
      </c>
      <c r="C297" s="228" t="s">
        <v>18</v>
      </c>
      <c r="D297" s="228" t="n">
        <v>48.8667265</v>
      </c>
      <c r="E297" s="228" t="n">
        <v>0</v>
      </c>
      <c r="F297" s="228" t="n">
        <v>100</v>
      </c>
      <c r="G297" s="228" t="n">
        <v>0</v>
      </c>
    </row>
    <row r="298">
      <c r="A298" s="228" t="s">
        <v>217</v>
      </c>
      <c r="B298" s="228" t="s">
        <v>218</v>
      </c>
      <c r="C298" s="228" t="s">
        <v>19</v>
      </c>
      <c r="D298" s="228" t="n">
        <v>804.0062866</v>
      </c>
      <c r="E298" s="228" t="n">
        <v>18.567786</v>
      </c>
      <c r="F298" s="228" t="n">
        <v>97.7427217051334</v>
      </c>
      <c r="G298" s="228" t="n">
        <v>2.2572782948666</v>
      </c>
    </row>
    <row r="299">
      <c r="A299" s="228" t="s">
        <v>219</v>
      </c>
      <c r="B299" s="228" t="s">
        <v>220</v>
      </c>
      <c r="C299" s="228" t="s">
        <v>18</v>
      </c>
      <c r="D299" s="228" t="n">
        <v>10.571747</v>
      </c>
      <c r="E299" s="228" t="n">
        <v>0</v>
      </c>
      <c r="F299" s="228" t="n">
        <v>100</v>
      </c>
      <c r="G299" s="228" t="n">
        <v>0</v>
      </c>
    </row>
    <row r="300">
      <c r="A300" s="228" t="s">
        <v>219</v>
      </c>
      <c r="B300" s="228" t="s">
        <v>220</v>
      </c>
      <c r="C300" s="228" t="s">
        <v>19</v>
      </c>
      <c r="D300" s="228" t="n">
        <v>183.7102514</v>
      </c>
      <c r="E300" s="228" t="n">
        <v>37.7023967</v>
      </c>
      <c r="F300" s="228" t="n">
        <v>82.9718866453501</v>
      </c>
      <c r="G300" s="228" t="n">
        <v>17.0281133546499</v>
      </c>
    </row>
    <row r="301">
      <c r="A301" s="228" t="s">
        <v>221</v>
      </c>
      <c r="B301" s="228" t="s">
        <v>222</v>
      </c>
      <c r="C301" s="228" t="s">
        <v>18</v>
      </c>
      <c r="D301" s="228" t="n">
        <v>82.7803203</v>
      </c>
      <c r="E301" s="228" t="n">
        <v>53.3680698</v>
      </c>
      <c r="F301" s="228" t="n">
        <v>60.8015417877497</v>
      </c>
      <c r="G301" s="228" t="n">
        <v>39.1984582122503</v>
      </c>
    </row>
    <row r="302">
      <c r="A302" s="228" t="s">
        <v>221</v>
      </c>
      <c r="B302" s="228" t="s">
        <v>222</v>
      </c>
      <c r="C302" s="228" t="s">
        <v>19</v>
      </c>
      <c r="D302" s="228" t="n">
        <v>812.3979558</v>
      </c>
      <c r="E302" s="228" t="n">
        <v>0</v>
      </c>
      <c r="F302" s="228" t="n">
        <v>100</v>
      </c>
      <c r="G302" s="228" t="n">
        <v>0</v>
      </c>
    </row>
    <row r="303">
      <c r="A303" s="228" t="s">
        <v>223</v>
      </c>
      <c r="B303" s="228" t="s">
        <v>224</v>
      </c>
      <c r="C303" s="228" t="s">
        <v>18</v>
      </c>
      <c r="D303" s="228" t="n">
        <v>94.6042027</v>
      </c>
      <c r="E303" s="228" t="n">
        <v>0</v>
      </c>
      <c r="F303" s="228" t="n">
        <v>100</v>
      </c>
      <c r="G303" s="228" t="n">
        <v>0</v>
      </c>
    </row>
    <row r="304">
      <c r="A304" s="228" t="s">
        <v>223</v>
      </c>
      <c r="B304" s="228" t="s">
        <v>224</v>
      </c>
      <c r="C304" s="228" t="s">
        <v>19</v>
      </c>
      <c r="D304" s="228" t="n">
        <v>1002.0322256</v>
      </c>
      <c r="E304" s="228" t="n">
        <v>58.0015586</v>
      </c>
      <c r="F304" s="228" t="n">
        <v>94.5283292415276</v>
      </c>
      <c r="G304" s="228" t="n">
        <v>5.47167075847242</v>
      </c>
    </row>
    <row r="305">
      <c r="A305" s="228" t="s">
        <v>225</v>
      </c>
      <c r="B305" s="228" t="s">
        <v>226</v>
      </c>
      <c r="C305" s="228" t="s">
        <v>18</v>
      </c>
      <c r="D305" s="228" t="n">
        <v>17.2557514</v>
      </c>
      <c r="E305" s="228" t="n">
        <v>0</v>
      </c>
      <c r="F305" s="228" t="n">
        <v>100</v>
      </c>
      <c r="G305" s="228" t="n">
        <v>0</v>
      </c>
    </row>
    <row r="306">
      <c r="A306" s="228" t="s">
        <v>225</v>
      </c>
      <c r="B306" s="228" t="s">
        <v>226</v>
      </c>
      <c r="C306" s="228" t="s">
        <v>19</v>
      </c>
      <c r="D306" s="228" t="n">
        <v>1133.5527774</v>
      </c>
      <c r="E306" s="228" t="n">
        <v>163.3857861</v>
      </c>
      <c r="F306" s="228" t="n">
        <v>87.4021953931976</v>
      </c>
      <c r="G306" s="228" t="n">
        <v>12.5978046068024</v>
      </c>
    </row>
    <row r="307">
      <c r="A307" s="228" t="s">
        <v>227</v>
      </c>
      <c r="B307" s="228" t="s">
        <v>228</v>
      </c>
      <c r="C307" s="228" t="s">
        <v>18</v>
      </c>
      <c r="D307" s="228" t="n">
        <v>502.1529949</v>
      </c>
      <c r="E307" s="228" t="n">
        <v>0</v>
      </c>
      <c r="F307" s="228" t="n">
        <v>100</v>
      </c>
      <c r="G307" s="228" t="n">
        <v>0</v>
      </c>
    </row>
    <row r="308">
      <c r="A308" s="228" t="s">
        <v>227</v>
      </c>
      <c r="B308" s="228" t="s">
        <v>228</v>
      </c>
      <c r="C308" s="228" t="s">
        <v>19</v>
      </c>
      <c r="D308" s="228" t="n">
        <v>5324.2005319</v>
      </c>
      <c r="E308" s="228" t="n">
        <v>245.0549441</v>
      </c>
      <c r="F308" s="228" t="n">
        <v>95.5998616842766</v>
      </c>
      <c r="G308" s="228" t="n">
        <v>4.40013831572341</v>
      </c>
    </row>
    <row r="309">
      <c r="A309" s="228" t="s">
        <v>229</v>
      </c>
      <c r="B309" s="228" t="s">
        <v>230</v>
      </c>
      <c r="C309" s="228" t="s">
        <v>18</v>
      </c>
      <c r="D309" s="228" t="n">
        <v>10.9130463</v>
      </c>
      <c r="E309" s="228" t="n">
        <v>0</v>
      </c>
      <c r="F309" s="228" t="n">
        <v>100</v>
      </c>
      <c r="G309" s="228" t="n">
        <v>0</v>
      </c>
    </row>
    <row r="310">
      <c r="A310" s="228" t="s">
        <v>229</v>
      </c>
      <c r="B310" s="228" t="s">
        <v>230</v>
      </c>
      <c r="C310" s="228" t="s">
        <v>19</v>
      </c>
      <c r="D310" s="228" t="n">
        <v>30.0217517</v>
      </c>
      <c r="E310" s="228" t="n">
        <v>12.9977736</v>
      </c>
      <c r="F310" s="228" t="n">
        <v>69.786338855766</v>
      </c>
      <c r="G310" s="228" t="n">
        <v>30.213661144234</v>
      </c>
    </row>
    <row r="311">
      <c r="A311" s="228" t="s">
        <v>231</v>
      </c>
      <c r="B311" s="228" t="s">
        <v>232</v>
      </c>
      <c r="C311" s="228" t="s">
        <v>18</v>
      </c>
      <c r="D311" s="228" t="n">
        <v>779.9452298</v>
      </c>
      <c r="E311" s="228" t="n">
        <v>0</v>
      </c>
      <c r="F311" s="228" t="n">
        <v>100</v>
      </c>
      <c r="G311" s="228" t="n">
        <v>0</v>
      </c>
    </row>
    <row r="312">
      <c r="A312" s="228" t="s">
        <v>231</v>
      </c>
      <c r="B312" s="228" t="s">
        <v>232</v>
      </c>
      <c r="C312" s="228" t="s">
        <v>19</v>
      </c>
      <c r="D312" s="228" t="n">
        <v>6593.7184244</v>
      </c>
      <c r="E312" s="228" t="n">
        <v>0</v>
      </c>
      <c r="F312" s="228" t="n">
        <v>100</v>
      </c>
      <c r="G312" s="228" t="n">
        <v>0</v>
      </c>
    </row>
    <row r="313">
      <c r="A313" s="228" t="s">
        <v>233</v>
      </c>
      <c r="B313" s="228" t="s">
        <v>234</v>
      </c>
      <c r="C313" s="228" t="s">
        <v>18</v>
      </c>
      <c r="D313" s="228" t="n">
        <v>347.7166173</v>
      </c>
      <c r="E313" s="228" t="n">
        <v>0</v>
      </c>
      <c r="F313" s="228" t="n">
        <v>100</v>
      </c>
      <c r="G313" s="228" t="n">
        <v>0</v>
      </c>
    </row>
    <row r="314">
      <c r="A314" s="228" t="s">
        <v>233</v>
      </c>
      <c r="B314" s="228" t="s">
        <v>234</v>
      </c>
      <c r="C314" s="228" t="s">
        <v>19</v>
      </c>
      <c r="D314" s="228" t="n">
        <v>4923.776725</v>
      </c>
      <c r="E314" s="228" t="n">
        <v>92.5853106</v>
      </c>
      <c r="F314" s="228" t="n">
        <v>98.1543335599994</v>
      </c>
      <c r="G314" s="228" t="n">
        <v>1.8456664400006</v>
      </c>
    </row>
    <row r="315">
      <c r="A315" s="228" t="s">
        <v>235</v>
      </c>
      <c r="B315" s="228" t="s">
        <v>236</v>
      </c>
      <c r="C315" s="228" t="s">
        <v>18</v>
      </c>
      <c r="D315" s="228" t="n">
        <v>116.5885375</v>
      </c>
      <c r="E315" s="228" t="n">
        <v>0</v>
      </c>
      <c r="F315" s="228" t="n">
        <v>100</v>
      </c>
      <c r="G315" s="228" t="n">
        <v>0</v>
      </c>
    </row>
    <row r="316">
      <c r="A316" s="228" t="s">
        <v>235</v>
      </c>
      <c r="B316" s="228" t="s">
        <v>236</v>
      </c>
      <c r="C316" s="228" t="s">
        <v>19</v>
      </c>
      <c r="D316" s="228" t="n">
        <v>1466.7285443</v>
      </c>
      <c r="E316" s="228" t="n">
        <v>0</v>
      </c>
      <c r="F316" s="228" t="n">
        <v>100</v>
      </c>
      <c r="G316" s="228" t="n">
        <v>0</v>
      </c>
    </row>
    <row r="317">
      <c r="A317" s="228" t="s">
        <v>237</v>
      </c>
      <c r="B317" s="228" t="s">
        <v>238</v>
      </c>
      <c r="C317" s="228" t="s">
        <v>18</v>
      </c>
      <c r="D317" s="228" t="n">
        <v>503.366221</v>
      </c>
      <c r="E317" s="228" t="n">
        <v>107.7045115</v>
      </c>
      <c r="F317" s="228" t="n">
        <v>82.3744607994296</v>
      </c>
      <c r="G317" s="228" t="n">
        <v>17.6255392005704</v>
      </c>
    </row>
    <row r="318">
      <c r="A318" s="228" t="s">
        <v>237</v>
      </c>
      <c r="B318" s="228" t="s">
        <v>238</v>
      </c>
      <c r="C318" s="228" t="s">
        <v>19</v>
      </c>
      <c r="D318" s="228" t="n">
        <v>1434.6522113</v>
      </c>
      <c r="E318" s="228" t="n">
        <v>45.8221437</v>
      </c>
      <c r="F318" s="228" t="n">
        <v>96.9049012199877</v>
      </c>
      <c r="G318" s="228" t="n">
        <v>3.0950987800123</v>
      </c>
    </row>
    <row r="319">
      <c r="A319" s="228" t="s">
        <v>239</v>
      </c>
      <c r="B319" s="228" t="s">
        <v>240</v>
      </c>
      <c r="C319" s="228" t="s">
        <v>18</v>
      </c>
      <c r="D319" s="228" t="n">
        <v>137.9442383</v>
      </c>
      <c r="E319" s="228" t="n">
        <v>7.5510726</v>
      </c>
      <c r="F319" s="228" t="n">
        <v>94.8100921237318</v>
      </c>
      <c r="G319" s="228" t="n">
        <v>5.1899078762682</v>
      </c>
    </row>
    <row r="320">
      <c r="A320" s="228" t="s">
        <v>239</v>
      </c>
      <c r="B320" s="228" t="s">
        <v>240</v>
      </c>
      <c r="C320" s="228" t="s">
        <v>19</v>
      </c>
      <c r="D320" s="228" t="n">
        <v>883.7640993</v>
      </c>
      <c r="E320" s="228" t="n">
        <v>92.2999894</v>
      </c>
      <c r="F320" s="228" t="n">
        <v>90.5436548205628</v>
      </c>
      <c r="G320" s="228" t="n">
        <v>9.45634517943719</v>
      </c>
    </row>
    <row r="321">
      <c r="A321" s="228" t="s">
        <v>241</v>
      </c>
      <c r="B321" s="228" t="s">
        <v>242</v>
      </c>
      <c r="C321" s="228" t="s">
        <v>18</v>
      </c>
      <c r="D321" s="228" t="n">
        <v>41.6941021</v>
      </c>
      <c r="E321" s="228" t="n">
        <v>0</v>
      </c>
      <c r="F321" s="228" t="n">
        <v>100</v>
      </c>
      <c r="G321" s="228" t="n">
        <v>0</v>
      </c>
    </row>
    <row r="322">
      <c r="A322" s="228" t="s">
        <v>241</v>
      </c>
      <c r="B322" s="228" t="s">
        <v>242</v>
      </c>
      <c r="C322" s="228" t="s">
        <v>19</v>
      </c>
      <c r="D322" s="228" t="n">
        <v>221.3436822</v>
      </c>
      <c r="E322" s="228" t="n">
        <v>5.3206412</v>
      </c>
      <c r="F322" s="228" t="n">
        <v>97.6526340271863</v>
      </c>
      <c r="G322" s="228" t="n">
        <v>2.3473659728137</v>
      </c>
    </row>
    <row r="323">
      <c r="A323" s="228" t="s">
        <v>243</v>
      </c>
      <c r="B323" s="228" t="s">
        <v>244</v>
      </c>
      <c r="C323" s="228" t="s">
        <v>18</v>
      </c>
      <c r="D323" s="228" t="n">
        <v>135.3709184</v>
      </c>
      <c r="E323" s="228" t="n">
        <v>21.198</v>
      </c>
      <c r="F323" s="228" t="n">
        <v>86.4609143266586</v>
      </c>
      <c r="G323" s="228" t="n">
        <v>13.5390856733414</v>
      </c>
    </row>
    <row r="324">
      <c r="A324" s="228" t="s">
        <v>243</v>
      </c>
      <c r="B324" s="228" t="s">
        <v>244</v>
      </c>
      <c r="C324" s="228" t="s">
        <v>19</v>
      </c>
      <c r="D324" s="228" t="n">
        <v>870.847704</v>
      </c>
      <c r="E324" s="228" t="n">
        <v>63.8560702</v>
      </c>
      <c r="F324" s="228" t="n">
        <v>93.1683093657503</v>
      </c>
      <c r="G324" s="228" t="n">
        <v>6.83169063424971</v>
      </c>
    </row>
    <row r="325">
      <c r="A325" s="228" t="s">
        <v>245</v>
      </c>
      <c r="B325" s="228" t="s">
        <v>246</v>
      </c>
      <c r="C325" s="228" t="s">
        <v>18</v>
      </c>
      <c r="D325" s="228" t="n">
        <v>22.4400559</v>
      </c>
      <c r="E325" s="228" t="n">
        <v>0</v>
      </c>
      <c r="F325" s="228" t="n">
        <v>100</v>
      </c>
      <c r="G325" s="228" t="n">
        <v>0</v>
      </c>
    </row>
    <row r="326">
      <c r="A326" s="228" t="s">
        <v>245</v>
      </c>
      <c r="B326" s="228" t="s">
        <v>246</v>
      </c>
      <c r="C326" s="228" t="s">
        <v>19</v>
      </c>
      <c r="D326" s="228" t="n">
        <v>211.6479082</v>
      </c>
      <c r="E326" s="228" t="n">
        <v>53.3466515</v>
      </c>
      <c r="F326" s="228" t="n">
        <v>79.8687748305499</v>
      </c>
      <c r="G326" s="228" t="n">
        <v>20.1312251694501</v>
      </c>
    </row>
    <row r="327">
      <c r="A327" s="228" t="s">
        <v>247</v>
      </c>
      <c r="B327" s="228" t="s">
        <v>248</v>
      </c>
      <c r="C327" s="228" t="s">
        <v>18</v>
      </c>
      <c r="D327" s="228" t="n">
        <v>217.4737725</v>
      </c>
      <c r="E327" s="228" t="n">
        <v>17.0948438</v>
      </c>
      <c r="F327" s="228" t="n">
        <v>92.7122203858095</v>
      </c>
      <c r="G327" s="228" t="n">
        <v>7.28777961419044</v>
      </c>
    </row>
    <row r="328">
      <c r="A328" s="228" t="s">
        <v>247</v>
      </c>
      <c r="B328" s="228" t="s">
        <v>248</v>
      </c>
      <c r="C328" s="228" t="s">
        <v>19</v>
      </c>
      <c r="D328" s="228" t="n">
        <v>1466.7954847</v>
      </c>
      <c r="E328" s="228" t="n">
        <v>96.8223022</v>
      </c>
      <c r="F328" s="228" t="n">
        <v>93.8078024558701</v>
      </c>
      <c r="G328" s="228" t="n">
        <v>6.19219754412989</v>
      </c>
    </row>
    <row r="329">
      <c r="A329" s="228" t="s">
        <v>249</v>
      </c>
      <c r="B329" s="228" t="s">
        <v>250</v>
      </c>
      <c r="C329" s="228" t="s">
        <v>18</v>
      </c>
      <c r="D329" s="228" t="n">
        <v>0</v>
      </c>
      <c r="E329" s="228" t="n">
        <v>17.3112195</v>
      </c>
      <c r="F329" s="228" t="n">
        <v>0</v>
      </c>
      <c r="G329" s="228" t="n">
        <v>100</v>
      </c>
    </row>
    <row r="330">
      <c r="A330" s="228" t="s">
        <v>249</v>
      </c>
      <c r="B330" s="228" t="s">
        <v>250</v>
      </c>
      <c r="C330" s="228" t="s">
        <v>19</v>
      </c>
      <c r="D330" s="228" t="n">
        <v>112.8553728</v>
      </c>
      <c r="E330" s="228" t="n">
        <v>67.159502</v>
      </c>
      <c r="F330" s="228" t="n">
        <v>62.6922485852264</v>
      </c>
      <c r="G330" s="228" t="n">
        <v>37.3077514147736</v>
      </c>
    </row>
    <row r="331">
      <c r="A331" s="228" t="s">
        <v>251</v>
      </c>
      <c r="B331" s="228" t="s">
        <v>252</v>
      </c>
      <c r="C331" s="228" t="s">
        <v>19</v>
      </c>
      <c r="D331" s="228" t="n">
        <v>313.409255</v>
      </c>
      <c r="E331" s="228" t="n">
        <v>59.479222</v>
      </c>
      <c r="F331" s="228" t="n">
        <v>84.049058721651</v>
      </c>
      <c r="G331" s="228" t="n">
        <v>15.950941278349</v>
      </c>
    </row>
    <row r="332">
      <c r="A332" s="228" t="s">
        <v>253</v>
      </c>
      <c r="B332" s="228" t="s">
        <v>254</v>
      </c>
      <c r="C332" s="228" t="s">
        <v>18</v>
      </c>
      <c r="D332" s="228" t="n">
        <v>0</v>
      </c>
      <c r="E332" s="228" t="n">
        <v>9.7914213</v>
      </c>
      <c r="F332" s="228" t="n">
        <v>0</v>
      </c>
      <c r="G332" s="228" t="n">
        <v>100</v>
      </c>
    </row>
    <row r="333">
      <c r="A333" s="228" t="s">
        <v>253</v>
      </c>
      <c r="B333" s="228" t="s">
        <v>254</v>
      </c>
      <c r="C333" s="228" t="s">
        <v>19</v>
      </c>
      <c r="D333" s="228" t="n">
        <v>104.9701824</v>
      </c>
      <c r="E333" s="228" t="n">
        <v>15.2163193</v>
      </c>
      <c r="F333" s="228" t="n">
        <v>87.3394107617994</v>
      </c>
      <c r="G333" s="228" t="n">
        <v>12.6605892382006</v>
      </c>
    </row>
    <row r="334">
      <c r="A334" s="228" t="s">
        <v>255</v>
      </c>
      <c r="B334" s="228" t="s">
        <v>256</v>
      </c>
      <c r="C334" s="228" t="s">
        <v>18</v>
      </c>
      <c r="D334" s="228" t="n">
        <v>91.8553404</v>
      </c>
      <c r="E334" s="228" t="n">
        <v>0</v>
      </c>
      <c r="F334" s="228" t="n">
        <v>100</v>
      </c>
      <c r="G334" s="228" t="n">
        <v>0</v>
      </c>
    </row>
    <row r="335">
      <c r="A335" s="228" t="s">
        <v>255</v>
      </c>
      <c r="B335" s="228" t="s">
        <v>256</v>
      </c>
      <c r="C335" s="228" t="s">
        <v>19</v>
      </c>
      <c r="D335" s="228" t="n">
        <v>1688.6051648</v>
      </c>
      <c r="E335" s="228" t="n">
        <v>101.8462331</v>
      </c>
      <c r="F335" s="228" t="n">
        <v>94.311700768898</v>
      </c>
      <c r="G335" s="228" t="n">
        <v>5.68829923110196</v>
      </c>
    </row>
    <row r="336">
      <c r="A336" s="228" t="s">
        <v>257</v>
      </c>
      <c r="B336" s="228" t="s">
        <v>258</v>
      </c>
      <c r="C336" s="228" t="s">
        <v>19</v>
      </c>
      <c r="D336" s="228" t="n">
        <v>39.0832876</v>
      </c>
      <c r="E336" s="228" t="n">
        <v>0</v>
      </c>
      <c r="F336" s="228" t="n">
        <v>100</v>
      </c>
      <c r="G336" s="228" t="n">
        <v>0</v>
      </c>
    </row>
    <row r="337">
      <c r="A337" s="228" t="s">
        <v>263</v>
      </c>
      <c r="B337" s="228" t="s">
        <v>264</v>
      </c>
      <c r="C337" s="228" t="s">
        <v>19</v>
      </c>
      <c r="D337" s="228" t="n">
        <v>23.4696617</v>
      </c>
      <c r="E337" s="228" t="n">
        <v>0</v>
      </c>
      <c r="F337" s="228" t="n">
        <v>100</v>
      </c>
      <c r="G337" s="228" t="n">
        <v>0</v>
      </c>
    </row>
    <row r="338">
      <c r="A338" s="228" t="s">
        <v>267</v>
      </c>
      <c r="B338" s="228" t="s">
        <v>268</v>
      </c>
      <c r="C338" s="228" t="s">
        <v>19</v>
      </c>
      <c r="D338" s="228" t="n">
        <v>21.123378</v>
      </c>
      <c r="E338" s="228" t="n">
        <v>0</v>
      </c>
      <c r="F338" s="228" t="n">
        <v>100</v>
      </c>
      <c r="G338" s="228" t="n">
        <v>0</v>
      </c>
    </row>
    <row r="339">
      <c r="A339" s="228" t="s">
        <v>269</v>
      </c>
      <c r="B339" s="228" t="s">
        <v>270</v>
      </c>
      <c r="C339" s="228" t="s">
        <v>19</v>
      </c>
      <c r="D339" s="228" t="n">
        <v>66.8096574</v>
      </c>
      <c r="E339" s="228" t="n">
        <v>0</v>
      </c>
      <c r="F339" s="228" t="n">
        <v>100</v>
      </c>
      <c r="G339" s="228" t="n">
        <v>0</v>
      </c>
    </row>
    <row r="340">
      <c r="A340" s="228" t="s">
        <v>273</v>
      </c>
      <c r="B340" s="228" t="s">
        <v>274</v>
      </c>
      <c r="C340" s="228" t="s">
        <v>18</v>
      </c>
      <c r="D340" s="228" t="n">
        <v>34.9074915</v>
      </c>
      <c r="E340" s="228" t="n">
        <v>0</v>
      </c>
      <c r="F340" s="228" t="n">
        <v>100</v>
      </c>
      <c r="G340" s="228" t="n">
        <v>0</v>
      </c>
    </row>
    <row r="341">
      <c r="A341" s="228" t="s">
        <v>273</v>
      </c>
      <c r="B341" s="228" t="s">
        <v>274</v>
      </c>
      <c r="C341" s="228" t="s">
        <v>19</v>
      </c>
      <c r="D341" s="228" t="n">
        <v>238.515814</v>
      </c>
      <c r="E341" s="228" t="n">
        <v>50.7607319</v>
      </c>
      <c r="F341" s="228" t="n">
        <v>82.452524195464</v>
      </c>
      <c r="G341" s="228" t="n">
        <v>17.547475804536</v>
      </c>
    </row>
    <row r="342">
      <c r="A342" s="228" t="s">
        <v>275</v>
      </c>
      <c r="B342" s="228" t="s">
        <v>276</v>
      </c>
      <c r="C342" s="228" t="s">
        <v>19</v>
      </c>
      <c r="D342" s="228" t="n">
        <v>46.2767349</v>
      </c>
      <c r="E342" s="228" t="n">
        <v>27.1723095</v>
      </c>
      <c r="F342" s="228" t="n">
        <v>63.0052239318174</v>
      </c>
      <c r="G342" s="228" t="n">
        <v>36.9947760681826</v>
      </c>
    </row>
    <row r="343">
      <c r="A343" s="228" t="s">
        <v>277</v>
      </c>
      <c r="B343" s="228" t="s">
        <v>278</v>
      </c>
      <c r="C343" s="228" t="s">
        <v>18</v>
      </c>
      <c r="D343" s="228" t="n">
        <v>121.4602254</v>
      </c>
      <c r="E343" s="228" t="n">
        <v>0</v>
      </c>
      <c r="F343" s="228" t="n">
        <v>100</v>
      </c>
      <c r="G343" s="228" t="n">
        <v>0</v>
      </c>
    </row>
    <row r="344">
      <c r="A344" s="228" t="s">
        <v>277</v>
      </c>
      <c r="B344" s="228" t="s">
        <v>278</v>
      </c>
      <c r="C344" s="228" t="s">
        <v>19</v>
      </c>
      <c r="D344" s="228" t="n">
        <v>582.4375803</v>
      </c>
      <c r="E344" s="228" t="n">
        <v>74.2300211</v>
      </c>
      <c r="F344" s="228" t="n">
        <v>88.6959519638637</v>
      </c>
      <c r="G344" s="228" t="n">
        <v>11.3040480361363</v>
      </c>
    </row>
    <row r="345">
      <c r="A345" s="228" t="s">
        <v>281</v>
      </c>
      <c r="B345" s="228" t="s">
        <v>282</v>
      </c>
      <c r="C345" s="228" t="s">
        <v>18</v>
      </c>
      <c r="D345" s="228" t="n">
        <v>15.0178793</v>
      </c>
      <c r="E345" s="228" t="n">
        <v>0</v>
      </c>
      <c r="F345" s="228" t="n">
        <v>100</v>
      </c>
      <c r="G345" s="228" t="n">
        <v>0</v>
      </c>
    </row>
    <row r="346">
      <c r="A346" s="228" t="s">
        <v>281</v>
      </c>
      <c r="B346" s="228" t="s">
        <v>282</v>
      </c>
      <c r="C346" s="228" t="s">
        <v>19</v>
      </c>
      <c r="D346" s="228" t="n">
        <v>431.1193497</v>
      </c>
      <c r="E346" s="228" t="n">
        <v>54.647106</v>
      </c>
      <c r="F346" s="228" t="n">
        <v>88.7503335484019</v>
      </c>
      <c r="G346" s="228" t="n">
        <v>11.2496664515981</v>
      </c>
    </row>
    <row r="347">
      <c r="A347" s="228" t="s">
        <v>283</v>
      </c>
      <c r="B347" s="228" t="s">
        <v>284</v>
      </c>
      <c r="C347" s="228" t="s">
        <v>19</v>
      </c>
      <c r="D347" s="228" t="n">
        <v>140.7741469</v>
      </c>
      <c r="E347" s="228" t="n">
        <v>25.4580681</v>
      </c>
      <c r="F347" s="228" t="n">
        <v>84.6852379967385</v>
      </c>
      <c r="G347" s="228" t="n">
        <v>15.3147620032615</v>
      </c>
    </row>
    <row r="348">
      <c r="A348" s="228" t="s">
        <v>285</v>
      </c>
      <c r="B348" s="228" t="s">
        <v>286</v>
      </c>
      <c r="C348" s="228" t="s">
        <v>18</v>
      </c>
      <c r="D348" s="228" t="n">
        <v>854.2840876</v>
      </c>
      <c r="E348" s="228" t="n">
        <v>0</v>
      </c>
      <c r="F348" s="228" t="n">
        <v>100</v>
      </c>
      <c r="G348" s="228" t="n">
        <v>0</v>
      </c>
    </row>
    <row r="349">
      <c r="A349" s="228" t="s">
        <v>285</v>
      </c>
      <c r="B349" s="228" t="s">
        <v>286</v>
      </c>
      <c r="C349" s="228" t="s">
        <v>19</v>
      </c>
      <c r="D349" s="228" t="n">
        <v>2472.3925414</v>
      </c>
      <c r="E349" s="228" t="n">
        <v>137.6040319</v>
      </c>
      <c r="F349" s="228" t="n">
        <v>94.7278079478082</v>
      </c>
      <c r="G349" s="228" t="n">
        <v>5.27219205219176</v>
      </c>
    </row>
    <row r="350">
      <c r="A350" s="228" t="s">
        <v>287</v>
      </c>
      <c r="B350" s="228" t="s">
        <v>288</v>
      </c>
      <c r="C350" s="228" t="s">
        <v>18</v>
      </c>
      <c r="D350" s="228" t="n">
        <v>528.3425724</v>
      </c>
      <c r="E350" s="228" t="n">
        <v>21.6744619</v>
      </c>
      <c r="F350" s="228" t="n">
        <v>96.0593107943312</v>
      </c>
      <c r="G350" s="228" t="n">
        <v>3.94068920566884</v>
      </c>
    </row>
    <row r="351">
      <c r="A351" s="228" t="s">
        <v>287</v>
      </c>
      <c r="B351" s="228" t="s">
        <v>288</v>
      </c>
      <c r="C351" s="228" t="s">
        <v>19</v>
      </c>
      <c r="D351" s="228" t="n">
        <v>1326.0838333</v>
      </c>
      <c r="E351" s="228" t="n">
        <v>0</v>
      </c>
      <c r="F351" s="228" t="n">
        <v>100</v>
      </c>
      <c r="G351" s="228" t="n">
        <v>0</v>
      </c>
    </row>
    <row r="352">
      <c r="A352" s="228" t="s">
        <v>289</v>
      </c>
      <c r="B352" s="228" t="s">
        <v>290</v>
      </c>
      <c r="C352" s="228" t="s">
        <v>19</v>
      </c>
      <c r="D352" s="228" t="n">
        <v>9.4315017</v>
      </c>
      <c r="E352" s="228" t="n">
        <v>0</v>
      </c>
      <c r="F352" s="228" t="n">
        <v>100</v>
      </c>
      <c r="G352" s="228" t="n">
        <v>0</v>
      </c>
    </row>
    <row r="353">
      <c r="A353" s="228" t="s">
        <v>291</v>
      </c>
      <c r="B353" s="228" t="s">
        <v>292</v>
      </c>
      <c r="C353" s="228" t="s">
        <v>18</v>
      </c>
      <c r="D353" s="228" t="n">
        <v>35.2737986</v>
      </c>
      <c r="E353" s="228" t="n">
        <v>12.1759667</v>
      </c>
      <c r="F353" s="228" t="n">
        <v>74.3392477854891</v>
      </c>
      <c r="G353" s="228" t="n">
        <v>25.660752214511</v>
      </c>
    </row>
    <row r="354">
      <c r="A354" s="228" t="s">
        <v>291</v>
      </c>
      <c r="B354" s="228" t="s">
        <v>292</v>
      </c>
      <c r="C354" s="228" t="s">
        <v>19</v>
      </c>
      <c r="D354" s="228" t="n">
        <v>34.7162887</v>
      </c>
      <c r="E354" s="228" t="n">
        <v>9.0462697</v>
      </c>
      <c r="F354" s="228" t="n">
        <v>79.3287457800913</v>
      </c>
      <c r="G354" s="228" t="n">
        <v>20.6712542199087</v>
      </c>
    </row>
    <row r="355">
      <c r="A355" s="228" t="s">
        <v>293</v>
      </c>
      <c r="B355" s="228" t="s">
        <v>294</v>
      </c>
      <c r="C355" s="228" t="s">
        <v>18</v>
      </c>
      <c r="D355" s="228" t="n">
        <v>116.6637604</v>
      </c>
      <c r="E355" s="228" t="n">
        <v>0</v>
      </c>
      <c r="F355" s="228" t="n">
        <v>100</v>
      </c>
      <c r="G355" s="228" t="n">
        <v>0</v>
      </c>
    </row>
    <row r="356">
      <c r="A356" s="228" t="s">
        <v>293</v>
      </c>
      <c r="B356" s="228" t="s">
        <v>294</v>
      </c>
      <c r="C356" s="228" t="s">
        <v>19</v>
      </c>
      <c r="D356" s="228" t="n">
        <v>1532.1246187</v>
      </c>
      <c r="E356" s="228" t="n">
        <v>216.5313609</v>
      </c>
      <c r="F356" s="228" t="n">
        <v>87.6172692956146</v>
      </c>
      <c r="G356" s="228" t="n">
        <v>12.3827307043854</v>
      </c>
    </row>
    <row r="357">
      <c r="A357" s="228" t="s">
        <v>295</v>
      </c>
      <c r="B357" s="228" t="s">
        <v>296</v>
      </c>
      <c r="C357" s="228" t="s">
        <v>18</v>
      </c>
      <c r="D357" s="228" t="n">
        <v>38.2025106</v>
      </c>
      <c r="E357" s="228" t="n">
        <v>0</v>
      </c>
      <c r="F357" s="228" t="n">
        <v>100</v>
      </c>
      <c r="G357" s="228" t="n">
        <v>0</v>
      </c>
    </row>
    <row r="358">
      <c r="A358" s="228" t="s">
        <v>295</v>
      </c>
      <c r="B358" s="228" t="s">
        <v>296</v>
      </c>
      <c r="C358" s="228" t="s">
        <v>19</v>
      </c>
      <c r="D358" s="228" t="n">
        <v>187.5648836</v>
      </c>
      <c r="E358" s="228" t="n">
        <v>44.8413034</v>
      </c>
      <c r="F358" s="228" t="n">
        <v>80.7056326774984</v>
      </c>
      <c r="G358" s="228" t="n">
        <v>19.2943673225016</v>
      </c>
    </row>
    <row r="359">
      <c r="A359" t="s">
        <v>22</v>
      </c>
    </row>
    <row r="360">
      <c r="A360" t="s">
        <v>23</v>
      </c>
    </row>
    <row r="361">
      <c r="A361" t="s">
        <v>24</v>
      </c>
    </row>
    <row r="362">
      <c r="A362" t="s">
        <v>25</v>
      </c>
    </row>
    <row r="363">
      <c r="A363" t="s">
        <v>26</v>
      </c>
    </row>
    <row r="366">
      <c r="G366" s="7" t="str">
        <f>=HYPERLINK("#'Indice'!A1", "Ir al Índice")</f>
      </c>
    </row>
    <row r="367">
      <c r="A367" s="4" t="s">
        <v>594</v>
      </c>
    </row>
    <row r="368">
      <c r="A368" s="5" t="s">
        <v>28</v>
      </c>
      <c r="B368" s="5" t="s">
        <v>73</v>
      </c>
      <c r="C368" s="5" t="s">
        <v>11</v>
      </c>
      <c r="D368" s="5" t="s">
        <v>12</v>
      </c>
      <c r="E368" s="5" t="s">
        <v>13</v>
      </c>
      <c r="F368" s="5" t="s">
        <v>14</v>
      </c>
      <c r="G368" s="5" t="s">
        <v>15</v>
      </c>
    </row>
    <row r="369">
      <c r="A369" s="229" t="s">
        <v>76</v>
      </c>
      <c r="B369" s="229" t="s">
        <v>77</v>
      </c>
      <c r="C369" s="229" t="s">
        <v>18</v>
      </c>
      <c r="D369" s="229" t="n">
        <v>10.190955</v>
      </c>
      <c r="E369" s="229" t="n">
        <v>0</v>
      </c>
      <c r="F369" s="229" t="n">
        <v>100</v>
      </c>
      <c r="G369" s="229" t="n">
        <v>0</v>
      </c>
    </row>
    <row r="370">
      <c r="A370" s="229" t="s">
        <v>76</v>
      </c>
      <c r="B370" s="229" t="s">
        <v>77</v>
      </c>
      <c r="C370" s="229" t="s">
        <v>19</v>
      </c>
      <c r="D370" s="229" t="n">
        <v>23.778895</v>
      </c>
      <c r="E370" s="229" t="n">
        <v>6.79397</v>
      </c>
      <c r="F370" s="229" t="n">
        <v>77.7777777777778</v>
      </c>
      <c r="G370" s="229" t="n">
        <v>22.2222222222222</v>
      </c>
    </row>
    <row r="371">
      <c r="A371" s="229" t="s">
        <v>78</v>
      </c>
      <c r="B371" s="229" t="s">
        <v>79</v>
      </c>
      <c r="C371" s="229" t="s">
        <v>18</v>
      </c>
      <c r="D371" s="229" t="n">
        <v>9.5101401</v>
      </c>
      <c r="E371" s="229" t="n">
        <v>0</v>
      </c>
      <c r="F371" s="229" t="n">
        <v>100</v>
      </c>
      <c r="G371" s="229" t="n">
        <v>0</v>
      </c>
    </row>
    <row r="372">
      <c r="A372" s="229" t="s">
        <v>78</v>
      </c>
      <c r="B372" s="229" t="s">
        <v>79</v>
      </c>
      <c r="C372" s="229" t="s">
        <v>19</v>
      </c>
      <c r="D372" s="229" t="n">
        <v>19.3333874</v>
      </c>
      <c r="E372" s="229" t="n">
        <v>8.3215415</v>
      </c>
      <c r="F372" s="229" t="n">
        <v>69.9093730087297</v>
      </c>
      <c r="G372" s="229" t="n">
        <v>30.0906269912703</v>
      </c>
    </row>
    <row r="373">
      <c r="A373" s="229" t="s">
        <v>82</v>
      </c>
      <c r="B373" s="229" t="s">
        <v>83</v>
      </c>
      <c r="C373" s="229" t="s">
        <v>18</v>
      </c>
      <c r="D373" s="229" t="n">
        <v>15.8386054</v>
      </c>
      <c r="E373" s="229" t="n">
        <v>25.0954395</v>
      </c>
      <c r="F373" s="229" t="n">
        <v>38.6929887791275</v>
      </c>
      <c r="G373" s="229" t="n">
        <v>61.3070112208725</v>
      </c>
    </row>
    <row r="374">
      <c r="A374" s="229" t="s">
        <v>82</v>
      </c>
      <c r="B374" s="229" t="s">
        <v>83</v>
      </c>
      <c r="C374" s="229" t="s">
        <v>19</v>
      </c>
      <c r="D374" s="229" t="n">
        <v>119.7858858</v>
      </c>
      <c r="E374" s="229" t="n">
        <v>102.6826003</v>
      </c>
      <c r="F374" s="229" t="n">
        <v>53.8439793877844</v>
      </c>
      <c r="G374" s="229" t="n">
        <v>46.1560206122156</v>
      </c>
    </row>
    <row r="375">
      <c r="A375" s="229" t="s">
        <v>94</v>
      </c>
      <c r="B375" s="229" t="s">
        <v>95</v>
      </c>
      <c r="C375" s="229" t="s">
        <v>18</v>
      </c>
      <c r="D375" s="229" t="n">
        <v>7.313756</v>
      </c>
      <c r="E375" s="229" t="n">
        <v>2.2299536</v>
      </c>
      <c r="F375" s="229" t="n">
        <v>76.6343099961885</v>
      </c>
      <c r="G375" s="229" t="n">
        <v>23.3656900038115</v>
      </c>
    </row>
    <row r="376">
      <c r="A376" s="229" t="s">
        <v>94</v>
      </c>
      <c r="B376" s="229" t="s">
        <v>95</v>
      </c>
      <c r="C376" s="229" t="s">
        <v>19</v>
      </c>
      <c r="D376" s="229" t="n">
        <v>59.7536409</v>
      </c>
      <c r="E376" s="229" t="n">
        <v>57.4436878</v>
      </c>
      <c r="F376" s="229" t="n">
        <v>50.9854973341214</v>
      </c>
      <c r="G376" s="229" t="n">
        <v>49.0145026658786</v>
      </c>
    </row>
    <row r="377">
      <c r="A377" s="229" t="s">
        <v>110</v>
      </c>
      <c r="B377" s="229" t="s">
        <v>111</v>
      </c>
      <c r="C377" s="229" t="s">
        <v>18</v>
      </c>
      <c r="D377" s="229" t="n">
        <v>65.9969696</v>
      </c>
      <c r="E377" s="229" t="n">
        <v>9.2320655</v>
      </c>
      <c r="F377" s="229" t="n">
        <v>87.7280554140724</v>
      </c>
      <c r="G377" s="229" t="n">
        <v>12.2719445859276</v>
      </c>
    </row>
    <row r="378">
      <c r="A378" s="229" t="s">
        <v>110</v>
      </c>
      <c r="B378" s="229" t="s">
        <v>111</v>
      </c>
      <c r="C378" s="229" t="s">
        <v>19</v>
      </c>
      <c r="D378" s="229" t="n">
        <v>161.0799627</v>
      </c>
      <c r="E378" s="229" t="n">
        <v>86.1678831</v>
      </c>
      <c r="F378" s="229" t="n">
        <v>65.1491875202417</v>
      </c>
      <c r="G378" s="229" t="n">
        <v>34.8508124797583</v>
      </c>
    </row>
    <row r="379">
      <c r="A379" s="229" t="s">
        <v>112</v>
      </c>
      <c r="B379" s="229" t="s">
        <v>113</v>
      </c>
      <c r="C379" s="229" t="s">
        <v>18</v>
      </c>
      <c r="D379" s="229" t="n">
        <v>64.9667664</v>
      </c>
      <c r="E379" s="229" t="n">
        <v>16.2416916</v>
      </c>
      <c r="F379" s="229" t="n">
        <v>80</v>
      </c>
      <c r="G379" s="229" t="n">
        <v>20</v>
      </c>
    </row>
    <row r="380">
      <c r="A380" s="229" t="s">
        <v>112</v>
      </c>
      <c r="B380" s="229" t="s">
        <v>113</v>
      </c>
      <c r="C380" s="229" t="s">
        <v>19</v>
      </c>
      <c r="D380" s="229" t="n">
        <v>344.6847884</v>
      </c>
      <c r="E380" s="229" t="n">
        <v>46.9204424</v>
      </c>
      <c r="F380" s="229" t="n">
        <v>88.0184331797235</v>
      </c>
      <c r="G380" s="229" t="n">
        <v>11.9815668202765</v>
      </c>
    </row>
    <row r="381">
      <c r="A381" t="s">
        <v>22</v>
      </c>
    </row>
    <row r="382">
      <c r="A382" t="s">
        <v>23</v>
      </c>
    </row>
    <row r="383">
      <c r="A383" t="s">
        <v>24</v>
      </c>
    </row>
    <row r="384">
      <c r="A384" t="s">
        <v>25</v>
      </c>
    </row>
    <row r="385">
      <c r="A385" t="s">
        <v>26</v>
      </c>
    </row>
    <row r="388">
      <c r="G388" s="7" t="str">
        <f>=HYPERLINK("#'Indice'!A1", "Ir al Índice")</f>
      </c>
    </row>
    <row r="389">
      <c r="A389" s="14" t="s">
        <v>595</v>
      </c>
    </row>
    <row r="390">
      <c r="A390" s="5" t="s">
        <v>28</v>
      </c>
      <c r="B390" s="5" t="s">
        <v>10</v>
      </c>
      <c r="C390" s="5" t="s">
        <v>11</v>
      </c>
      <c r="D390" s="5" t="s">
        <v>12</v>
      </c>
      <c r="E390" s="5" t="s">
        <v>13</v>
      </c>
      <c r="F390" s="5" t="s">
        <v>14</v>
      </c>
      <c r="G390" s="5" t="s">
        <v>15</v>
      </c>
    </row>
    <row r="391">
      <c r="A391" s="230" t="s">
        <v>16</v>
      </c>
      <c r="B391" s="230" t="s">
        <v>17</v>
      </c>
      <c r="C391" s="230" t="s">
        <v>18</v>
      </c>
      <c r="D391" s="230" t="n">
        <v>173.8171925</v>
      </c>
      <c r="E391" s="230" t="n">
        <v>52.7991502</v>
      </c>
      <c r="F391" s="230" t="n">
        <v>76.7010844977334</v>
      </c>
      <c r="G391" s="230" t="n">
        <v>23.2989155022666</v>
      </c>
    </row>
    <row r="392">
      <c r="A392" s="230" t="s">
        <v>16</v>
      </c>
      <c r="B392" s="230" t="s">
        <v>17</v>
      </c>
      <c r="C392" s="230" t="s">
        <v>19</v>
      </c>
      <c r="D392" s="230" t="n">
        <v>728.4165602</v>
      </c>
      <c r="E392" s="230" t="n">
        <v>308.3301251</v>
      </c>
      <c r="F392" s="230" t="n">
        <v>70.2598397977246</v>
      </c>
      <c r="G392" s="230" t="n">
        <v>29.7401602022754</v>
      </c>
    </row>
    <row r="393">
      <c r="A393" s="230" t="s">
        <v>29</v>
      </c>
      <c r="B393" s="230" t="s">
        <v>30</v>
      </c>
      <c r="C393" s="230" t="s">
        <v>18</v>
      </c>
      <c r="D393" s="230" t="n">
        <v>86.3195768</v>
      </c>
      <c r="E393" s="230" t="n">
        <v>7.8869638</v>
      </c>
      <c r="F393" s="230" t="n">
        <v>91.6280082574224</v>
      </c>
      <c r="G393" s="230" t="n">
        <v>8.37199174257758</v>
      </c>
    </row>
    <row r="394">
      <c r="A394" s="230" t="s">
        <v>29</v>
      </c>
      <c r="B394" s="230" t="s">
        <v>30</v>
      </c>
      <c r="C394" s="230" t="s">
        <v>19</v>
      </c>
      <c r="D394" s="230" t="n">
        <v>568.2092034</v>
      </c>
      <c r="E394" s="230" t="n">
        <v>113.4773589</v>
      </c>
      <c r="F394" s="230" t="n">
        <v>83.3534405435353</v>
      </c>
      <c r="G394" s="230" t="n">
        <v>16.6465594564647</v>
      </c>
    </row>
    <row r="395">
      <c r="A395" s="230" t="s">
        <v>31</v>
      </c>
      <c r="B395" s="230" t="s">
        <v>32</v>
      </c>
      <c r="C395" s="230" t="s">
        <v>18</v>
      </c>
      <c r="D395" s="230" t="n">
        <v>26.0186332</v>
      </c>
      <c r="E395" s="230" t="n">
        <v>29.4357649</v>
      </c>
      <c r="F395" s="230" t="n">
        <v>46.9189714278046</v>
      </c>
      <c r="G395" s="230" t="n">
        <v>53.0810285721954</v>
      </c>
    </row>
    <row r="396">
      <c r="A396" s="230" t="s">
        <v>31</v>
      </c>
      <c r="B396" s="230" t="s">
        <v>32</v>
      </c>
      <c r="C396" s="230" t="s">
        <v>19</v>
      </c>
      <c r="D396" s="230" t="n">
        <v>876.8460341</v>
      </c>
      <c r="E396" s="230" t="n">
        <v>171.4659981</v>
      </c>
      <c r="F396" s="230" t="n">
        <v>83.6436106013055</v>
      </c>
      <c r="G396" s="230" t="n">
        <v>16.3563893986945</v>
      </c>
    </row>
    <row r="397">
      <c r="A397" s="230" t="s">
        <v>33</v>
      </c>
      <c r="B397" s="230" t="s">
        <v>34</v>
      </c>
      <c r="C397" s="230" t="s">
        <v>18</v>
      </c>
      <c r="D397" s="230" t="n">
        <v>13.580124</v>
      </c>
      <c r="E397" s="230" t="n">
        <v>1.131677</v>
      </c>
      <c r="F397" s="230" t="n">
        <v>92.3076923076923</v>
      </c>
      <c r="G397" s="230" t="n">
        <v>7.69230769230769</v>
      </c>
    </row>
    <row r="398">
      <c r="A398" s="230" t="s">
        <v>33</v>
      </c>
      <c r="B398" s="230" t="s">
        <v>34</v>
      </c>
      <c r="C398" s="230" t="s">
        <v>19</v>
      </c>
      <c r="D398" s="230" t="n">
        <v>156.171426</v>
      </c>
      <c r="E398" s="230" t="n">
        <v>13.580124</v>
      </c>
      <c r="F398" s="230" t="n">
        <v>92</v>
      </c>
      <c r="G398" s="230" t="n">
        <v>8</v>
      </c>
    </row>
    <row r="399">
      <c r="A399" s="230" t="s">
        <v>35</v>
      </c>
      <c r="B399" s="230" t="s">
        <v>36</v>
      </c>
      <c r="C399" s="230" t="s">
        <v>18</v>
      </c>
      <c r="D399" s="230" t="n">
        <v>33.0158362</v>
      </c>
      <c r="E399" s="230" t="n">
        <v>0</v>
      </c>
      <c r="F399" s="230" t="n">
        <v>100</v>
      </c>
      <c r="G399" s="230" t="n">
        <v>0</v>
      </c>
    </row>
    <row r="400">
      <c r="A400" s="230" t="s">
        <v>35</v>
      </c>
      <c r="B400" s="230" t="s">
        <v>36</v>
      </c>
      <c r="C400" s="230" t="s">
        <v>19</v>
      </c>
      <c r="D400" s="230" t="n">
        <v>339.5100726</v>
      </c>
      <c r="E400" s="230" t="n">
        <v>38.6691019</v>
      </c>
      <c r="F400" s="230" t="n">
        <v>89.7749256153184</v>
      </c>
      <c r="G400" s="230" t="n">
        <v>10.2250743846816</v>
      </c>
    </row>
    <row r="401">
      <c r="A401" s="230" t="s">
        <v>37</v>
      </c>
      <c r="B401" s="230" t="s">
        <v>38</v>
      </c>
      <c r="C401" s="230" t="s">
        <v>18</v>
      </c>
      <c r="D401" s="230" t="n">
        <v>4.3187331</v>
      </c>
      <c r="E401" s="230" t="n">
        <v>0</v>
      </c>
      <c r="F401" s="230" t="n">
        <v>100</v>
      </c>
      <c r="G401" s="230" t="n">
        <v>0</v>
      </c>
    </row>
    <row r="402">
      <c r="A402" s="230" t="s">
        <v>37</v>
      </c>
      <c r="B402" s="230" t="s">
        <v>38</v>
      </c>
      <c r="C402" s="230" t="s">
        <v>19</v>
      </c>
      <c r="D402" s="230" t="n">
        <v>9.9461732</v>
      </c>
      <c r="E402" s="230" t="n">
        <v>0</v>
      </c>
      <c r="F402" s="230" t="n">
        <v>100</v>
      </c>
      <c r="G402" s="230" t="n">
        <v>0</v>
      </c>
    </row>
    <row r="403">
      <c r="A403" s="230" t="s">
        <v>39</v>
      </c>
      <c r="B403" s="230" t="s">
        <v>40</v>
      </c>
      <c r="C403" s="230" t="s">
        <v>18</v>
      </c>
      <c r="D403" s="230" t="n">
        <v>28.6782757</v>
      </c>
      <c r="E403" s="230" t="n">
        <v>0</v>
      </c>
      <c r="F403" s="230" t="n">
        <v>100</v>
      </c>
      <c r="G403" s="230" t="n">
        <v>0</v>
      </c>
    </row>
    <row r="404">
      <c r="A404" s="230" t="s">
        <v>39</v>
      </c>
      <c r="B404" s="230" t="s">
        <v>40</v>
      </c>
      <c r="C404" s="230" t="s">
        <v>19</v>
      </c>
      <c r="D404" s="230" t="n">
        <v>69.6340937</v>
      </c>
      <c r="E404" s="230" t="n">
        <v>7.0954109</v>
      </c>
      <c r="F404" s="230" t="n">
        <v>90.7526955413185</v>
      </c>
      <c r="G404" s="230" t="n">
        <v>9.24730445868147</v>
      </c>
    </row>
    <row r="405">
      <c r="A405" s="230" t="s">
        <v>41</v>
      </c>
      <c r="B405" s="230" t="s">
        <v>42</v>
      </c>
      <c r="C405" s="230" t="s">
        <v>19</v>
      </c>
      <c r="D405" s="230" t="n">
        <v>16.2983848</v>
      </c>
      <c r="E405" s="230" t="n">
        <v>0</v>
      </c>
      <c r="F405" s="230" t="n">
        <v>100</v>
      </c>
      <c r="G405" s="230" t="n">
        <v>0</v>
      </c>
    </row>
    <row r="406">
      <c r="A406" t="s">
        <v>22</v>
      </c>
    </row>
    <row r="407">
      <c r="A407" t="s">
        <v>23</v>
      </c>
    </row>
    <row r="408">
      <c r="A408" t="s">
        <v>24</v>
      </c>
    </row>
    <row r="409">
      <c r="A409" t="s">
        <v>25</v>
      </c>
    </row>
    <row r="410">
      <c r="A410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598</v>
      </c>
    </row>
    <row r="11">
      <c r="A11" t="s">
        <v>599</v>
      </c>
    </row>
    <row r="12">
      <c r="A12" s="3" t="s">
        <v>6</v>
      </c>
    </row>
    <row r="13">
      <c r="A13" s="3" t="s">
        <v>7</v>
      </c>
    </row>
    <row r="15">
      <c r="A15" s="4" t="s">
        <v>600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31" t="s">
        <v>16</v>
      </c>
      <c r="B17" s="231" t="s">
        <v>17</v>
      </c>
      <c r="C17" s="231" t="s">
        <v>18</v>
      </c>
      <c r="D17" s="231" t="n">
        <v>8477.4197055</v>
      </c>
      <c r="E17" s="231" t="n">
        <v>106081.7585355</v>
      </c>
      <c r="F17" s="231" t="n">
        <v>7.40003536658225</v>
      </c>
      <c r="G17" s="231" t="n">
        <v>92.5999646334177</v>
      </c>
    </row>
    <row r="18">
      <c r="A18" s="231" t="s">
        <v>16</v>
      </c>
      <c r="B18" s="231" t="s">
        <v>17</v>
      </c>
      <c r="C18" s="231" t="s">
        <v>19</v>
      </c>
      <c r="D18" s="231" t="n">
        <v>127840.2120901</v>
      </c>
      <c r="E18" s="231" t="n">
        <v>2567950.1224049</v>
      </c>
      <c r="F18" s="231" t="n">
        <v>4.74221642737836</v>
      </c>
      <c r="G18" s="231" t="n">
        <v>95.2577835726216</v>
      </c>
    </row>
    <row r="19">
      <c r="A19" s="231" t="s">
        <v>16</v>
      </c>
      <c r="B19" s="231" t="s">
        <v>20</v>
      </c>
      <c r="C19" s="231" t="s">
        <v>18</v>
      </c>
      <c r="D19" s="231" t="n">
        <v>68.6199867</v>
      </c>
      <c r="E19" s="231" t="n">
        <v>1206.6145024</v>
      </c>
      <c r="F19" s="231" t="n">
        <v>5.38097011071499</v>
      </c>
      <c r="G19" s="231" t="n">
        <v>94.619029889285</v>
      </c>
    </row>
    <row r="20">
      <c r="A20" s="231" t="s">
        <v>16</v>
      </c>
      <c r="B20" s="231" t="s">
        <v>20</v>
      </c>
      <c r="C20" s="231" t="s">
        <v>19</v>
      </c>
      <c r="D20" s="231" t="n">
        <v>360.8875367</v>
      </c>
      <c r="E20" s="231" t="n">
        <v>7588.6923103</v>
      </c>
      <c r="F20" s="231" t="n">
        <v>4.53970579132168</v>
      </c>
      <c r="G20" s="231" t="n">
        <v>95.4602942086783</v>
      </c>
    </row>
    <row r="21">
      <c r="A21" s="231" t="s">
        <v>16</v>
      </c>
      <c r="B21" s="231" t="s">
        <v>21</v>
      </c>
      <c r="C21" s="231" t="s">
        <v>18</v>
      </c>
      <c r="D21" s="231" t="n">
        <v>8408.7997188</v>
      </c>
      <c r="E21" s="231" t="n">
        <v>104875.1440331</v>
      </c>
      <c r="F21" s="231" t="n">
        <v>7.42276393309177</v>
      </c>
      <c r="G21" s="231" t="n">
        <v>92.5772360669082</v>
      </c>
    </row>
    <row r="22">
      <c r="A22" s="231" t="s">
        <v>16</v>
      </c>
      <c r="B22" s="231" t="s">
        <v>21</v>
      </c>
      <c r="C22" s="231" t="s">
        <v>19</v>
      </c>
      <c r="D22" s="231" t="n">
        <v>127479.3245534</v>
      </c>
      <c r="E22" s="231" t="n">
        <v>2560361.4300946</v>
      </c>
      <c r="F22" s="231" t="n">
        <v>4.74281537449545</v>
      </c>
      <c r="G22" s="231" t="n">
        <v>95.2571846255046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601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32" t="s">
        <v>16</v>
      </c>
      <c r="B33" s="232" t="s">
        <v>17</v>
      </c>
      <c r="C33" s="232" t="s">
        <v>18</v>
      </c>
      <c r="D33" s="232" t="n">
        <v>8477.4197055</v>
      </c>
      <c r="E33" s="232" t="n">
        <v>106081.7585355</v>
      </c>
      <c r="F33" s="232" t="n">
        <v>7.40003536658225</v>
      </c>
      <c r="G33" s="232" t="n">
        <v>92.5999646334177</v>
      </c>
    </row>
    <row r="34">
      <c r="A34" s="232" t="s">
        <v>16</v>
      </c>
      <c r="B34" s="232" t="s">
        <v>17</v>
      </c>
      <c r="C34" s="232" t="s">
        <v>19</v>
      </c>
      <c r="D34" s="232" t="n">
        <v>127840.2120901</v>
      </c>
      <c r="E34" s="232" t="n">
        <v>2567950.1224049</v>
      </c>
      <c r="F34" s="232" t="n">
        <v>4.74221642737836</v>
      </c>
      <c r="G34" s="232" t="n">
        <v>95.2577835726216</v>
      </c>
    </row>
    <row r="35">
      <c r="A35" s="232" t="s">
        <v>29</v>
      </c>
      <c r="B35" s="232" t="s">
        <v>30</v>
      </c>
      <c r="C35" s="232" t="s">
        <v>18</v>
      </c>
      <c r="D35" s="232" t="n">
        <v>36.2106077</v>
      </c>
      <c r="E35" s="232" t="n">
        <v>1697.3331737</v>
      </c>
      <c r="F35" s="232" t="n">
        <v>2.08881991262756</v>
      </c>
      <c r="G35" s="232" t="n">
        <v>97.9111800873724</v>
      </c>
    </row>
    <row r="36">
      <c r="A36" s="232" t="s">
        <v>29</v>
      </c>
      <c r="B36" s="232" t="s">
        <v>30</v>
      </c>
      <c r="C36" s="232" t="s">
        <v>19</v>
      </c>
      <c r="D36" s="232" t="n">
        <v>1990.3006293</v>
      </c>
      <c r="E36" s="232" t="n">
        <v>49452.900921</v>
      </c>
      <c r="F36" s="232" t="n">
        <v>3.86892838960252</v>
      </c>
      <c r="G36" s="232" t="n">
        <v>96.1310716103975</v>
      </c>
    </row>
    <row r="37">
      <c r="A37" s="232" t="s">
        <v>31</v>
      </c>
      <c r="B37" s="232" t="s">
        <v>32</v>
      </c>
      <c r="C37" s="232" t="s">
        <v>18</v>
      </c>
      <c r="D37" s="232" t="n">
        <v>42.5411345</v>
      </c>
      <c r="E37" s="232" t="n">
        <v>327.0907406</v>
      </c>
      <c r="F37" s="232" t="n">
        <v>11.5090546475438</v>
      </c>
      <c r="G37" s="232" t="n">
        <v>88.4909453524562</v>
      </c>
    </row>
    <row r="38">
      <c r="A38" s="232" t="s">
        <v>31</v>
      </c>
      <c r="B38" s="232" t="s">
        <v>32</v>
      </c>
      <c r="C38" s="232" t="s">
        <v>19</v>
      </c>
      <c r="D38" s="232" t="n">
        <v>665.0622121</v>
      </c>
      <c r="E38" s="232" t="n">
        <v>11038.85974</v>
      </c>
      <c r="F38" s="232" t="n">
        <v>5.6823876203367</v>
      </c>
      <c r="G38" s="232" t="n">
        <v>94.3176123796633</v>
      </c>
    </row>
    <row r="39">
      <c r="A39" s="232" t="s">
        <v>33</v>
      </c>
      <c r="B39" s="232" t="s">
        <v>34</v>
      </c>
      <c r="C39" s="232" t="s">
        <v>18</v>
      </c>
      <c r="D39" s="232" t="n">
        <v>81.0279126</v>
      </c>
      <c r="E39" s="232" t="n">
        <v>801.9754233</v>
      </c>
      <c r="F39" s="232" t="n">
        <v>9.1763993753673</v>
      </c>
      <c r="G39" s="232" t="n">
        <v>90.8236006246327</v>
      </c>
    </row>
    <row r="40">
      <c r="A40" s="232" t="s">
        <v>33</v>
      </c>
      <c r="B40" s="232" t="s">
        <v>34</v>
      </c>
      <c r="C40" s="232" t="s">
        <v>19</v>
      </c>
      <c r="D40" s="232" t="n">
        <v>1275.7979261</v>
      </c>
      <c r="E40" s="232" t="n">
        <v>38173.6915625</v>
      </c>
      <c r="F40" s="232" t="n">
        <v>3.23400364019584</v>
      </c>
      <c r="G40" s="232" t="n">
        <v>96.7659963598041</v>
      </c>
    </row>
    <row r="41">
      <c r="A41" s="232" t="s">
        <v>35</v>
      </c>
      <c r="B41" s="232" t="s">
        <v>36</v>
      </c>
      <c r="C41" s="232" t="s">
        <v>18</v>
      </c>
      <c r="D41" s="232" t="n">
        <v>277.8305667</v>
      </c>
      <c r="E41" s="232" t="n">
        <v>524.5466226</v>
      </c>
      <c r="F41" s="232" t="n">
        <v>34.625930348591</v>
      </c>
      <c r="G41" s="232" t="n">
        <v>65.374069651409</v>
      </c>
    </row>
    <row r="42">
      <c r="A42" s="232" t="s">
        <v>35</v>
      </c>
      <c r="B42" s="232" t="s">
        <v>36</v>
      </c>
      <c r="C42" s="232" t="s">
        <v>19</v>
      </c>
      <c r="D42" s="232" t="n">
        <v>1862.7627345</v>
      </c>
      <c r="E42" s="232" t="n">
        <v>10578.9382961</v>
      </c>
      <c r="F42" s="232" t="n">
        <v>14.9719297218169</v>
      </c>
      <c r="G42" s="232" t="n">
        <v>85.0280702781831</v>
      </c>
    </row>
    <row r="43">
      <c r="A43" s="232" t="s">
        <v>37</v>
      </c>
      <c r="B43" s="232" t="s">
        <v>38</v>
      </c>
      <c r="C43" s="232" t="s">
        <v>18</v>
      </c>
      <c r="D43" s="232" t="n">
        <v>99.6431924</v>
      </c>
      <c r="E43" s="232" t="n">
        <v>1402.6326172</v>
      </c>
      <c r="F43" s="232" t="n">
        <v>6.63281614223232</v>
      </c>
      <c r="G43" s="232" t="n">
        <v>93.3671838577677</v>
      </c>
    </row>
    <row r="44">
      <c r="A44" s="232" t="s">
        <v>37</v>
      </c>
      <c r="B44" s="232" t="s">
        <v>38</v>
      </c>
      <c r="C44" s="232" t="s">
        <v>19</v>
      </c>
      <c r="D44" s="232" t="n">
        <v>1425.7532243</v>
      </c>
      <c r="E44" s="232" t="n">
        <v>47671.4706923</v>
      </c>
      <c r="F44" s="232" t="n">
        <v>2.90393857445359</v>
      </c>
      <c r="G44" s="232" t="n">
        <v>97.0960614255464</v>
      </c>
    </row>
    <row r="45">
      <c r="A45" s="232" t="s">
        <v>39</v>
      </c>
      <c r="B45" s="232" t="s">
        <v>40</v>
      </c>
      <c r="C45" s="232" t="s">
        <v>18</v>
      </c>
      <c r="D45" s="232" t="n">
        <v>819.3288155</v>
      </c>
      <c r="E45" s="232" t="n">
        <v>17086.4213531</v>
      </c>
      <c r="F45" s="232" t="n">
        <v>4.57578603401268</v>
      </c>
      <c r="G45" s="232" t="n">
        <v>95.4242139659873</v>
      </c>
    </row>
    <row r="46">
      <c r="A46" s="232" t="s">
        <v>39</v>
      </c>
      <c r="B46" s="232" t="s">
        <v>40</v>
      </c>
      <c r="C46" s="232" t="s">
        <v>19</v>
      </c>
      <c r="D46" s="232" t="n">
        <v>16923.5649596</v>
      </c>
      <c r="E46" s="232" t="n">
        <v>224123.8612082</v>
      </c>
      <c r="F46" s="232" t="n">
        <v>7.02084449879959</v>
      </c>
      <c r="G46" s="232" t="n">
        <v>92.9791555012004</v>
      </c>
    </row>
    <row r="47">
      <c r="A47" s="232" t="s">
        <v>41</v>
      </c>
      <c r="B47" s="232" t="s">
        <v>42</v>
      </c>
      <c r="C47" s="232" t="s">
        <v>18</v>
      </c>
      <c r="D47" s="232" t="n">
        <v>10.6566237</v>
      </c>
      <c r="E47" s="232" t="n">
        <v>232.1221894</v>
      </c>
      <c r="F47" s="232" t="n">
        <v>4.38943726758008</v>
      </c>
      <c r="G47" s="232" t="n">
        <v>95.6105627324199</v>
      </c>
    </row>
    <row r="48">
      <c r="A48" s="232" t="s">
        <v>41</v>
      </c>
      <c r="B48" s="232" t="s">
        <v>42</v>
      </c>
      <c r="C48" s="232" t="s">
        <v>19</v>
      </c>
      <c r="D48" s="232" t="n">
        <v>232.9799765</v>
      </c>
      <c r="E48" s="232" t="n">
        <v>9288.4098087</v>
      </c>
      <c r="F48" s="232" t="n">
        <v>2.44691144629057</v>
      </c>
      <c r="G48" s="232" t="n">
        <v>97.5530885537094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602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33" t="s">
        <v>16</v>
      </c>
      <c r="B59" s="233" t="s">
        <v>17</v>
      </c>
      <c r="C59" s="233" t="s">
        <v>18</v>
      </c>
      <c r="D59" s="233" t="n">
        <v>8408.7997188</v>
      </c>
      <c r="E59" s="233" t="n">
        <v>104875.1440331</v>
      </c>
      <c r="F59" s="233" t="n">
        <v>7.42276393309177</v>
      </c>
      <c r="G59" s="233" t="n">
        <v>92.5772360669082</v>
      </c>
    </row>
    <row r="60">
      <c r="A60" s="233" t="s">
        <v>16</v>
      </c>
      <c r="B60" s="233" t="s">
        <v>17</v>
      </c>
      <c r="C60" s="233" t="s">
        <v>19</v>
      </c>
      <c r="D60" s="233" t="n">
        <v>127479.3245534</v>
      </c>
      <c r="E60" s="233" t="n">
        <v>2560361.4300946</v>
      </c>
      <c r="F60" s="233" t="n">
        <v>4.74281537449545</v>
      </c>
      <c r="G60" s="233" t="n">
        <v>95.2571846255046</v>
      </c>
    </row>
    <row r="61">
      <c r="A61" s="233" t="s">
        <v>44</v>
      </c>
      <c r="B61" s="233" t="s">
        <v>45</v>
      </c>
      <c r="C61" s="233" t="s">
        <v>18</v>
      </c>
      <c r="D61" s="233" t="n">
        <v>4.0590655</v>
      </c>
      <c r="E61" s="233" t="n">
        <v>215.3318627</v>
      </c>
      <c r="F61" s="233" t="n">
        <v>1.85015193349275</v>
      </c>
      <c r="G61" s="233" t="n">
        <v>98.1498480665072</v>
      </c>
    </row>
    <row r="62">
      <c r="A62" s="233" t="s">
        <v>44</v>
      </c>
      <c r="B62" s="233" t="s">
        <v>45</v>
      </c>
      <c r="C62" s="233" t="s">
        <v>19</v>
      </c>
      <c r="D62" s="233" t="n">
        <v>197.9542802</v>
      </c>
      <c r="E62" s="233" t="n">
        <v>3198.0590969</v>
      </c>
      <c r="F62" s="233" t="n">
        <v>5.82901944776912</v>
      </c>
      <c r="G62" s="233" t="n">
        <v>94.1709805522309</v>
      </c>
    </row>
    <row r="63">
      <c r="A63" s="233" t="s">
        <v>46</v>
      </c>
      <c r="B63" s="233" t="s">
        <v>47</v>
      </c>
      <c r="C63" s="233" t="s">
        <v>18</v>
      </c>
      <c r="D63" s="233" t="n">
        <v>155.7191119</v>
      </c>
      <c r="E63" s="233" t="n">
        <v>793.7037528</v>
      </c>
      <c r="F63" s="233" t="n">
        <v>16.4014495215685</v>
      </c>
      <c r="G63" s="233" t="n">
        <v>83.5985504784315</v>
      </c>
    </row>
    <row r="64">
      <c r="A64" s="233" t="s">
        <v>46</v>
      </c>
      <c r="B64" s="233" t="s">
        <v>47</v>
      </c>
      <c r="C64" s="233" t="s">
        <v>19</v>
      </c>
      <c r="D64" s="233" t="n">
        <v>1013.8216431</v>
      </c>
      <c r="E64" s="233" t="n">
        <v>21882.5830015</v>
      </c>
      <c r="F64" s="233" t="n">
        <v>4.42786393251093</v>
      </c>
      <c r="G64" s="233" t="n">
        <v>95.5721360674891</v>
      </c>
    </row>
    <row r="65">
      <c r="A65" s="233" t="s">
        <v>29</v>
      </c>
      <c r="B65" s="233" t="s">
        <v>30</v>
      </c>
      <c r="C65" s="233" t="s">
        <v>18</v>
      </c>
      <c r="D65" s="233" t="n">
        <v>0</v>
      </c>
      <c r="E65" s="233" t="n">
        <v>1246.2018009</v>
      </c>
      <c r="F65" s="233" t="n">
        <v>0</v>
      </c>
      <c r="G65" s="233" t="n">
        <v>100</v>
      </c>
    </row>
    <row r="66">
      <c r="A66" s="233" t="s">
        <v>29</v>
      </c>
      <c r="B66" s="233" t="s">
        <v>30</v>
      </c>
      <c r="C66" s="233" t="s">
        <v>19</v>
      </c>
      <c r="D66" s="233" t="n">
        <v>1585.669279</v>
      </c>
      <c r="E66" s="233" t="n">
        <v>42283.5989903</v>
      </c>
      <c r="F66" s="233" t="n">
        <v>3.61453322919831</v>
      </c>
      <c r="G66" s="233" t="n">
        <v>96.3854667708017</v>
      </c>
    </row>
    <row r="67">
      <c r="A67" s="233" t="s">
        <v>31</v>
      </c>
      <c r="B67" s="233" t="s">
        <v>32</v>
      </c>
      <c r="C67" s="233" t="s">
        <v>18</v>
      </c>
      <c r="D67" s="233" t="n">
        <v>36.2039904</v>
      </c>
      <c r="E67" s="233" t="n">
        <v>173.3315832</v>
      </c>
      <c r="F67" s="233" t="n">
        <v>17.2782071215806</v>
      </c>
      <c r="G67" s="233" t="n">
        <v>82.7217928784194</v>
      </c>
    </row>
    <row r="68">
      <c r="A68" s="233" t="s">
        <v>31</v>
      </c>
      <c r="B68" s="233" t="s">
        <v>32</v>
      </c>
      <c r="C68" s="233" t="s">
        <v>19</v>
      </c>
      <c r="D68" s="233" t="n">
        <v>595.2547722</v>
      </c>
      <c r="E68" s="233" t="n">
        <v>7493.7911343</v>
      </c>
      <c r="F68" s="233" t="n">
        <v>7.35877604207537</v>
      </c>
      <c r="G68" s="233" t="n">
        <v>92.6412239579246</v>
      </c>
    </row>
    <row r="69">
      <c r="A69" s="233" t="s">
        <v>48</v>
      </c>
      <c r="B69" s="233" t="s">
        <v>49</v>
      </c>
      <c r="C69" s="233" t="s">
        <v>18</v>
      </c>
      <c r="D69" s="233" t="n">
        <v>100.6655021</v>
      </c>
      <c r="E69" s="233" t="n">
        <v>624.2977179</v>
      </c>
      <c r="F69" s="233" t="n">
        <v>13.8856012722963</v>
      </c>
      <c r="G69" s="233" t="n">
        <v>86.1143987277037</v>
      </c>
    </row>
    <row r="70">
      <c r="A70" s="233" t="s">
        <v>48</v>
      </c>
      <c r="B70" s="233" t="s">
        <v>49</v>
      </c>
      <c r="C70" s="233" t="s">
        <v>19</v>
      </c>
      <c r="D70" s="233" t="n">
        <v>645.5794908</v>
      </c>
      <c r="E70" s="233" t="n">
        <v>6123.1709053</v>
      </c>
      <c r="F70" s="233" t="n">
        <v>9.53764658203334</v>
      </c>
      <c r="G70" s="233" t="n">
        <v>90.4623534179667</v>
      </c>
    </row>
    <row r="71">
      <c r="A71" s="233" t="s">
        <v>50</v>
      </c>
      <c r="B71" s="233" t="s">
        <v>51</v>
      </c>
      <c r="C71" s="233" t="s">
        <v>18</v>
      </c>
      <c r="D71" s="233" t="n">
        <v>56.942021</v>
      </c>
      <c r="E71" s="233" t="n">
        <v>2205.2025569</v>
      </c>
      <c r="F71" s="233" t="n">
        <v>2.51716983769714</v>
      </c>
      <c r="G71" s="233" t="n">
        <v>97.4828301623029</v>
      </c>
    </row>
    <row r="72">
      <c r="A72" s="233" t="s">
        <v>50</v>
      </c>
      <c r="B72" s="233" t="s">
        <v>51</v>
      </c>
      <c r="C72" s="233" t="s">
        <v>19</v>
      </c>
      <c r="D72" s="233" t="n">
        <v>956.3445425</v>
      </c>
      <c r="E72" s="233" t="n">
        <v>45890.2698453</v>
      </c>
      <c r="F72" s="233" t="n">
        <v>2.04143790324591</v>
      </c>
      <c r="G72" s="233" t="n">
        <v>97.9585620967541</v>
      </c>
    </row>
    <row r="73">
      <c r="A73" s="233" t="s">
        <v>33</v>
      </c>
      <c r="B73" s="233" t="s">
        <v>34</v>
      </c>
      <c r="C73" s="233" t="s">
        <v>18</v>
      </c>
      <c r="D73" s="233" t="n">
        <v>73.1061736</v>
      </c>
      <c r="E73" s="233" t="n">
        <v>755.5766663</v>
      </c>
      <c r="F73" s="233" t="n">
        <v>8.8219726631267</v>
      </c>
      <c r="G73" s="233" t="n">
        <v>91.1780273368733</v>
      </c>
    </row>
    <row r="74">
      <c r="A74" s="233" t="s">
        <v>33</v>
      </c>
      <c r="B74" s="233" t="s">
        <v>34</v>
      </c>
      <c r="C74" s="233" t="s">
        <v>19</v>
      </c>
      <c r="D74" s="233" t="n">
        <v>1232.7942001</v>
      </c>
      <c r="E74" s="233" t="n">
        <v>37646.3300805</v>
      </c>
      <c r="F74" s="233" t="n">
        <v>3.17083839441091</v>
      </c>
      <c r="G74" s="233" t="n">
        <v>96.8291616055891</v>
      </c>
    </row>
    <row r="75">
      <c r="A75" s="233" t="s">
        <v>52</v>
      </c>
      <c r="B75" s="233" t="s">
        <v>53</v>
      </c>
      <c r="C75" s="233" t="s">
        <v>18</v>
      </c>
      <c r="D75" s="233" t="n">
        <v>402.5112493</v>
      </c>
      <c r="E75" s="233" t="n">
        <v>3831.5409844</v>
      </c>
      <c r="F75" s="233" t="n">
        <v>9.5065253587639</v>
      </c>
      <c r="G75" s="233" t="n">
        <v>90.4934746412361</v>
      </c>
    </row>
    <row r="76">
      <c r="A76" s="233" t="s">
        <v>52</v>
      </c>
      <c r="B76" s="233" t="s">
        <v>53</v>
      </c>
      <c r="C76" s="233" t="s">
        <v>19</v>
      </c>
      <c r="D76" s="233" t="n">
        <v>3352.2794075</v>
      </c>
      <c r="E76" s="233" t="n">
        <v>48833.4206712</v>
      </c>
      <c r="F76" s="233" t="n">
        <v>6.42375095561525</v>
      </c>
      <c r="G76" s="233" t="n">
        <v>93.5762490443848</v>
      </c>
    </row>
    <row r="77">
      <c r="A77" s="233" t="s">
        <v>54</v>
      </c>
      <c r="B77" s="233" t="s">
        <v>55</v>
      </c>
      <c r="C77" s="233" t="s">
        <v>18</v>
      </c>
      <c r="D77" s="233" t="n">
        <v>7.6547265</v>
      </c>
      <c r="E77" s="233" t="n">
        <v>192.9706323</v>
      </c>
      <c r="F77" s="233" t="n">
        <v>3.81543317643652</v>
      </c>
      <c r="G77" s="233" t="n">
        <v>96.1845668235635</v>
      </c>
    </row>
    <row r="78">
      <c r="A78" s="233" t="s">
        <v>54</v>
      </c>
      <c r="B78" s="233" t="s">
        <v>55</v>
      </c>
      <c r="C78" s="233" t="s">
        <v>19</v>
      </c>
      <c r="D78" s="233" t="n">
        <v>417.2348395</v>
      </c>
      <c r="E78" s="233" t="n">
        <v>4131.0820445</v>
      </c>
      <c r="F78" s="233" t="n">
        <v>9.17338985257915</v>
      </c>
      <c r="G78" s="233" t="n">
        <v>90.8266101474209</v>
      </c>
    </row>
    <row r="79">
      <c r="A79" s="233" t="s">
        <v>35</v>
      </c>
      <c r="B79" s="233" t="s">
        <v>36</v>
      </c>
      <c r="C79" s="233" t="s">
        <v>18</v>
      </c>
      <c r="D79" s="233" t="n">
        <v>226.6927042</v>
      </c>
      <c r="E79" s="233" t="n">
        <v>102.4930989</v>
      </c>
      <c r="F79" s="233" t="n">
        <v>68.8646661141505</v>
      </c>
      <c r="G79" s="233" t="n">
        <v>31.1353338858495</v>
      </c>
    </row>
    <row r="80">
      <c r="A80" s="233" t="s">
        <v>35</v>
      </c>
      <c r="B80" s="233" t="s">
        <v>36</v>
      </c>
      <c r="C80" s="233" t="s">
        <v>19</v>
      </c>
      <c r="D80" s="233" t="n">
        <v>1609.0976759</v>
      </c>
      <c r="E80" s="233" t="n">
        <v>4396.2618535</v>
      </c>
      <c r="F80" s="233" t="n">
        <v>26.7943604046095</v>
      </c>
      <c r="G80" s="233" t="n">
        <v>73.2056395953905</v>
      </c>
    </row>
    <row r="81">
      <c r="A81" s="233" t="s">
        <v>56</v>
      </c>
      <c r="B81" s="233" t="s">
        <v>57</v>
      </c>
      <c r="C81" s="233" t="s">
        <v>18</v>
      </c>
      <c r="D81" s="233" t="n">
        <v>178.2143475</v>
      </c>
      <c r="E81" s="233" t="n">
        <v>2198.9760055</v>
      </c>
      <c r="F81" s="233" t="n">
        <v>7.49684800273123</v>
      </c>
      <c r="G81" s="233" t="n">
        <v>92.5031519972688</v>
      </c>
    </row>
    <row r="82">
      <c r="A82" s="233" t="s">
        <v>56</v>
      </c>
      <c r="B82" s="233" t="s">
        <v>57</v>
      </c>
      <c r="C82" s="233" t="s">
        <v>19</v>
      </c>
      <c r="D82" s="233" t="n">
        <v>2841.2193566</v>
      </c>
      <c r="E82" s="233" t="n">
        <v>38797.9605222</v>
      </c>
      <c r="F82" s="233" t="n">
        <v>6.82342775450908</v>
      </c>
      <c r="G82" s="233" t="n">
        <v>93.1765722454909</v>
      </c>
    </row>
    <row r="83">
      <c r="A83" s="233" t="s">
        <v>37</v>
      </c>
      <c r="B83" s="233" t="s">
        <v>38</v>
      </c>
      <c r="C83" s="233" t="s">
        <v>18</v>
      </c>
      <c r="D83" s="233" t="n">
        <v>86.5997459</v>
      </c>
      <c r="E83" s="233" t="n">
        <v>1301.9603308</v>
      </c>
      <c r="F83" s="233" t="n">
        <v>6.2366582010488</v>
      </c>
      <c r="G83" s="233" t="n">
        <v>93.7633417989512</v>
      </c>
    </row>
    <row r="84">
      <c r="A84" s="233" t="s">
        <v>37</v>
      </c>
      <c r="B84" s="233" t="s">
        <v>38</v>
      </c>
      <c r="C84" s="233" t="s">
        <v>19</v>
      </c>
      <c r="D84" s="233" t="n">
        <v>1369.6470853</v>
      </c>
      <c r="E84" s="233" t="n">
        <v>47143.8171637</v>
      </c>
      <c r="F84" s="233" t="n">
        <v>2.82323084220528</v>
      </c>
      <c r="G84" s="233" t="n">
        <v>97.1767691577947</v>
      </c>
    </row>
    <row r="85">
      <c r="A85" s="233" t="s">
        <v>58</v>
      </c>
      <c r="B85" s="233" t="s">
        <v>59</v>
      </c>
      <c r="C85" s="233" t="s">
        <v>18</v>
      </c>
      <c r="D85" s="233" t="n">
        <v>0</v>
      </c>
      <c r="E85" s="233" t="n">
        <v>428.8308494</v>
      </c>
      <c r="F85" s="233" t="n">
        <v>0</v>
      </c>
      <c r="G85" s="233" t="n">
        <v>100</v>
      </c>
    </row>
    <row r="86">
      <c r="A86" s="233" t="s">
        <v>58</v>
      </c>
      <c r="B86" s="233" t="s">
        <v>59</v>
      </c>
      <c r="C86" s="233" t="s">
        <v>19</v>
      </c>
      <c r="D86" s="233" t="n">
        <v>352.9422433</v>
      </c>
      <c r="E86" s="233" t="n">
        <v>8545.0763488</v>
      </c>
      <c r="F86" s="233" t="n">
        <v>3.9665262512865</v>
      </c>
      <c r="G86" s="233" t="n">
        <v>96.0334737487135</v>
      </c>
    </row>
    <row r="87">
      <c r="A87" s="233" t="s">
        <v>39</v>
      </c>
      <c r="B87" s="233" t="s">
        <v>40</v>
      </c>
      <c r="C87" s="233" t="s">
        <v>18</v>
      </c>
      <c r="D87" s="233" t="n">
        <v>810.516373</v>
      </c>
      <c r="E87" s="233" t="n">
        <v>16824.6645606</v>
      </c>
      <c r="F87" s="233" t="n">
        <v>4.5960196045153</v>
      </c>
      <c r="G87" s="233" t="n">
        <v>95.4039803954847</v>
      </c>
    </row>
    <row r="88">
      <c r="A88" s="233" t="s">
        <v>39</v>
      </c>
      <c r="B88" s="233" t="s">
        <v>40</v>
      </c>
      <c r="C88" s="233" t="s">
        <v>19</v>
      </c>
      <c r="D88" s="233" t="n">
        <v>16902.1915127</v>
      </c>
      <c r="E88" s="233" t="n">
        <v>222744.6834012</v>
      </c>
      <c r="F88" s="233" t="n">
        <v>7.05295719744837</v>
      </c>
      <c r="G88" s="233" t="n">
        <v>92.9470428025516</v>
      </c>
    </row>
    <row r="89">
      <c r="A89" s="233" t="s">
        <v>41</v>
      </c>
      <c r="B89" s="233" t="s">
        <v>42</v>
      </c>
      <c r="C89" s="233" t="s">
        <v>18</v>
      </c>
      <c r="D89" s="233" t="n">
        <v>0</v>
      </c>
      <c r="E89" s="233" t="n">
        <v>129.8604681</v>
      </c>
      <c r="F89" s="233" t="n">
        <v>0</v>
      </c>
      <c r="G89" s="233" t="n">
        <v>100</v>
      </c>
    </row>
    <row r="90">
      <c r="A90" s="233" t="s">
        <v>41</v>
      </c>
      <c r="B90" s="233" t="s">
        <v>42</v>
      </c>
      <c r="C90" s="233" t="s">
        <v>19</v>
      </c>
      <c r="D90" s="233" t="n">
        <v>176.9905185</v>
      </c>
      <c r="E90" s="233" t="n">
        <v>6483.1258364</v>
      </c>
      <c r="F90" s="233" t="n">
        <v>2.65746886493633</v>
      </c>
      <c r="G90" s="233" t="n">
        <v>97.3425311350637</v>
      </c>
    </row>
    <row r="91">
      <c r="A91" s="233" t="s">
        <v>60</v>
      </c>
      <c r="B91" s="233" t="s">
        <v>61</v>
      </c>
      <c r="C91" s="233" t="s">
        <v>18</v>
      </c>
      <c r="D91" s="233" t="n">
        <v>2.5221827</v>
      </c>
      <c r="E91" s="233" t="n">
        <v>155.6357137</v>
      </c>
      <c r="F91" s="233" t="n">
        <v>1.59472448572603</v>
      </c>
      <c r="G91" s="233" t="n">
        <v>98.405275514274</v>
      </c>
    </row>
    <row r="92">
      <c r="A92" s="233" t="s">
        <v>60</v>
      </c>
      <c r="B92" s="233" t="s">
        <v>61</v>
      </c>
      <c r="C92" s="233" t="s">
        <v>19</v>
      </c>
      <c r="D92" s="233" t="n">
        <v>124.0839167</v>
      </c>
      <c r="E92" s="233" t="n">
        <v>2825.2089543</v>
      </c>
      <c r="F92" s="233" t="n">
        <v>4.20724296051099</v>
      </c>
      <c r="G92" s="233" t="n">
        <v>95.792757039489</v>
      </c>
    </row>
    <row r="93">
      <c r="A93" s="233" t="s">
        <v>62</v>
      </c>
      <c r="B93" s="233" t="s">
        <v>63</v>
      </c>
      <c r="C93" s="233" t="s">
        <v>18</v>
      </c>
      <c r="D93" s="233" t="n">
        <v>7.4182926</v>
      </c>
      <c r="E93" s="233" t="n">
        <v>101.6846508</v>
      </c>
      <c r="F93" s="233" t="n">
        <v>6.79935148294083</v>
      </c>
      <c r="G93" s="233" t="n">
        <v>93.2006485170592</v>
      </c>
    </row>
    <row r="94">
      <c r="A94" s="233" t="s">
        <v>62</v>
      </c>
      <c r="B94" s="233" t="s">
        <v>63</v>
      </c>
      <c r="C94" s="233" t="s">
        <v>19</v>
      </c>
      <c r="D94" s="233" t="n">
        <v>177.0476463</v>
      </c>
      <c r="E94" s="233" t="n">
        <v>2596.618136</v>
      </c>
      <c r="F94" s="233" t="n">
        <v>6.38316438230662</v>
      </c>
      <c r="G94" s="233" t="n">
        <v>93.6168356176934</v>
      </c>
    </row>
    <row r="95">
      <c r="A95" s="233" t="s">
        <v>64</v>
      </c>
      <c r="B95" s="233" t="s">
        <v>65</v>
      </c>
      <c r="C95" s="233" t="s">
        <v>18</v>
      </c>
      <c r="D95" s="233" t="n">
        <v>9.2756885</v>
      </c>
      <c r="E95" s="233" t="n">
        <v>178.0737826</v>
      </c>
      <c r="F95" s="233" t="n">
        <v>4.95100863938334</v>
      </c>
      <c r="G95" s="233" t="n">
        <v>95.0489913606167</v>
      </c>
    </row>
    <row r="96">
      <c r="A96" s="233" t="s">
        <v>64</v>
      </c>
      <c r="B96" s="233" t="s">
        <v>65</v>
      </c>
      <c r="C96" s="233" t="s">
        <v>19</v>
      </c>
      <c r="D96" s="233" t="n">
        <v>20.6091263</v>
      </c>
      <c r="E96" s="233" t="n">
        <v>3630.0208106</v>
      </c>
      <c r="F96" s="233" t="n">
        <v>0.564536166530772</v>
      </c>
      <c r="G96" s="233" t="n">
        <v>99.4354638334692</v>
      </c>
    </row>
    <row r="97">
      <c r="A97" s="233" t="s">
        <v>66</v>
      </c>
      <c r="B97" s="233" t="s">
        <v>67</v>
      </c>
      <c r="C97" s="233" t="s">
        <v>18</v>
      </c>
      <c r="D97" s="233" t="n">
        <v>19.3845941</v>
      </c>
      <c r="E97" s="233" t="n">
        <v>356.9935433</v>
      </c>
      <c r="F97" s="233" t="n">
        <v>5.15029757942577</v>
      </c>
      <c r="G97" s="233" t="n">
        <v>94.8497024205742</v>
      </c>
    </row>
    <row r="98">
      <c r="A98" s="233" t="s">
        <v>66</v>
      </c>
      <c r="B98" s="233" t="s">
        <v>67</v>
      </c>
      <c r="C98" s="233" t="s">
        <v>19</v>
      </c>
      <c r="D98" s="233" t="n">
        <v>568.5099261</v>
      </c>
      <c r="E98" s="233" t="n">
        <v>6049.2750794</v>
      </c>
      <c r="F98" s="233" t="n">
        <v>8.59063758685897</v>
      </c>
      <c r="G98" s="233" t="n">
        <v>91.409362413141</v>
      </c>
    </row>
    <row r="99">
      <c r="A99" s="233" t="s">
        <v>68</v>
      </c>
      <c r="B99" s="233" t="s">
        <v>69</v>
      </c>
      <c r="C99" s="233" t="s">
        <v>18</v>
      </c>
      <c r="D99" s="233" t="n">
        <v>9.4371503</v>
      </c>
      <c r="E99" s="233" t="n">
        <v>25.0335756</v>
      </c>
      <c r="F99" s="233" t="n">
        <v>27.3772891449321</v>
      </c>
      <c r="G99" s="233" t="n">
        <v>72.6227108550679</v>
      </c>
    </row>
    <row r="100">
      <c r="A100" s="233" t="s">
        <v>68</v>
      </c>
      <c r="B100" s="233" t="s">
        <v>69</v>
      </c>
      <c r="C100" s="233" t="s">
        <v>19</v>
      </c>
      <c r="D100" s="233" t="n">
        <v>46.2486999</v>
      </c>
      <c r="E100" s="233" t="n">
        <v>494.1450398</v>
      </c>
      <c r="F100" s="233" t="n">
        <v>8.55833376709268</v>
      </c>
      <c r="G100" s="233" t="n">
        <v>91.4416662329073</v>
      </c>
    </row>
    <row r="101">
      <c r="A101" s="233" t="s">
        <v>70</v>
      </c>
      <c r="B101" s="233" t="s">
        <v>71</v>
      </c>
      <c r="C101" s="233" t="s">
        <v>18</v>
      </c>
      <c r="D101" s="233" t="n">
        <v>131.045352</v>
      </c>
      <c r="E101" s="233" t="n">
        <v>964.4203542</v>
      </c>
      <c r="F101" s="233" t="n">
        <v>11.962524363686</v>
      </c>
      <c r="G101" s="233" t="n">
        <v>88.037475636314</v>
      </c>
    </row>
    <row r="102">
      <c r="A102" s="233" t="s">
        <v>70</v>
      </c>
      <c r="B102" s="233" t="s">
        <v>71</v>
      </c>
      <c r="C102" s="233" t="s">
        <v>19</v>
      </c>
      <c r="D102" s="233" t="n">
        <v>1442.4960782</v>
      </c>
      <c r="E102" s="233" t="n">
        <v>40143.5816096</v>
      </c>
      <c r="F102" s="233" t="n">
        <v>3.4686995225404</v>
      </c>
      <c r="G102" s="233" t="n">
        <v>96.5313004774596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603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34" t="s">
        <v>74</v>
      </c>
      <c r="B113" s="234" t="s">
        <v>75</v>
      </c>
      <c r="C113" s="234" t="s">
        <v>18</v>
      </c>
      <c r="D113" s="234" t="n">
        <v>211.3623532</v>
      </c>
      <c r="E113" s="234" t="n">
        <v>3281.6763683</v>
      </c>
      <c r="F113" s="234" t="n">
        <v>6.05095935235541</v>
      </c>
      <c r="G113" s="234" t="n">
        <v>93.9490406476446</v>
      </c>
    </row>
    <row r="114">
      <c r="A114" s="234" t="s">
        <v>74</v>
      </c>
      <c r="B114" s="234" t="s">
        <v>75</v>
      </c>
      <c r="C114" s="234" t="s">
        <v>19</v>
      </c>
      <c r="D114" s="234" t="n">
        <v>7710.5890351</v>
      </c>
      <c r="E114" s="234" t="n">
        <v>218885.1640839</v>
      </c>
      <c r="F114" s="234" t="n">
        <v>3.40279503431411</v>
      </c>
      <c r="G114" s="234" t="n">
        <v>96.5972049656859</v>
      </c>
    </row>
    <row r="115">
      <c r="A115" s="234" t="s">
        <v>76</v>
      </c>
      <c r="B115" s="234" t="s">
        <v>77</v>
      </c>
      <c r="C115" s="234" t="s">
        <v>18</v>
      </c>
      <c r="D115" s="234" t="n">
        <v>75.5264294</v>
      </c>
      <c r="E115" s="234" t="n">
        <v>911.9110326</v>
      </c>
      <c r="F115" s="234" t="n">
        <v>7.64873040638193</v>
      </c>
      <c r="G115" s="234" t="n">
        <v>92.3512695936181</v>
      </c>
    </row>
    <row r="116">
      <c r="A116" s="234" t="s">
        <v>76</v>
      </c>
      <c r="B116" s="234" t="s">
        <v>77</v>
      </c>
      <c r="C116" s="234" t="s">
        <v>19</v>
      </c>
      <c r="D116" s="234" t="n">
        <v>1890.3313339</v>
      </c>
      <c r="E116" s="234" t="n">
        <v>75144.3865383</v>
      </c>
      <c r="F116" s="234" t="n">
        <v>2.45386935412166</v>
      </c>
      <c r="G116" s="234" t="n">
        <v>97.5461306458783</v>
      </c>
    </row>
    <row r="117">
      <c r="A117" s="234" t="s">
        <v>78</v>
      </c>
      <c r="B117" s="234" t="s">
        <v>79</v>
      </c>
      <c r="C117" s="234" t="s">
        <v>18</v>
      </c>
      <c r="D117" s="234" t="n">
        <v>239.2485495</v>
      </c>
      <c r="E117" s="234" t="n">
        <v>2882.6370502</v>
      </c>
      <c r="F117" s="234" t="n">
        <v>7.66359118101543</v>
      </c>
      <c r="G117" s="234" t="n">
        <v>92.3364088189846</v>
      </c>
    </row>
    <row r="118">
      <c r="A118" s="234" t="s">
        <v>78</v>
      </c>
      <c r="B118" s="234" t="s">
        <v>79</v>
      </c>
      <c r="C118" s="234" t="s">
        <v>19</v>
      </c>
      <c r="D118" s="234" t="n">
        <v>2293.5533404</v>
      </c>
      <c r="E118" s="234" t="n">
        <v>33648.9153788</v>
      </c>
      <c r="F118" s="234" t="n">
        <v>6.38117920702206</v>
      </c>
      <c r="G118" s="234" t="n">
        <v>93.6188207929779</v>
      </c>
    </row>
    <row r="119">
      <c r="A119" s="234" t="s">
        <v>80</v>
      </c>
      <c r="B119" s="234" t="s">
        <v>81</v>
      </c>
      <c r="C119" s="234" t="s">
        <v>18</v>
      </c>
      <c r="D119" s="234" t="n">
        <v>225.5430572</v>
      </c>
      <c r="E119" s="234" t="n">
        <v>6607.9097887</v>
      </c>
      <c r="F119" s="234" t="n">
        <v>3.30057237953026</v>
      </c>
      <c r="G119" s="234" t="n">
        <v>96.6994276204697</v>
      </c>
    </row>
    <row r="120">
      <c r="A120" s="234" t="s">
        <v>80</v>
      </c>
      <c r="B120" s="234" t="s">
        <v>81</v>
      </c>
      <c r="C120" s="234" t="s">
        <v>19</v>
      </c>
      <c r="D120" s="234" t="n">
        <v>5092.1871632</v>
      </c>
      <c r="E120" s="234" t="n">
        <v>123745.4549507</v>
      </c>
      <c r="F120" s="234" t="n">
        <v>3.95240636172013</v>
      </c>
      <c r="G120" s="234" t="n">
        <v>96.0475936382799</v>
      </c>
    </row>
    <row r="121">
      <c r="A121" s="234" t="s">
        <v>82</v>
      </c>
      <c r="B121" s="234" t="s">
        <v>83</v>
      </c>
      <c r="C121" s="234" t="s">
        <v>18</v>
      </c>
      <c r="D121" s="234" t="n">
        <v>1568.9725772</v>
      </c>
      <c r="E121" s="234" t="n">
        <v>11591.6651648</v>
      </c>
      <c r="F121" s="234" t="n">
        <v>11.9217062877803</v>
      </c>
      <c r="G121" s="234" t="n">
        <v>88.0782937122197</v>
      </c>
    </row>
    <row r="122">
      <c r="A122" s="234" t="s">
        <v>82</v>
      </c>
      <c r="B122" s="234" t="s">
        <v>83</v>
      </c>
      <c r="C122" s="234" t="s">
        <v>19</v>
      </c>
      <c r="D122" s="234" t="n">
        <v>14313.6141046</v>
      </c>
      <c r="E122" s="234" t="n">
        <v>101214.6692988</v>
      </c>
      <c r="F122" s="234" t="n">
        <v>12.3897055187948</v>
      </c>
      <c r="G122" s="234" t="n">
        <v>87.6102944812052</v>
      </c>
    </row>
    <row r="123">
      <c r="A123" s="234" t="s">
        <v>84</v>
      </c>
      <c r="B123" s="234" t="s">
        <v>85</v>
      </c>
      <c r="C123" s="234" t="s">
        <v>18</v>
      </c>
      <c r="D123" s="234" t="n">
        <v>303.2590178</v>
      </c>
      <c r="E123" s="234" t="n">
        <v>2405.1417306</v>
      </c>
      <c r="F123" s="234" t="n">
        <v>11.1969773298561</v>
      </c>
      <c r="G123" s="234" t="n">
        <v>88.8030226701439</v>
      </c>
    </row>
    <row r="124">
      <c r="A124" s="234" t="s">
        <v>84</v>
      </c>
      <c r="B124" s="234" t="s">
        <v>85</v>
      </c>
      <c r="C124" s="234" t="s">
        <v>19</v>
      </c>
      <c r="D124" s="234" t="n">
        <v>5275.1619353</v>
      </c>
      <c r="E124" s="234" t="n">
        <v>62448.2936161</v>
      </c>
      <c r="F124" s="234" t="n">
        <v>7.78926871399277</v>
      </c>
      <c r="G124" s="234" t="n">
        <v>92.2107312860072</v>
      </c>
    </row>
    <row r="125">
      <c r="A125" s="234" t="s">
        <v>86</v>
      </c>
      <c r="B125" s="234" t="s">
        <v>87</v>
      </c>
      <c r="C125" s="234" t="s">
        <v>18</v>
      </c>
      <c r="D125" s="234" t="n">
        <v>1298.2104819</v>
      </c>
      <c r="E125" s="234" t="n">
        <v>13866.3498173</v>
      </c>
      <c r="F125" s="234" t="n">
        <v>8.56081848920134</v>
      </c>
      <c r="G125" s="234" t="n">
        <v>91.4391815107987</v>
      </c>
    </row>
    <row r="126">
      <c r="A126" s="234" t="s">
        <v>86</v>
      </c>
      <c r="B126" s="234" t="s">
        <v>87</v>
      </c>
      <c r="C126" s="234" t="s">
        <v>19</v>
      </c>
      <c r="D126" s="234" t="n">
        <v>14019.7066</v>
      </c>
      <c r="E126" s="234" t="n">
        <v>204508.2387223</v>
      </c>
      <c r="F126" s="234" t="n">
        <v>6.41552117250852</v>
      </c>
      <c r="G126" s="234" t="n">
        <v>93.5844788274915</v>
      </c>
    </row>
    <row r="127">
      <c r="A127" s="234" t="s">
        <v>88</v>
      </c>
      <c r="B127" s="234" t="s">
        <v>89</v>
      </c>
      <c r="C127" s="234" t="s">
        <v>18</v>
      </c>
      <c r="D127" s="234" t="n">
        <v>978.3459069</v>
      </c>
      <c r="E127" s="234" t="n">
        <v>12983.1005365</v>
      </c>
      <c r="F127" s="234" t="n">
        <v>7.00748243290002</v>
      </c>
      <c r="G127" s="234" t="n">
        <v>92.9925175671</v>
      </c>
    </row>
    <row r="128">
      <c r="A128" s="234" t="s">
        <v>88</v>
      </c>
      <c r="B128" s="234" t="s">
        <v>89</v>
      </c>
      <c r="C128" s="234" t="s">
        <v>19</v>
      </c>
      <c r="D128" s="234" t="n">
        <v>15887.6012534</v>
      </c>
      <c r="E128" s="234" t="n">
        <v>335234.7986293</v>
      </c>
      <c r="F128" s="234" t="n">
        <v>4.52480424453342</v>
      </c>
      <c r="G128" s="234" t="n">
        <v>95.4751957554666</v>
      </c>
    </row>
    <row r="129">
      <c r="A129" s="234" t="s">
        <v>90</v>
      </c>
      <c r="B129" s="234" t="s">
        <v>91</v>
      </c>
      <c r="C129" s="234" t="s">
        <v>18</v>
      </c>
      <c r="D129" s="234" t="n">
        <v>129.8193768</v>
      </c>
      <c r="E129" s="234" t="n">
        <v>2560.3738295</v>
      </c>
      <c r="F129" s="234" t="n">
        <v>4.82565254034483</v>
      </c>
      <c r="G129" s="234" t="n">
        <v>95.1743474596552</v>
      </c>
    </row>
    <row r="130">
      <c r="A130" s="234" t="s">
        <v>90</v>
      </c>
      <c r="B130" s="234" t="s">
        <v>91</v>
      </c>
      <c r="C130" s="234" t="s">
        <v>19</v>
      </c>
      <c r="D130" s="234" t="n">
        <v>4044.1475919</v>
      </c>
      <c r="E130" s="234" t="n">
        <v>140042.55983</v>
      </c>
      <c r="F130" s="234" t="n">
        <v>2.80674578818596</v>
      </c>
      <c r="G130" s="234" t="n">
        <v>97.1932542118141</v>
      </c>
    </row>
    <row r="131">
      <c r="A131" s="234" t="s">
        <v>92</v>
      </c>
      <c r="B131" s="234" t="s">
        <v>93</v>
      </c>
      <c r="C131" s="234" t="s">
        <v>18</v>
      </c>
      <c r="D131" s="234" t="n">
        <v>633.9621563</v>
      </c>
      <c r="E131" s="234" t="n">
        <v>6718.2283766</v>
      </c>
      <c r="F131" s="234" t="n">
        <v>8.62276560248419</v>
      </c>
      <c r="G131" s="234" t="n">
        <v>91.3772343975158</v>
      </c>
    </row>
    <row r="132">
      <c r="A132" s="234" t="s">
        <v>92</v>
      </c>
      <c r="B132" s="234" t="s">
        <v>93</v>
      </c>
      <c r="C132" s="234" t="s">
        <v>19</v>
      </c>
      <c r="D132" s="234" t="n">
        <v>11526.596291</v>
      </c>
      <c r="E132" s="234" t="n">
        <v>278394.6158143</v>
      </c>
      <c r="F132" s="234" t="n">
        <v>3.97576852252312</v>
      </c>
      <c r="G132" s="234" t="n">
        <v>96.0242314774769</v>
      </c>
    </row>
    <row r="133">
      <c r="A133" s="234" t="s">
        <v>94</v>
      </c>
      <c r="B133" s="234" t="s">
        <v>95</v>
      </c>
      <c r="C133" s="234" t="s">
        <v>18</v>
      </c>
      <c r="D133" s="234" t="n">
        <v>1007.6931584</v>
      </c>
      <c r="E133" s="234" t="n">
        <v>10580.511527</v>
      </c>
      <c r="F133" s="234" t="n">
        <v>8.69585225457395</v>
      </c>
      <c r="G133" s="234" t="n">
        <v>91.3041477454261</v>
      </c>
    </row>
    <row r="134">
      <c r="A134" s="234" t="s">
        <v>94</v>
      </c>
      <c r="B134" s="234" t="s">
        <v>95</v>
      </c>
      <c r="C134" s="234" t="s">
        <v>19</v>
      </c>
      <c r="D134" s="234" t="n">
        <v>17306.7139316</v>
      </c>
      <c r="E134" s="234" t="n">
        <v>417456.8610081</v>
      </c>
      <c r="F134" s="234" t="n">
        <v>3.98071847072294</v>
      </c>
      <c r="G134" s="234" t="n">
        <v>96.0192815292771</v>
      </c>
    </row>
    <row r="135">
      <c r="A135" s="234" t="s">
        <v>96</v>
      </c>
      <c r="B135" s="234" t="s">
        <v>97</v>
      </c>
      <c r="C135" s="234" t="s">
        <v>18</v>
      </c>
      <c r="D135" s="234" t="n">
        <v>46.3321319</v>
      </c>
      <c r="E135" s="234" t="n">
        <v>627.9131868</v>
      </c>
      <c r="F135" s="234" t="n">
        <v>6.8717024226927</v>
      </c>
      <c r="G135" s="234" t="n">
        <v>93.1282975773073</v>
      </c>
    </row>
    <row r="136">
      <c r="A136" s="234" t="s">
        <v>96</v>
      </c>
      <c r="B136" s="234" t="s">
        <v>97</v>
      </c>
      <c r="C136" s="234" t="s">
        <v>19</v>
      </c>
      <c r="D136" s="234" t="n">
        <v>1819.3582936</v>
      </c>
      <c r="E136" s="234" t="n">
        <v>53943.9491461</v>
      </c>
      <c r="F136" s="234" t="n">
        <v>3.26264415999244</v>
      </c>
      <c r="G136" s="234" t="n">
        <v>96.7373558400076</v>
      </c>
    </row>
    <row r="137">
      <c r="A137" s="234" t="s">
        <v>98</v>
      </c>
      <c r="B137" s="234" t="s">
        <v>99</v>
      </c>
      <c r="C137" s="234" t="s">
        <v>18</v>
      </c>
      <c r="D137" s="234" t="n">
        <v>25.3182564</v>
      </c>
      <c r="E137" s="234" t="n">
        <v>329.8879844</v>
      </c>
      <c r="F137" s="234" t="n">
        <v>7.12776226650126</v>
      </c>
      <c r="G137" s="234" t="n">
        <v>92.8722377334987</v>
      </c>
    </row>
    <row r="138">
      <c r="A138" s="234" t="s">
        <v>98</v>
      </c>
      <c r="B138" s="234" t="s">
        <v>99</v>
      </c>
      <c r="C138" s="234" t="s">
        <v>19</v>
      </c>
      <c r="D138" s="234" t="n">
        <v>1653.9749913</v>
      </c>
      <c r="E138" s="234" t="n">
        <v>75336.9382466</v>
      </c>
      <c r="F138" s="234" t="n">
        <v>2.14827298669553</v>
      </c>
      <c r="G138" s="234" t="n">
        <v>97.8517270133045</v>
      </c>
    </row>
    <row r="139">
      <c r="A139" s="234" t="s">
        <v>100</v>
      </c>
      <c r="B139" s="234" t="s">
        <v>101</v>
      </c>
      <c r="C139" s="234" t="s">
        <v>18</v>
      </c>
      <c r="D139" s="234" t="n">
        <v>186.4429122</v>
      </c>
      <c r="E139" s="234" t="n">
        <v>1471.3795627</v>
      </c>
      <c r="F139" s="234" t="n">
        <v>11.2462531436755</v>
      </c>
      <c r="G139" s="234" t="n">
        <v>88.7537468563245</v>
      </c>
    </row>
    <row r="140">
      <c r="A140" s="234" t="s">
        <v>100</v>
      </c>
      <c r="B140" s="234" t="s">
        <v>101</v>
      </c>
      <c r="C140" s="234" t="s">
        <v>19</v>
      </c>
      <c r="D140" s="234" t="n">
        <v>1372.5311995</v>
      </c>
      <c r="E140" s="234" t="n">
        <v>30106.2409629</v>
      </c>
      <c r="F140" s="234" t="n">
        <v>4.36018022691313</v>
      </c>
      <c r="G140" s="234" t="n">
        <v>95.6398197730869</v>
      </c>
    </row>
    <row r="141">
      <c r="A141" s="234" t="s">
        <v>102</v>
      </c>
      <c r="B141" s="234" t="s">
        <v>103</v>
      </c>
      <c r="C141" s="234" t="s">
        <v>18</v>
      </c>
      <c r="D141" s="234" t="n">
        <v>108.6497236</v>
      </c>
      <c r="E141" s="234" t="n">
        <v>823.3181785</v>
      </c>
      <c r="F141" s="234" t="n">
        <v>11.6580971678509</v>
      </c>
      <c r="G141" s="234" t="n">
        <v>88.3419028321491</v>
      </c>
    </row>
    <row r="142">
      <c r="A142" s="234" t="s">
        <v>102</v>
      </c>
      <c r="B142" s="234" t="s">
        <v>103</v>
      </c>
      <c r="C142" s="234" t="s">
        <v>19</v>
      </c>
      <c r="D142" s="234" t="n">
        <v>1840.3555919</v>
      </c>
      <c r="E142" s="234" t="n">
        <v>25445.32751</v>
      </c>
      <c r="F142" s="234" t="n">
        <v>6.74476642210892</v>
      </c>
      <c r="G142" s="234" t="n">
        <v>93.2552335778911</v>
      </c>
    </row>
    <row r="143">
      <c r="A143" s="234" t="s">
        <v>104</v>
      </c>
      <c r="B143" s="234" t="s">
        <v>105</v>
      </c>
      <c r="C143" s="234" t="s">
        <v>18</v>
      </c>
      <c r="D143" s="234" t="n">
        <v>143.4401704</v>
      </c>
      <c r="E143" s="234" t="n">
        <v>2220.2139829</v>
      </c>
      <c r="F143" s="234" t="n">
        <v>6.06857691933217</v>
      </c>
      <c r="G143" s="234" t="n">
        <v>93.9314230806678</v>
      </c>
    </row>
    <row r="144">
      <c r="A144" s="234" t="s">
        <v>104</v>
      </c>
      <c r="B144" s="234" t="s">
        <v>105</v>
      </c>
      <c r="C144" s="234" t="s">
        <v>19</v>
      </c>
      <c r="D144" s="234" t="n">
        <v>5081.379412</v>
      </c>
      <c r="E144" s="234" t="n">
        <v>82493.2033685</v>
      </c>
      <c r="F144" s="234" t="n">
        <v>5.80234498488694</v>
      </c>
      <c r="G144" s="234" t="n">
        <v>94.1976550151131</v>
      </c>
    </row>
    <row r="145">
      <c r="A145" s="234" t="s">
        <v>106</v>
      </c>
      <c r="B145" s="234" t="s">
        <v>107</v>
      </c>
      <c r="C145" s="234" t="s">
        <v>18</v>
      </c>
      <c r="D145" s="234" t="n">
        <v>42.4478751</v>
      </c>
      <c r="E145" s="234" t="n">
        <v>281.6290261</v>
      </c>
      <c r="F145" s="234" t="n">
        <v>13.0980871956079</v>
      </c>
      <c r="G145" s="234" t="n">
        <v>86.9019128043921</v>
      </c>
    </row>
    <row r="146">
      <c r="A146" s="234" t="s">
        <v>106</v>
      </c>
      <c r="B146" s="234" t="s">
        <v>107</v>
      </c>
      <c r="C146" s="234" t="s">
        <v>19</v>
      </c>
      <c r="D146" s="234" t="n">
        <v>303.7707301</v>
      </c>
      <c r="E146" s="234" t="n">
        <v>6975.3475827</v>
      </c>
      <c r="F146" s="234" t="n">
        <v>4.17318028154362</v>
      </c>
      <c r="G146" s="234" t="n">
        <v>95.8268197184564</v>
      </c>
    </row>
    <row r="147">
      <c r="A147" s="234" t="s">
        <v>108</v>
      </c>
      <c r="B147" s="234" t="s">
        <v>109</v>
      </c>
      <c r="C147" s="234" t="s">
        <v>18</v>
      </c>
      <c r="D147" s="234" t="n">
        <v>316.0718156</v>
      </c>
      <c r="E147" s="234" t="n">
        <v>8798.0243769</v>
      </c>
      <c r="F147" s="234" t="n">
        <v>3.46794469713953</v>
      </c>
      <c r="G147" s="234" t="n">
        <v>96.5320553028605</v>
      </c>
    </row>
    <row r="148">
      <c r="A148" s="234" t="s">
        <v>108</v>
      </c>
      <c r="B148" s="234" t="s">
        <v>109</v>
      </c>
      <c r="C148" s="234" t="s">
        <v>19</v>
      </c>
      <c r="D148" s="234" t="n">
        <v>4464.4721819</v>
      </c>
      <c r="E148" s="234" t="n">
        <v>123108.7860704</v>
      </c>
      <c r="F148" s="234" t="n">
        <v>3.49953606505109</v>
      </c>
      <c r="G148" s="234" t="n">
        <v>96.5004639349489</v>
      </c>
    </row>
    <row r="149">
      <c r="A149" s="234" t="s">
        <v>110</v>
      </c>
      <c r="B149" s="234" t="s">
        <v>111</v>
      </c>
      <c r="C149" s="234" t="s">
        <v>18</v>
      </c>
      <c r="D149" s="234" t="n">
        <v>931.3598585</v>
      </c>
      <c r="E149" s="234" t="n">
        <v>16968.4469371</v>
      </c>
      <c r="F149" s="234" t="n">
        <v>5.20318386190034</v>
      </c>
      <c r="G149" s="234" t="n">
        <v>94.7968161380997</v>
      </c>
    </row>
    <row r="150">
      <c r="A150" s="234" t="s">
        <v>110</v>
      </c>
      <c r="B150" s="234" t="s">
        <v>111</v>
      </c>
      <c r="C150" s="234" t="s">
        <v>19</v>
      </c>
      <c r="D150" s="234" t="n">
        <v>11893.6374022</v>
      </c>
      <c r="E150" s="234" t="n">
        <v>178908.6415499</v>
      </c>
      <c r="F150" s="234" t="n">
        <v>6.23348812578168</v>
      </c>
      <c r="G150" s="234" t="n">
        <v>93.7665118742183</v>
      </c>
    </row>
    <row r="151">
      <c r="A151" s="234" t="s">
        <v>112</v>
      </c>
      <c r="B151" s="234" t="s">
        <v>113</v>
      </c>
      <c r="C151" s="234" t="s">
        <v>18</v>
      </c>
      <c r="D151" s="234" t="n">
        <v>5.4138972</v>
      </c>
      <c r="E151" s="234" t="n">
        <v>171.440078</v>
      </c>
      <c r="F151" s="234" t="n">
        <v>3.06122448979592</v>
      </c>
      <c r="G151" s="234" t="n">
        <v>96.9387755102041</v>
      </c>
    </row>
    <row r="152">
      <c r="A152" s="234" t="s">
        <v>112</v>
      </c>
      <c r="B152" s="234" t="s">
        <v>113</v>
      </c>
      <c r="C152" s="234" t="s">
        <v>19</v>
      </c>
      <c r="D152" s="234" t="n">
        <v>50.5297072</v>
      </c>
      <c r="E152" s="234" t="n">
        <v>907.7300972</v>
      </c>
      <c r="F152" s="234" t="n">
        <v>5.27306967984934</v>
      </c>
      <c r="G152" s="234" t="n">
        <v>94.7269303201507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604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35" t="s">
        <v>74</v>
      </c>
      <c r="B163" s="235" t="s">
        <v>75</v>
      </c>
      <c r="C163" s="235" t="s">
        <v>18</v>
      </c>
      <c r="D163" s="235" t="n">
        <v>211.3623532</v>
      </c>
      <c r="E163" s="235" t="n">
        <v>3268.0940635</v>
      </c>
      <c r="F163" s="235" t="n">
        <v>6.07457970117243</v>
      </c>
      <c r="G163" s="235" t="n">
        <v>93.9254202988276</v>
      </c>
    </row>
    <row r="164">
      <c r="A164" s="235" t="s">
        <v>74</v>
      </c>
      <c r="B164" s="235" t="s">
        <v>75</v>
      </c>
      <c r="C164" s="235" t="s">
        <v>19</v>
      </c>
      <c r="D164" s="235" t="n">
        <v>7706.7120346</v>
      </c>
      <c r="E164" s="235" t="n">
        <v>218744.3394359</v>
      </c>
      <c r="F164" s="235" t="n">
        <v>3.4032573417324</v>
      </c>
      <c r="G164" s="235" t="n">
        <v>96.5967426582676</v>
      </c>
    </row>
    <row r="165">
      <c r="A165" s="235" t="s">
        <v>76</v>
      </c>
      <c r="B165" s="235" t="s">
        <v>77</v>
      </c>
      <c r="C165" s="235" t="s">
        <v>18</v>
      </c>
      <c r="D165" s="235" t="n">
        <v>72.1294444</v>
      </c>
      <c r="E165" s="235" t="n">
        <v>857.5592726</v>
      </c>
      <c r="F165" s="235" t="n">
        <v>7.75845109024809</v>
      </c>
      <c r="G165" s="235" t="n">
        <v>92.2415489097519</v>
      </c>
    </row>
    <row r="166">
      <c r="A166" s="235" t="s">
        <v>76</v>
      </c>
      <c r="B166" s="235" t="s">
        <v>77</v>
      </c>
      <c r="C166" s="235" t="s">
        <v>19</v>
      </c>
      <c r="D166" s="235" t="n">
        <v>1886.9343489</v>
      </c>
      <c r="E166" s="235" t="n">
        <v>74835.2609033</v>
      </c>
      <c r="F166" s="235" t="n">
        <v>2.45943738014443</v>
      </c>
      <c r="G166" s="235" t="n">
        <v>97.5405626198556</v>
      </c>
    </row>
    <row r="167">
      <c r="A167" s="235" t="s">
        <v>78</v>
      </c>
      <c r="B167" s="235" t="s">
        <v>79</v>
      </c>
      <c r="C167" s="235" t="s">
        <v>18</v>
      </c>
      <c r="D167" s="235" t="n">
        <v>228.8973637</v>
      </c>
      <c r="E167" s="235" t="n">
        <v>2803.8299511</v>
      </c>
      <c r="F167" s="235" t="n">
        <v>7.54757483743952</v>
      </c>
      <c r="G167" s="235" t="n">
        <v>92.4524251625605</v>
      </c>
    </row>
    <row r="168">
      <c r="A168" s="235" t="s">
        <v>78</v>
      </c>
      <c r="B168" s="235" t="s">
        <v>79</v>
      </c>
      <c r="C168" s="235" t="s">
        <v>19</v>
      </c>
      <c r="D168" s="235" t="n">
        <v>2289.4940518</v>
      </c>
      <c r="E168" s="235" t="n">
        <v>33406.3743698</v>
      </c>
      <c r="F168" s="235" t="n">
        <v>6.41389088720026</v>
      </c>
      <c r="G168" s="235" t="n">
        <v>93.5861091127997</v>
      </c>
    </row>
    <row r="169">
      <c r="A169" s="235" t="s">
        <v>80</v>
      </c>
      <c r="B169" s="235" t="s">
        <v>81</v>
      </c>
      <c r="C169" s="235" t="s">
        <v>18</v>
      </c>
      <c r="D169" s="235" t="n">
        <v>225.5430572</v>
      </c>
      <c r="E169" s="235" t="n">
        <v>6599.9829592</v>
      </c>
      <c r="F169" s="235" t="n">
        <v>3.30440550161376</v>
      </c>
      <c r="G169" s="235" t="n">
        <v>96.6955944983862</v>
      </c>
    </row>
    <row r="170">
      <c r="A170" s="235" t="s">
        <v>80</v>
      </c>
      <c r="B170" s="235" t="s">
        <v>81</v>
      </c>
      <c r="C170" s="235" t="s">
        <v>19</v>
      </c>
      <c r="D170" s="235" t="n">
        <v>5092.1871632</v>
      </c>
      <c r="E170" s="235" t="n">
        <v>123735.9427553</v>
      </c>
      <c r="F170" s="235" t="n">
        <v>3.95269819287251</v>
      </c>
      <c r="G170" s="235" t="n">
        <v>96.0473018071275</v>
      </c>
    </row>
    <row r="171">
      <c r="A171" s="235" t="s">
        <v>82</v>
      </c>
      <c r="B171" s="235" t="s">
        <v>83</v>
      </c>
      <c r="C171" s="235" t="s">
        <v>18</v>
      </c>
      <c r="D171" s="235" t="n">
        <v>1548.1740782</v>
      </c>
      <c r="E171" s="235" t="n">
        <v>11170.24157</v>
      </c>
      <c r="F171" s="235" t="n">
        <v>12.1726960418935</v>
      </c>
      <c r="G171" s="235" t="n">
        <v>87.8273039581066</v>
      </c>
    </row>
    <row r="172">
      <c r="A172" s="235" t="s">
        <v>82</v>
      </c>
      <c r="B172" s="235" t="s">
        <v>83</v>
      </c>
      <c r="C172" s="235" t="s">
        <v>19</v>
      </c>
      <c r="D172" s="235" t="n">
        <v>14217.5639679</v>
      </c>
      <c r="E172" s="235" t="n">
        <v>98824.1311805</v>
      </c>
      <c r="F172" s="235" t="n">
        <v>12.5772742077473</v>
      </c>
      <c r="G172" s="235" t="n">
        <v>87.4227257922527</v>
      </c>
    </row>
    <row r="173">
      <c r="A173" s="235" t="s">
        <v>84</v>
      </c>
      <c r="B173" s="235" t="s">
        <v>85</v>
      </c>
      <c r="C173" s="235" t="s">
        <v>18</v>
      </c>
      <c r="D173" s="235" t="n">
        <v>303.2590178</v>
      </c>
      <c r="E173" s="235" t="n">
        <v>2405.1417306</v>
      </c>
      <c r="F173" s="235" t="n">
        <v>11.1969773298561</v>
      </c>
      <c r="G173" s="235" t="n">
        <v>88.8030226701439</v>
      </c>
    </row>
    <row r="174">
      <c r="A174" s="235" t="s">
        <v>84</v>
      </c>
      <c r="B174" s="235" t="s">
        <v>85</v>
      </c>
      <c r="C174" s="235" t="s">
        <v>19</v>
      </c>
      <c r="D174" s="235" t="n">
        <v>5275.1619353</v>
      </c>
      <c r="E174" s="235" t="n">
        <v>62448.2936161</v>
      </c>
      <c r="F174" s="235" t="n">
        <v>7.78926871399277</v>
      </c>
      <c r="G174" s="235" t="n">
        <v>92.2107312860072</v>
      </c>
    </row>
    <row r="175">
      <c r="A175" s="235" t="s">
        <v>86</v>
      </c>
      <c r="B175" s="235" t="s">
        <v>87</v>
      </c>
      <c r="C175" s="235" t="s">
        <v>18</v>
      </c>
      <c r="D175" s="235" t="n">
        <v>1298.2104819</v>
      </c>
      <c r="E175" s="235" t="n">
        <v>13866.3498173</v>
      </c>
      <c r="F175" s="235" t="n">
        <v>8.56081848920134</v>
      </c>
      <c r="G175" s="235" t="n">
        <v>91.4391815107987</v>
      </c>
    </row>
    <row r="176">
      <c r="A176" s="235" t="s">
        <v>86</v>
      </c>
      <c r="B176" s="235" t="s">
        <v>87</v>
      </c>
      <c r="C176" s="235" t="s">
        <v>19</v>
      </c>
      <c r="D176" s="235" t="n">
        <v>14019.7066</v>
      </c>
      <c r="E176" s="235" t="n">
        <v>204508.2387223</v>
      </c>
      <c r="F176" s="235" t="n">
        <v>6.41552117250852</v>
      </c>
      <c r="G176" s="235" t="n">
        <v>93.5844788274915</v>
      </c>
    </row>
    <row r="177">
      <c r="A177" s="235" t="s">
        <v>88</v>
      </c>
      <c r="B177" s="235" t="s">
        <v>89</v>
      </c>
      <c r="C177" s="235" t="s">
        <v>18</v>
      </c>
      <c r="D177" s="235" t="n">
        <v>978.3459069</v>
      </c>
      <c r="E177" s="235" t="n">
        <v>12983.1005365</v>
      </c>
      <c r="F177" s="235" t="n">
        <v>7.00748243290002</v>
      </c>
      <c r="G177" s="235" t="n">
        <v>92.9925175671</v>
      </c>
    </row>
    <row r="178">
      <c r="A178" s="235" t="s">
        <v>88</v>
      </c>
      <c r="B178" s="235" t="s">
        <v>89</v>
      </c>
      <c r="C178" s="235" t="s">
        <v>19</v>
      </c>
      <c r="D178" s="235" t="n">
        <v>15887.6012534</v>
      </c>
      <c r="E178" s="235" t="n">
        <v>335234.7986293</v>
      </c>
      <c r="F178" s="235" t="n">
        <v>4.52480424453342</v>
      </c>
      <c r="G178" s="235" t="n">
        <v>95.4751957554666</v>
      </c>
    </row>
    <row r="179">
      <c r="A179" s="235" t="s">
        <v>90</v>
      </c>
      <c r="B179" s="235" t="s">
        <v>91</v>
      </c>
      <c r="C179" s="235" t="s">
        <v>18</v>
      </c>
      <c r="D179" s="235" t="n">
        <v>129.8193768</v>
      </c>
      <c r="E179" s="235" t="n">
        <v>2560.3738295</v>
      </c>
      <c r="F179" s="235" t="n">
        <v>4.82565254034483</v>
      </c>
      <c r="G179" s="235" t="n">
        <v>95.1743474596552</v>
      </c>
    </row>
    <row r="180">
      <c r="A180" s="235" t="s">
        <v>90</v>
      </c>
      <c r="B180" s="235" t="s">
        <v>91</v>
      </c>
      <c r="C180" s="235" t="s">
        <v>19</v>
      </c>
      <c r="D180" s="235" t="n">
        <v>4044.1475919</v>
      </c>
      <c r="E180" s="235" t="n">
        <v>140042.55983</v>
      </c>
      <c r="F180" s="235" t="n">
        <v>2.80674578818596</v>
      </c>
      <c r="G180" s="235" t="n">
        <v>97.1932542118141</v>
      </c>
    </row>
    <row r="181">
      <c r="A181" s="235" t="s">
        <v>92</v>
      </c>
      <c r="B181" s="235" t="s">
        <v>93</v>
      </c>
      <c r="C181" s="235" t="s">
        <v>18</v>
      </c>
      <c r="D181" s="235" t="n">
        <v>633.9621563</v>
      </c>
      <c r="E181" s="235" t="n">
        <v>6718.2283766</v>
      </c>
      <c r="F181" s="235" t="n">
        <v>8.62276560248419</v>
      </c>
      <c r="G181" s="235" t="n">
        <v>91.3772343975158</v>
      </c>
    </row>
    <row r="182">
      <c r="A182" s="235" t="s">
        <v>92</v>
      </c>
      <c r="B182" s="235" t="s">
        <v>93</v>
      </c>
      <c r="C182" s="235" t="s">
        <v>19</v>
      </c>
      <c r="D182" s="235" t="n">
        <v>11526.596291</v>
      </c>
      <c r="E182" s="235" t="n">
        <v>278394.6158143</v>
      </c>
      <c r="F182" s="235" t="n">
        <v>3.97576852252312</v>
      </c>
      <c r="G182" s="235" t="n">
        <v>96.0242314774769</v>
      </c>
    </row>
    <row r="183">
      <c r="A183" s="235" t="s">
        <v>94</v>
      </c>
      <c r="B183" s="235" t="s">
        <v>95</v>
      </c>
      <c r="C183" s="235" t="s">
        <v>18</v>
      </c>
      <c r="D183" s="235" t="n">
        <v>1005.4430199</v>
      </c>
      <c r="E183" s="235" t="n">
        <v>10508.4577629</v>
      </c>
      <c r="F183" s="235" t="n">
        <v>8.73242734036737</v>
      </c>
      <c r="G183" s="235" t="n">
        <v>91.2675726596326</v>
      </c>
    </row>
    <row r="184">
      <c r="A184" s="235" t="s">
        <v>94</v>
      </c>
      <c r="B184" s="235" t="s">
        <v>95</v>
      </c>
      <c r="C184" s="235" t="s">
        <v>19</v>
      </c>
      <c r="D184" s="235" t="n">
        <v>17256.7249473</v>
      </c>
      <c r="E184" s="235" t="n">
        <v>416333.3936753</v>
      </c>
      <c r="F184" s="235" t="n">
        <v>3.97996268967568</v>
      </c>
      <c r="G184" s="235" t="n">
        <v>96.0200373103243</v>
      </c>
    </row>
    <row r="185">
      <c r="A185" s="235" t="s">
        <v>96</v>
      </c>
      <c r="B185" s="235" t="s">
        <v>97</v>
      </c>
      <c r="C185" s="235" t="s">
        <v>18</v>
      </c>
      <c r="D185" s="235" t="n">
        <v>46.3321319</v>
      </c>
      <c r="E185" s="235" t="n">
        <v>627.9131868</v>
      </c>
      <c r="F185" s="235" t="n">
        <v>6.8717024226927</v>
      </c>
      <c r="G185" s="235" t="n">
        <v>93.1282975773073</v>
      </c>
    </row>
    <row r="186">
      <c r="A186" s="235" t="s">
        <v>96</v>
      </c>
      <c r="B186" s="235" t="s">
        <v>97</v>
      </c>
      <c r="C186" s="235" t="s">
        <v>19</v>
      </c>
      <c r="D186" s="235" t="n">
        <v>1819.3582936</v>
      </c>
      <c r="E186" s="235" t="n">
        <v>53943.9491461</v>
      </c>
      <c r="F186" s="235" t="n">
        <v>3.26264415999244</v>
      </c>
      <c r="G186" s="235" t="n">
        <v>96.7373558400076</v>
      </c>
    </row>
    <row r="187">
      <c r="A187" s="235" t="s">
        <v>98</v>
      </c>
      <c r="B187" s="235" t="s">
        <v>99</v>
      </c>
      <c r="C187" s="235" t="s">
        <v>18</v>
      </c>
      <c r="D187" s="235" t="n">
        <v>25.3182564</v>
      </c>
      <c r="E187" s="235" t="n">
        <v>329.8879844</v>
      </c>
      <c r="F187" s="235" t="n">
        <v>7.12776226650126</v>
      </c>
      <c r="G187" s="235" t="n">
        <v>92.8722377334987</v>
      </c>
    </row>
    <row r="188">
      <c r="A188" s="235" t="s">
        <v>98</v>
      </c>
      <c r="B188" s="235" t="s">
        <v>99</v>
      </c>
      <c r="C188" s="235" t="s">
        <v>19</v>
      </c>
      <c r="D188" s="235" t="n">
        <v>1653.9749913</v>
      </c>
      <c r="E188" s="235" t="n">
        <v>75336.9382466</v>
      </c>
      <c r="F188" s="235" t="n">
        <v>2.14827298669553</v>
      </c>
      <c r="G188" s="235" t="n">
        <v>97.8517270133045</v>
      </c>
    </row>
    <row r="189">
      <c r="A189" s="235" t="s">
        <v>100</v>
      </c>
      <c r="B189" s="235" t="s">
        <v>101</v>
      </c>
      <c r="C189" s="235" t="s">
        <v>18</v>
      </c>
      <c r="D189" s="235" t="n">
        <v>186.4429122</v>
      </c>
      <c r="E189" s="235" t="n">
        <v>1471.3795627</v>
      </c>
      <c r="F189" s="235" t="n">
        <v>11.2462531436755</v>
      </c>
      <c r="G189" s="235" t="n">
        <v>88.7537468563245</v>
      </c>
    </row>
    <row r="190">
      <c r="A190" s="235" t="s">
        <v>100</v>
      </c>
      <c r="B190" s="235" t="s">
        <v>101</v>
      </c>
      <c r="C190" s="235" t="s">
        <v>19</v>
      </c>
      <c r="D190" s="235" t="n">
        <v>1372.5311995</v>
      </c>
      <c r="E190" s="235" t="n">
        <v>30106.2409629</v>
      </c>
      <c r="F190" s="235" t="n">
        <v>4.36018022691313</v>
      </c>
      <c r="G190" s="235" t="n">
        <v>95.6398197730869</v>
      </c>
    </row>
    <row r="191">
      <c r="A191" s="235" t="s">
        <v>102</v>
      </c>
      <c r="B191" s="235" t="s">
        <v>103</v>
      </c>
      <c r="C191" s="235" t="s">
        <v>18</v>
      </c>
      <c r="D191" s="235" t="n">
        <v>108.6497236</v>
      </c>
      <c r="E191" s="235" t="n">
        <v>823.3181785</v>
      </c>
      <c r="F191" s="235" t="n">
        <v>11.6580971678509</v>
      </c>
      <c r="G191" s="235" t="n">
        <v>88.3419028321491</v>
      </c>
    </row>
    <row r="192">
      <c r="A192" s="235" t="s">
        <v>102</v>
      </c>
      <c r="B192" s="235" t="s">
        <v>103</v>
      </c>
      <c r="C192" s="235" t="s">
        <v>19</v>
      </c>
      <c r="D192" s="235" t="n">
        <v>1840.3555919</v>
      </c>
      <c r="E192" s="235" t="n">
        <v>25445.32751</v>
      </c>
      <c r="F192" s="235" t="n">
        <v>6.74476642210892</v>
      </c>
      <c r="G192" s="235" t="n">
        <v>93.2552335778911</v>
      </c>
    </row>
    <row r="193">
      <c r="A193" s="235" t="s">
        <v>104</v>
      </c>
      <c r="B193" s="235" t="s">
        <v>105</v>
      </c>
      <c r="C193" s="235" t="s">
        <v>18</v>
      </c>
      <c r="D193" s="235" t="n">
        <v>143.4401704</v>
      </c>
      <c r="E193" s="235" t="n">
        <v>2220.2139829</v>
      </c>
      <c r="F193" s="235" t="n">
        <v>6.06857691933217</v>
      </c>
      <c r="G193" s="235" t="n">
        <v>93.9314230806678</v>
      </c>
    </row>
    <row r="194">
      <c r="A194" s="235" t="s">
        <v>104</v>
      </c>
      <c r="B194" s="235" t="s">
        <v>105</v>
      </c>
      <c r="C194" s="235" t="s">
        <v>19</v>
      </c>
      <c r="D194" s="235" t="n">
        <v>5081.379412</v>
      </c>
      <c r="E194" s="235" t="n">
        <v>82493.2033685</v>
      </c>
      <c r="F194" s="235" t="n">
        <v>5.80234498488694</v>
      </c>
      <c r="G194" s="235" t="n">
        <v>94.1976550151131</v>
      </c>
    </row>
    <row r="195">
      <c r="A195" s="235" t="s">
        <v>106</v>
      </c>
      <c r="B195" s="235" t="s">
        <v>107</v>
      </c>
      <c r="C195" s="235" t="s">
        <v>18</v>
      </c>
      <c r="D195" s="235" t="n">
        <v>42.4478751</v>
      </c>
      <c r="E195" s="235" t="n">
        <v>281.6290261</v>
      </c>
      <c r="F195" s="235" t="n">
        <v>13.0980871956079</v>
      </c>
      <c r="G195" s="235" t="n">
        <v>86.9019128043921</v>
      </c>
    </row>
    <row r="196">
      <c r="A196" s="235" t="s">
        <v>106</v>
      </c>
      <c r="B196" s="235" t="s">
        <v>107</v>
      </c>
      <c r="C196" s="235" t="s">
        <v>19</v>
      </c>
      <c r="D196" s="235" t="n">
        <v>303.7707301</v>
      </c>
      <c r="E196" s="235" t="n">
        <v>6975.3475827</v>
      </c>
      <c r="F196" s="235" t="n">
        <v>4.17318028154362</v>
      </c>
      <c r="G196" s="235" t="n">
        <v>95.8268197184564</v>
      </c>
    </row>
    <row r="197">
      <c r="A197" s="235" t="s">
        <v>108</v>
      </c>
      <c r="B197" s="235" t="s">
        <v>109</v>
      </c>
      <c r="C197" s="235" t="s">
        <v>18</v>
      </c>
      <c r="D197" s="235" t="n">
        <v>316.0718156</v>
      </c>
      <c r="E197" s="235" t="n">
        <v>8798.0243769</v>
      </c>
      <c r="F197" s="235" t="n">
        <v>3.46794469713953</v>
      </c>
      <c r="G197" s="235" t="n">
        <v>96.5320553028605</v>
      </c>
    </row>
    <row r="198">
      <c r="A198" s="235" t="s">
        <v>108</v>
      </c>
      <c r="B198" s="235" t="s">
        <v>109</v>
      </c>
      <c r="C198" s="235" t="s">
        <v>19</v>
      </c>
      <c r="D198" s="235" t="n">
        <v>4464.4721819</v>
      </c>
      <c r="E198" s="235" t="n">
        <v>123108.7860704</v>
      </c>
      <c r="F198" s="235" t="n">
        <v>3.49953606505109</v>
      </c>
      <c r="G198" s="235" t="n">
        <v>96.5004639349489</v>
      </c>
    </row>
    <row r="199">
      <c r="A199" s="235" t="s">
        <v>110</v>
      </c>
      <c r="B199" s="235" t="s">
        <v>111</v>
      </c>
      <c r="C199" s="235" t="s">
        <v>18</v>
      </c>
      <c r="D199" s="235" t="n">
        <v>904.9505773</v>
      </c>
      <c r="E199" s="235" t="n">
        <v>16581.417865</v>
      </c>
      <c r="F199" s="235" t="n">
        <v>5.17517734048712</v>
      </c>
      <c r="G199" s="235" t="n">
        <v>94.8248226595129</v>
      </c>
    </row>
    <row r="200">
      <c r="A200" s="235" t="s">
        <v>110</v>
      </c>
      <c r="B200" s="235" t="s">
        <v>111</v>
      </c>
      <c r="C200" s="235" t="s">
        <v>19</v>
      </c>
      <c r="D200" s="235" t="n">
        <v>11740.6519678</v>
      </c>
      <c r="E200" s="235" t="n">
        <v>176443.6882753</v>
      </c>
      <c r="F200" s="235" t="n">
        <v>6.23891018382997</v>
      </c>
      <c r="G200" s="235" t="n">
        <v>93.76108981617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605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36" t="s">
        <v>90</v>
      </c>
      <c r="B211" s="236" t="s">
        <v>117</v>
      </c>
      <c r="C211" s="236" t="s">
        <v>18</v>
      </c>
      <c r="D211" s="236" t="n">
        <v>86.3972788</v>
      </c>
      <c r="E211" s="236" t="n">
        <v>1320.2738668</v>
      </c>
      <c r="F211" s="236" t="n">
        <v>6.14196708806081</v>
      </c>
      <c r="G211" s="236" t="n">
        <v>93.8580329119392</v>
      </c>
    </row>
    <row r="212">
      <c r="A212" s="236" t="s">
        <v>90</v>
      </c>
      <c r="B212" s="236" t="s">
        <v>117</v>
      </c>
      <c r="C212" s="236" t="s">
        <v>19</v>
      </c>
      <c r="D212" s="236" t="n">
        <v>1069.6071534</v>
      </c>
      <c r="E212" s="236" t="n">
        <v>42783.2983314</v>
      </c>
      <c r="F212" s="236" t="n">
        <v>2.43907933026408</v>
      </c>
      <c r="G212" s="236" t="n">
        <v>97.5609206697359</v>
      </c>
    </row>
    <row r="213">
      <c r="A213" s="236" t="s">
        <v>94</v>
      </c>
      <c r="B213" s="236" t="s">
        <v>118</v>
      </c>
      <c r="C213" s="236" t="s">
        <v>18</v>
      </c>
      <c r="D213" s="236" t="n">
        <v>109.8650185</v>
      </c>
      <c r="E213" s="236" t="n">
        <v>1198.2329211</v>
      </c>
      <c r="F213" s="236" t="n">
        <v>8.39883736332429</v>
      </c>
      <c r="G213" s="236" t="n">
        <v>91.6011626366757</v>
      </c>
    </row>
    <row r="214">
      <c r="A214" s="236" t="s">
        <v>94</v>
      </c>
      <c r="B214" s="236" t="s">
        <v>118</v>
      </c>
      <c r="C214" s="236" t="s">
        <v>19</v>
      </c>
      <c r="D214" s="236" t="n">
        <v>3504.1756125</v>
      </c>
      <c r="E214" s="236" t="n">
        <v>20701.7081162</v>
      </c>
      <c r="F214" s="236" t="n">
        <v>14.4765448424642</v>
      </c>
      <c r="G214" s="236" t="n">
        <v>85.5234551575358</v>
      </c>
    </row>
    <row r="215">
      <c r="A215" s="236" t="s">
        <v>96</v>
      </c>
      <c r="B215" s="236" t="s">
        <v>119</v>
      </c>
      <c r="C215" s="236" t="s">
        <v>18</v>
      </c>
      <c r="D215" s="236" t="n">
        <v>0</v>
      </c>
      <c r="E215" s="236" t="n">
        <v>193.2538664</v>
      </c>
      <c r="F215" s="236" t="n">
        <v>0</v>
      </c>
      <c r="G215" s="236" t="n">
        <v>100</v>
      </c>
    </row>
    <row r="216">
      <c r="A216" s="236" t="s">
        <v>96</v>
      </c>
      <c r="B216" s="236" t="s">
        <v>119</v>
      </c>
      <c r="C216" s="236" t="s">
        <v>19</v>
      </c>
      <c r="D216" s="236" t="n">
        <v>860.5712602</v>
      </c>
      <c r="E216" s="236" t="n">
        <v>21903.8207066</v>
      </c>
      <c r="F216" s="236" t="n">
        <v>3.78033931877062</v>
      </c>
      <c r="G216" s="236" t="n">
        <v>96.2196606812294</v>
      </c>
    </row>
    <row r="217">
      <c r="A217" s="236" t="s">
        <v>98</v>
      </c>
      <c r="B217" s="236" t="s">
        <v>120</v>
      </c>
      <c r="C217" s="236" t="s">
        <v>18</v>
      </c>
      <c r="D217" s="236" t="n">
        <v>0</v>
      </c>
      <c r="E217" s="236" t="n">
        <v>227.0141044</v>
      </c>
      <c r="F217" s="236" t="n">
        <v>0</v>
      </c>
      <c r="G217" s="236" t="n">
        <v>100</v>
      </c>
    </row>
    <row r="218">
      <c r="A218" s="236" t="s">
        <v>98</v>
      </c>
      <c r="B218" s="236" t="s">
        <v>120</v>
      </c>
      <c r="C218" s="236" t="s">
        <v>19</v>
      </c>
      <c r="D218" s="236" t="n">
        <v>1446.0077521</v>
      </c>
      <c r="E218" s="236" t="n">
        <v>59010.603558</v>
      </c>
      <c r="F218" s="236" t="n">
        <v>2.39181078920053</v>
      </c>
      <c r="G218" s="236" t="n">
        <v>97.6081892107995</v>
      </c>
    </row>
    <row r="219">
      <c r="A219" s="236" t="s">
        <v>100</v>
      </c>
      <c r="B219" s="236" t="s">
        <v>121</v>
      </c>
      <c r="C219" s="236" t="s">
        <v>18</v>
      </c>
      <c r="D219" s="236" t="n">
        <v>0</v>
      </c>
      <c r="E219" s="236" t="n">
        <v>124.5394714</v>
      </c>
      <c r="F219" s="236" t="n">
        <v>0</v>
      </c>
      <c r="G219" s="236" t="n">
        <v>100</v>
      </c>
    </row>
    <row r="220">
      <c r="A220" s="236" t="s">
        <v>100</v>
      </c>
      <c r="B220" s="236" t="s">
        <v>121</v>
      </c>
      <c r="C220" s="236" t="s">
        <v>19</v>
      </c>
      <c r="D220" s="236" t="n">
        <v>242.8913999</v>
      </c>
      <c r="E220" s="236" t="n">
        <v>18227.4807003</v>
      </c>
      <c r="F220" s="236" t="n">
        <v>1.31503252117682</v>
      </c>
      <c r="G220" s="236" t="n">
        <v>98.6849674788232</v>
      </c>
    </row>
    <row r="221">
      <c r="A221" s="236" t="s">
        <v>108</v>
      </c>
      <c r="B221" s="236" t="s">
        <v>122</v>
      </c>
      <c r="C221" s="236" t="s">
        <v>18</v>
      </c>
      <c r="D221" s="236" t="n">
        <v>69.3641607</v>
      </c>
      <c r="E221" s="236" t="n">
        <v>328.0721604</v>
      </c>
      <c r="F221" s="236" t="n">
        <v>17.4528992488704</v>
      </c>
      <c r="G221" s="236" t="n">
        <v>82.5471007511296</v>
      </c>
    </row>
    <row r="222">
      <c r="A222" s="236" t="s">
        <v>108</v>
      </c>
      <c r="B222" s="236" t="s">
        <v>122</v>
      </c>
      <c r="C222" s="236" t="s">
        <v>19</v>
      </c>
      <c r="D222" s="236" t="n">
        <v>1185.769218</v>
      </c>
      <c r="E222" s="236" t="n">
        <v>35478.5085728</v>
      </c>
      <c r="F222" s="236" t="n">
        <v>3.23412675620066</v>
      </c>
      <c r="G222" s="236" t="n">
        <v>96.7658732437993</v>
      </c>
    </row>
    <row r="223">
      <c r="A223" s="236" t="s">
        <v>110</v>
      </c>
      <c r="B223" s="236" t="s">
        <v>123</v>
      </c>
      <c r="C223" s="236" t="s">
        <v>18</v>
      </c>
      <c r="D223" s="236" t="n">
        <v>0</v>
      </c>
      <c r="E223" s="236" t="n">
        <v>412.0543953</v>
      </c>
      <c r="F223" s="236" t="n">
        <v>0</v>
      </c>
      <c r="G223" s="236" t="n">
        <v>100</v>
      </c>
    </row>
    <row r="224">
      <c r="A224" s="236" t="s">
        <v>110</v>
      </c>
      <c r="B224" s="236" t="s">
        <v>123</v>
      </c>
      <c r="C224" s="236" t="s">
        <v>19</v>
      </c>
      <c r="D224" s="236" t="n">
        <v>400.096954</v>
      </c>
      <c r="E224" s="236" t="n">
        <v>40764.6207904</v>
      </c>
      <c r="F224" s="236" t="n">
        <v>0.971941448704403</v>
      </c>
      <c r="G224" s="236" t="n">
        <v>99.0280585512956</v>
      </c>
    </row>
    <row r="225">
      <c r="A225" s="236" t="s">
        <v>112</v>
      </c>
      <c r="B225" s="236" t="s">
        <v>124</v>
      </c>
      <c r="C225" s="236" t="s">
        <v>18</v>
      </c>
      <c r="D225" s="236" t="n">
        <v>0</v>
      </c>
      <c r="E225" s="236" t="n">
        <v>42.3035939</v>
      </c>
      <c r="F225" s="236" t="n">
        <v>0</v>
      </c>
      <c r="G225" s="236" t="n">
        <v>100</v>
      </c>
    </row>
    <row r="226">
      <c r="A226" s="236" t="s">
        <v>112</v>
      </c>
      <c r="B226" s="236" t="s">
        <v>124</v>
      </c>
      <c r="C226" s="236" t="s">
        <v>19</v>
      </c>
      <c r="D226" s="236" t="n">
        <v>215.9733863</v>
      </c>
      <c r="E226" s="236" t="n">
        <v>19028.8840349</v>
      </c>
      <c r="F226" s="236" t="n">
        <v>1.12223947194374</v>
      </c>
      <c r="G226" s="236" t="n">
        <v>98.8777605280563</v>
      </c>
    </row>
    <row r="227">
      <c r="A227" s="236" t="s">
        <v>125</v>
      </c>
      <c r="B227" s="236" t="s">
        <v>126</v>
      </c>
      <c r="C227" s="236" t="s">
        <v>18</v>
      </c>
      <c r="D227" s="236" t="n">
        <v>0</v>
      </c>
      <c r="E227" s="236" t="n">
        <v>112.9565749</v>
      </c>
      <c r="F227" s="236" t="n">
        <v>0</v>
      </c>
      <c r="G227" s="236" t="n">
        <v>100</v>
      </c>
    </row>
    <row r="228">
      <c r="A228" s="236" t="s">
        <v>125</v>
      </c>
      <c r="B228" s="236" t="s">
        <v>126</v>
      </c>
      <c r="C228" s="236" t="s">
        <v>19</v>
      </c>
      <c r="D228" s="236" t="n">
        <v>630.2973078</v>
      </c>
      <c r="E228" s="236" t="n">
        <v>10922.7080071</v>
      </c>
      <c r="F228" s="236" t="n">
        <v>5.45569997260454</v>
      </c>
      <c r="G228" s="236" t="n">
        <v>94.5443000273955</v>
      </c>
    </row>
    <row r="229">
      <c r="A229" s="236" t="s">
        <v>127</v>
      </c>
      <c r="B229" s="236" t="s">
        <v>128</v>
      </c>
      <c r="C229" s="236" t="s">
        <v>18</v>
      </c>
      <c r="D229" s="236" t="n">
        <v>0</v>
      </c>
      <c r="E229" s="236" t="n">
        <v>140.3295044</v>
      </c>
      <c r="F229" s="236" t="n">
        <v>0</v>
      </c>
      <c r="G229" s="236" t="n">
        <v>100</v>
      </c>
    </row>
    <row r="230">
      <c r="A230" s="236" t="s">
        <v>127</v>
      </c>
      <c r="B230" s="236" t="s">
        <v>128</v>
      </c>
      <c r="C230" s="236" t="s">
        <v>19</v>
      </c>
      <c r="D230" s="236" t="n">
        <v>354.8636661</v>
      </c>
      <c r="E230" s="236" t="n">
        <v>21754.0870592</v>
      </c>
      <c r="F230" s="236" t="n">
        <v>1.60506787730056</v>
      </c>
      <c r="G230" s="236" t="n">
        <v>98.3949321226995</v>
      </c>
    </row>
    <row r="231">
      <c r="A231" s="236" t="s">
        <v>129</v>
      </c>
      <c r="B231" s="236" t="s">
        <v>130</v>
      </c>
      <c r="C231" s="236" t="s">
        <v>18</v>
      </c>
      <c r="D231" s="236" t="n">
        <v>0</v>
      </c>
      <c r="E231" s="236" t="n">
        <v>319.7440868</v>
      </c>
      <c r="F231" s="236" t="n">
        <v>0</v>
      </c>
      <c r="G231" s="236" t="n">
        <v>100</v>
      </c>
    </row>
    <row r="232">
      <c r="A232" s="236" t="s">
        <v>129</v>
      </c>
      <c r="B232" s="236" t="s">
        <v>130</v>
      </c>
      <c r="C232" s="236" t="s">
        <v>19</v>
      </c>
      <c r="D232" s="236" t="n">
        <v>468.3925839</v>
      </c>
      <c r="E232" s="236" t="n">
        <v>30493.9152637</v>
      </c>
      <c r="F232" s="236" t="n">
        <v>1.51278317561301</v>
      </c>
      <c r="G232" s="236" t="n">
        <v>98.487216824387</v>
      </c>
    </row>
    <row r="233">
      <c r="A233" s="236" t="s">
        <v>131</v>
      </c>
      <c r="B233" s="236" t="s">
        <v>132</v>
      </c>
      <c r="C233" s="236" t="s">
        <v>18</v>
      </c>
      <c r="D233" s="236" t="n">
        <v>29.1096558</v>
      </c>
      <c r="E233" s="236" t="n">
        <v>113.1926722</v>
      </c>
      <c r="F233" s="236" t="n">
        <v>20.4562049048136</v>
      </c>
      <c r="G233" s="236" t="n">
        <v>79.5437950951864</v>
      </c>
    </row>
    <row r="234">
      <c r="A234" s="236" t="s">
        <v>131</v>
      </c>
      <c r="B234" s="236" t="s">
        <v>132</v>
      </c>
      <c r="C234" s="236" t="s">
        <v>19</v>
      </c>
      <c r="D234" s="236" t="n">
        <v>627.0864463</v>
      </c>
      <c r="E234" s="236" t="n">
        <v>16579.3030438</v>
      </c>
      <c r="F234" s="236" t="n">
        <v>3.6444975667952</v>
      </c>
      <c r="G234" s="236" t="n">
        <v>96.3555024332048</v>
      </c>
    </row>
    <row r="235">
      <c r="A235" s="236" t="s">
        <v>133</v>
      </c>
      <c r="B235" s="236" t="s">
        <v>134</v>
      </c>
      <c r="C235" s="236" t="s">
        <v>18</v>
      </c>
      <c r="D235" s="236" t="n">
        <v>43.7903953</v>
      </c>
      <c r="E235" s="236" t="n">
        <v>944.5332266</v>
      </c>
      <c r="F235" s="236" t="n">
        <v>4.43077493339836</v>
      </c>
      <c r="G235" s="236" t="n">
        <v>95.5692250666016</v>
      </c>
    </row>
    <row r="236">
      <c r="A236" s="236" t="s">
        <v>133</v>
      </c>
      <c r="B236" s="236" t="s">
        <v>134</v>
      </c>
      <c r="C236" s="236" t="s">
        <v>19</v>
      </c>
      <c r="D236" s="236" t="n">
        <v>1453.7914076</v>
      </c>
      <c r="E236" s="236" t="n">
        <v>34757.2243319</v>
      </c>
      <c r="F236" s="236" t="n">
        <v>4.01477665818185</v>
      </c>
      <c r="G236" s="236" t="n">
        <v>95.9852233418182</v>
      </c>
    </row>
    <row r="237">
      <c r="A237" s="236" t="s">
        <v>135</v>
      </c>
      <c r="B237" s="236" t="s">
        <v>136</v>
      </c>
      <c r="C237" s="236" t="s">
        <v>18</v>
      </c>
      <c r="D237" s="236" t="n">
        <v>54.4347351</v>
      </c>
      <c r="E237" s="236" t="n">
        <v>1476.9268518</v>
      </c>
      <c r="F237" s="236" t="n">
        <v>3.55466243672695</v>
      </c>
      <c r="G237" s="236" t="n">
        <v>96.4453375632731</v>
      </c>
    </row>
    <row r="238">
      <c r="A238" s="236" t="s">
        <v>135</v>
      </c>
      <c r="B238" s="236" t="s">
        <v>136</v>
      </c>
      <c r="C238" s="236" t="s">
        <v>19</v>
      </c>
      <c r="D238" s="236" t="n">
        <v>2997.1584075</v>
      </c>
      <c r="E238" s="236" t="n">
        <v>59385.184142</v>
      </c>
      <c r="F238" s="236" t="n">
        <v>4.804498011792</v>
      </c>
      <c r="G238" s="236" t="n">
        <v>95.195501988208</v>
      </c>
    </row>
    <row r="239">
      <c r="A239" s="236" t="s">
        <v>137</v>
      </c>
      <c r="B239" s="236" t="s">
        <v>138</v>
      </c>
      <c r="C239" s="236" t="s">
        <v>18</v>
      </c>
      <c r="D239" s="236" t="n">
        <v>474.9133456</v>
      </c>
      <c r="E239" s="236" t="n">
        <v>4048.5387766</v>
      </c>
      <c r="F239" s="236" t="n">
        <v>10.4989139438271</v>
      </c>
      <c r="G239" s="236" t="n">
        <v>89.5010860561729</v>
      </c>
    </row>
    <row r="240">
      <c r="A240" s="236" t="s">
        <v>137</v>
      </c>
      <c r="B240" s="236" t="s">
        <v>138</v>
      </c>
      <c r="C240" s="236" t="s">
        <v>19</v>
      </c>
      <c r="D240" s="236" t="n">
        <v>6751.3363613</v>
      </c>
      <c r="E240" s="236" t="n">
        <v>88495.9503799</v>
      </c>
      <c r="F240" s="236" t="n">
        <v>7.0882190897934</v>
      </c>
      <c r="G240" s="236" t="n">
        <v>92.9117809102066</v>
      </c>
    </row>
    <row r="241">
      <c r="A241" s="236" t="s">
        <v>139</v>
      </c>
      <c r="B241" s="236" t="s">
        <v>140</v>
      </c>
      <c r="C241" s="236" t="s">
        <v>18</v>
      </c>
      <c r="D241" s="236" t="n">
        <v>0</v>
      </c>
      <c r="E241" s="236" t="n">
        <v>1041.1449404</v>
      </c>
      <c r="F241" s="236" t="n">
        <v>0</v>
      </c>
      <c r="G241" s="236" t="n">
        <v>100</v>
      </c>
    </row>
    <row r="242">
      <c r="A242" s="236" t="s">
        <v>139</v>
      </c>
      <c r="B242" s="236" t="s">
        <v>140</v>
      </c>
      <c r="C242" s="236" t="s">
        <v>19</v>
      </c>
      <c r="D242" s="236" t="n">
        <v>1378.7464123</v>
      </c>
      <c r="E242" s="236" t="n">
        <v>38388.8955602</v>
      </c>
      <c r="F242" s="236" t="n">
        <v>3.46700569587059</v>
      </c>
      <c r="G242" s="236" t="n">
        <v>96.5329943041294</v>
      </c>
    </row>
    <row r="243">
      <c r="A243" s="236" t="s">
        <v>141</v>
      </c>
      <c r="B243" s="236" t="s">
        <v>142</v>
      </c>
      <c r="C243" s="236" t="s">
        <v>18</v>
      </c>
      <c r="D243" s="236" t="n">
        <v>0</v>
      </c>
      <c r="E243" s="236" t="n">
        <v>729.0482529</v>
      </c>
      <c r="F243" s="236" t="n">
        <v>0</v>
      </c>
      <c r="G243" s="236" t="n">
        <v>100</v>
      </c>
    </row>
    <row r="244">
      <c r="A244" s="236" t="s">
        <v>141</v>
      </c>
      <c r="B244" s="236" t="s">
        <v>142</v>
      </c>
      <c r="C244" s="236" t="s">
        <v>19</v>
      </c>
      <c r="D244" s="236" t="n">
        <v>1957.3183351</v>
      </c>
      <c r="E244" s="236" t="n">
        <v>44379.9775023</v>
      </c>
      <c r="F244" s="236" t="n">
        <v>4.22406681211682</v>
      </c>
      <c r="G244" s="236" t="n">
        <v>95.7759331878832</v>
      </c>
    </row>
    <row r="245">
      <c r="A245" s="236" t="s">
        <v>143</v>
      </c>
      <c r="B245" s="236" t="s">
        <v>144</v>
      </c>
      <c r="C245" s="236" t="s">
        <v>18</v>
      </c>
      <c r="D245" s="236" t="n">
        <v>119.9833944</v>
      </c>
      <c r="E245" s="236" t="n">
        <v>1919.856596</v>
      </c>
      <c r="F245" s="236" t="n">
        <v>5.88200030221351</v>
      </c>
      <c r="G245" s="236" t="n">
        <v>94.1179996977865</v>
      </c>
    </row>
    <row r="246">
      <c r="A246" s="236" t="s">
        <v>143</v>
      </c>
      <c r="B246" s="236" t="s">
        <v>144</v>
      </c>
      <c r="C246" s="236" t="s">
        <v>19</v>
      </c>
      <c r="D246" s="236" t="n">
        <v>1861.2244525</v>
      </c>
      <c r="E246" s="236" t="n">
        <v>29736.799142</v>
      </c>
      <c r="F246" s="236" t="n">
        <v>5.89031920598973</v>
      </c>
      <c r="G246" s="236" t="n">
        <v>94.1096807940103</v>
      </c>
    </row>
    <row r="247">
      <c r="A247" s="236" t="s">
        <v>145</v>
      </c>
      <c r="B247" s="236" t="s">
        <v>146</v>
      </c>
      <c r="C247" s="236" t="s">
        <v>18</v>
      </c>
      <c r="D247" s="236" t="n">
        <v>0</v>
      </c>
      <c r="E247" s="236" t="n">
        <v>382.5986094</v>
      </c>
      <c r="F247" s="236" t="n">
        <v>0</v>
      </c>
      <c r="G247" s="236" t="n">
        <v>100</v>
      </c>
    </row>
    <row r="248">
      <c r="A248" s="236" t="s">
        <v>145</v>
      </c>
      <c r="B248" s="236" t="s">
        <v>146</v>
      </c>
      <c r="C248" s="236" t="s">
        <v>19</v>
      </c>
      <c r="D248" s="236" t="n">
        <v>405.2950888</v>
      </c>
      <c r="E248" s="236" t="n">
        <v>14910.0662709</v>
      </c>
      <c r="F248" s="236" t="n">
        <v>2.64633056498733</v>
      </c>
      <c r="G248" s="236" t="n">
        <v>97.3536694350127</v>
      </c>
    </row>
    <row r="249">
      <c r="A249" s="236" t="s">
        <v>147</v>
      </c>
      <c r="B249" s="236" t="s">
        <v>148</v>
      </c>
      <c r="C249" s="236" t="s">
        <v>18</v>
      </c>
      <c r="D249" s="236" t="n">
        <v>45.5408041</v>
      </c>
      <c r="E249" s="236" t="n">
        <v>1054.6306413</v>
      </c>
      <c r="F249" s="236" t="n">
        <v>4.13942793102054</v>
      </c>
      <c r="G249" s="236" t="n">
        <v>95.8605720689795</v>
      </c>
    </row>
    <row r="250">
      <c r="A250" s="236" t="s">
        <v>147</v>
      </c>
      <c r="B250" s="236" t="s">
        <v>148</v>
      </c>
      <c r="C250" s="236" t="s">
        <v>19</v>
      </c>
      <c r="D250" s="236" t="n">
        <v>1294.7961356</v>
      </c>
      <c r="E250" s="236" t="n">
        <v>24512.7969891</v>
      </c>
      <c r="F250" s="236" t="n">
        <v>5.01711310056564</v>
      </c>
      <c r="G250" s="236" t="n">
        <v>94.9828868994343</v>
      </c>
    </row>
    <row r="251">
      <c r="A251" s="236" t="s">
        <v>149</v>
      </c>
      <c r="B251" s="236" t="s">
        <v>150</v>
      </c>
      <c r="C251" s="236" t="s">
        <v>18</v>
      </c>
      <c r="D251" s="236" t="n">
        <v>9.9273608</v>
      </c>
      <c r="E251" s="236" t="n">
        <v>303.7630273</v>
      </c>
      <c r="F251" s="236" t="n">
        <v>3.16470034677483</v>
      </c>
      <c r="G251" s="236" t="n">
        <v>96.8352996532252</v>
      </c>
    </row>
    <row r="252">
      <c r="A252" s="236" t="s">
        <v>149</v>
      </c>
      <c r="B252" s="236" t="s">
        <v>150</v>
      </c>
      <c r="C252" s="236" t="s">
        <v>19</v>
      </c>
      <c r="D252" s="236" t="n">
        <v>354.8023884</v>
      </c>
      <c r="E252" s="236" t="n">
        <v>8717.2041439</v>
      </c>
      <c r="F252" s="236" t="n">
        <v>3.91095825534032</v>
      </c>
      <c r="G252" s="236" t="n">
        <v>96.0890417446597</v>
      </c>
    </row>
    <row r="253">
      <c r="A253" s="236" t="s">
        <v>151</v>
      </c>
      <c r="B253" s="236" t="s">
        <v>152</v>
      </c>
      <c r="C253" s="236" t="s">
        <v>18</v>
      </c>
      <c r="D253" s="236" t="n">
        <v>0</v>
      </c>
      <c r="E253" s="236" t="n">
        <v>397.3505106</v>
      </c>
      <c r="F253" s="236" t="n">
        <v>0</v>
      </c>
      <c r="G253" s="236" t="n">
        <v>100</v>
      </c>
    </row>
    <row r="254">
      <c r="A254" s="236" t="s">
        <v>151</v>
      </c>
      <c r="B254" s="236" t="s">
        <v>152</v>
      </c>
      <c r="C254" s="236" t="s">
        <v>19</v>
      </c>
      <c r="D254" s="236" t="n">
        <v>410.18253</v>
      </c>
      <c r="E254" s="236" t="n">
        <v>17695.6019477</v>
      </c>
      <c r="F254" s="236" t="n">
        <v>2.2654778118297</v>
      </c>
      <c r="G254" s="236" t="n">
        <v>97.7345221881703</v>
      </c>
    </row>
    <row r="255">
      <c r="A255" s="236" t="s">
        <v>153</v>
      </c>
      <c r="B255" s="236" t="s">
        <v>154</v>
      </c>
      <c r="C255" s="236" t="s">
        <v>18</v>
      </c>
      <c r="D255" s="236" t="n">
        <v>54.6892916</v>
      </c>
      <c r="E255" s="236" t="n">
        <v>576.0667153</v>
      </c>
      <c r="F255" s="236" t="n">
        <v>8.67043531916303</v>
      </c>
      <c r="G255" s="236" t="n">
        <v>91.329564680837</v>
      </c>
    </row>
    <row r="256">
      <c r="A256" s="236" t="s">
        <v>153</v>
      </c>
      <c r="B256" s="236" t="s">
        <v>154</v>
      </c>
      <c r="C256" s="236" t="s">
        <v>19</v>
      </c>
      <c r="D256" s="236" t="n">
        <v>615.9854271</v>
      </c>
      <c r="E256" s="236" t="n">
        <v>16472.0321138</v>
      </c>
      <c r="F256" s="236" t="n">
        <v>3.60477993205265</v>
      </c>
      <c r="G256" s="236" t="n">
        <v>96.3952200679473</v>
      </c>
    </row>
    <row r="257">
      <c r="A257" s="236" t="s">
        <v>155</v>
      </c>
      <c r="B257" s="236" t="s">
        <v>156</v>
      </c>
      <c r="C257" s="236" t="s">
        <v>18</v>
      </c>
      <c r="D257" s="236" t="n">
        <v>98.7223628</v>
      </c>
      <c r="E257" s="236" t="n">
        <v>519.5551512</v>
      </c>
      <c r="F257" s="236" t="n">
        <v>15.9673222080012</v>
      </c>
      <c r="G257" s="236" t="n">
        <v>84.0326777919988</v>
      </c>
    </row>
    <row r="258">
      <c r="A258" s="236" t="s">
        <v>155</v>
      </c>
      <c r="B258" s="236" t="s">
        <v>156</v>
      </c>
      <c r="C258" s="236" t="s">
        <v>19</v>
      </c>
      <c r="D258" s="236" t="n">
        <v>1485.5532035</v>
      </c>
      <c r="E258" s="236" t="n">
        <v>16728.1233661</v>
      </c>
      <c r="F258" s="236" t="n">
        <v>8.15625114360217</v>
      </c>
      <c r="G258" s="236" t="n">
        <v>91.8437488563978</v>
      </c>
    </row>
    <row r="259">
      <c r="A259" s="236" t="s">
        <v>157</v>
      </c>
      <c r="B259" s="236" t="s">
        <v>158</v>
      </c>
      <c r="C259" s="236" t="s">
        <v>18</v>
      </c>
      <c r="D259" s="236" t="n">
        <v>53.74992</v>
      </c>
      <c r="E259" s="236" t="n">
        <v>1674.0918411</v>
      </c>
      <c r="F259" s="236" t="n">
        <v>3.11081264558515</v>
      </c>
      <c r="G259" s="236" t="n">
        <v>96.8891873544148</v>
      </c>
    </row>
    <row r="260">
      <c r="A260" s="236" t="s">
        <v>157</v>
      </c>
      <c r="B260" s="236" t="s">
        <v>158</v>
      </c>
      <c r="C260" s="236" t="s">
        <v>19</v>
      </c>
      <c r="D260" s="236" t="n">
        <v>1722.8374244</v>
      </c>
      <c r="E260" s="236" t="n">
        <v>31239.5385064</v>
      </c>
      <c r="F260" s="236" t="n">
        <v>5.22667852589529</v>
      </c>
      <c r="G260" s="236" t="n">
        <v>94.7733214741047</v>
      </c>
    </row>
    <row r="261">
      <c r="A261" s="236" t="s">
        <v>159</v>
      </c>
      <c r="B261" s="236" t="s">
        <v>160</v>
      </c>
      <c r="C261" s="236" t="s">
        <v>18</v>
      </c>
      <c r="D261" s="236" t="n">
        <v>111.9145683</v>
      </c>
      <c r="E261" s="236" t="n">
        <v>842.2461662</v>
      </c>
      <c r="F261" s="236" t="n">
        <v>11.729110647028</v>
      </c>
      <c r="G261" s="236" t="n">
        <v>88.270889352972</v>
      </c>
    </row>
    <row r="262">
      <c r="A262" s="236" t="s">
        <v>159</v>
      </c>
      <c r="B262" s="236" t="s">
        <v>160</v>
      </c>
      <c r="C262" s="236" t="s">
        <v>19</v>
      </c>
      <c r="D262" s="236" t="n">
        <v>2236.0907592</v>
      </c>
      <c r="E262" s="236" t="n">
        <v>33879.0012078</v>
      </c>
      <c r="F262" s="236" t="n">
        <v>6.19156878028503</v>
      </c>
      <c r="G262" s="236" t="n">
        <v>93.808431219715</v>
      </c>
    </row>
    <row r="263">
      <c r="A263" s="236" t="s">
        <v>161</v>
      </c>
      <c r="B263" s="236" t="s">
        <v>162</v>
      </c>
      <c r="C263" s="236" t="s">
        <v>18</v>
      </c>
      <c r="D263" s="236" t="n">
        <v>0</v>
      </c>
      <c r="E263" s="236" t="n">
        <v>376.651927</v>
      </c>
      <c r="F263" s="236" t="n">
        <v>0</v>
      </c>
      <c r="G263" s="236" t="n">
        <v>100</v>
      </c>
    </row>
    <row r="264">
      <c r="A264" s="236" t="s">
        <v>161</v>
      </c>
      <c r="B264" s="236" t="s">
        <v>162</v>
      </c>
      <c r="C264" s="236" t="s">
        <v>19</v>
      </c>
      <c r="D264" s="236" t="n">
        <v>1305.1358229</v>
      </c>
      <c r="E264" s="236" t="n">
        <v>19128.7804267</v>
      </c>
      <c r="F264" s="236" t="n">
        <v>6.38710566764483</v>
      </c>
      <c r="G264" s="236" t="n">
        <v>93.6128943323552</v>
      </c>
    </row>
    <row r="265">
      <c r="A265" s="236" t="s">
        <v>163</v>
      </c>
      <c r="B265" s="236" t="s">
        <v>164</v>
      </c>
      <c r="C265" s="236" t="s">
        <v>18</v>
      </c>
      <c r="D265" s="236" t="n">
        <v>154.8275069</v>
      </c>
      <c r="E265" s="236" t="n">
        <v>1575.4173155</v>
      </c>
      <c r="F265" s="236" t="n">
        <v>8.9483005465805</v>
      </c>
      <c r="G265" s="236" t="n">
        <v>91.0516994534195</v>
      </c>
    </row>
    <row r="266">
      <c r="A266" s="236" t="s">
        <v>163</v>
      </c>
      <c r="B266" s="236" t="s">
        <v>164</v>
      </c>
      <c r="C266" s="236" t="s">
        <v>19</v>
      </c>
      <c r="D266" s="236" t="n">
        <v>3700.8240462</v>
      </c>
      <c r="E266" s="236" t="n">
        <v>50050.4193256</v>
      </c>
      <c r="F266" s="236" t="n">
        <v>6.8850947699967</v>
      </c>
      <c r="G266" s="236" t="n">
        <v>93.1149052300033</v>
      </c>
    </row>
    <row r="267">
      <c r="A267" s="236" t="s">
        <v>165</v>
      </c>
      <c r="B267" s="236" t="s">
        <v>166</v>
      </c>
      <c r="C267" s="236" t="s">
        <v>18</v>
      </c>
      <c r="D267" s="236" t="n">
        <v>14.9946674</v>
      </c>
      <c r="E267" s="236" t="n">
        <v>771.4950593</v>
      </c>
      <c r="F267" s="236" t="n">
        <v>1.90653061202916</v>
      </c>
      <c r="G267" s="236" t="n">
        <v>98.0934693879708</v>
      </c>
    </row>
    <row r="268">
      <c r="A268" s="236" t="s">
        <v>165</v>
      </c>
      <c r="B268" s="236" t="s">
        <v>166</v>
      </c>
      <c r="C268" s="236" t="s">
        <v>19</v>
      </c>
      <c r="D268" s="236" t="n">
        <v>1210.5680949</v>
      </c>
      <c r="E268" s="236" t="n">
        <v>23231.6967953</v>
      </c>
      <c r="F268" s="236" t="n">
        <v>4.95276563091897</v>
      </c>
      <c r="G268" s="236" t="n">
        <v>95.047234369081</v>
      </c>
    </row>
    <row r="269">
      <c r="A269" s="236" t="s">
        <v>167</v>
      </c>
      <c r="B269" s="236" t="s">
        <v>168</v>
      </c>
      <c r="C269" s="236" t="s">
        <v>18</v>
      </c>
      <c r="D269" s="236" t="n">
        <v>0</v>
      </c>
      <c r="E269" s="236" t="n">
        <v>568.8342118</v>
      </c>
      <c r="F269" s="236" t="n">
        <v>0</v>
      </c>
      <c r="G269" s="236" t="n">
        <v>100</v>
      </c>
    </row>
    <row r="270">
      <c r="A270" s="236" t="s">
        <v>167</v>
      </c>
      <c r="B270" s="236" t="s">
        <v>168</v>
      </c>
      <c r="C270" s="236" t="s">
        <v>19</v>
      </c>
      <c r="D270" s="236" t="n">
        <v>211.0114101</v>
      </c>
      <c r="E270" s="236" t="n">
        <v>30218.035482</v>
      </c>
      <c r="F270" s="236" t="n">
        <v>0.693453892421398</v>
      </c>
      <c r="G270" s="236" t="n">
        <v>99.3065461075786</v>
      </c>
    </row>
    <row r="271">
      <c r="A271" s="236" t="s">
        <v>169</v>
      </c>
      <c r="B271" s="236" t="s">
        <v>170</v>
      </c>
      <c r="C271" s="236" t="s">
        <v>18</v>
      </c>
      <c r="D271" s="236" t="n">
        <v>33.3239567</v>
      </c>
      <c r="E271" s="236" t="n">
        <v>997.680556</v>
      </c>
      <c r="F271" s="236" t="n">
        <v>3.23218339876428</v>
      </c>
      <c r="G271" s="236" t="n">
        <v>96.7678166012357</v>
      </c>
    </row>
    <row r="272">
      <c r="A272" s="236" t="s">
        <v>169</v>
      </c>
      <c r="B272" s="236" t="s">
        <v>170</v>
      </c>
      <c r="C272" s="236" t="s">
        <v>19</v>
      </c>
      <c r="D272" s="236" t="n">
        <v>2130.3287457</v>
      </c>
      <c r="E272" s="236" t="n">
        <v>27729.2794889</v>
      </c>
      <c r="F272" s="236" t="n">
        <v>7.13448324225322</v>
      </c>
      <c r="G272" s="236" t="n">
        <v>92.8655167577468</v>
      </c>
    </row>
    <row r="273">
      <c r="A273" s="236" t="s">
        <v>171</v>
      </c>
      <c r="B273" s="236" t="s">
        <v>172</v>
      </c>
      <c r="C273" s="236" t="s">
        <v>18</v>
      </c>
      <c r="D273" s="236" t="n">
        <v>111.5828624</v>
      </c>
      <c r="E273" s="236" t="n">
        <v>661.6684171</v>
      </c>
      <c r="F273" s="236" t="n">
        <v>14.4303495329683</v>
      </c>
      <c r="G273" s="236" t="n">
        <v>85.5696504670317</v>
      </c>
    </row>
    <row r="274">
      <c r="A274" s="236" t="s">
        <v>171</v>
      </c>
      <c r="B274" s="236" t="s">
        <v>172</v>
      </c>
      <c r="C274" s="236" t="s">
        <v>19</v>
      </c>
      <c r="D274" s="236" t="n">
        <v>2075.3453122</v>
      </c>
      <c r="E274" s="236" t="n">
        <v>31047.350865</v>
      </c>
      <c r="F274" s="236" t="n">
        <v>6.26562916586653</v>
      </c>
      <c r="G274" s="236" t="n">
        <v>93.7343708341335</v>
      </c>
    </row>
    <row r="275">
      <c r="A275" s="236" t="s">
        <v>173</v>
      </c>
      <c r="B275" s="236" t="s">
        <v>174</v>
      </c>
      <c r="C275" s="236" t="s">
        <v>18</v>
      </c>
      <c r="D275" s="236" t="n">
        <v>125.8197825</v>
      </c>
      <c r="E275" s="236" t="n">
        <v>1189.2388294</v>
      </c>
      <c r="F275" s="236" t="n">
        <v>9.56761785075232</v>
      </c>
      <c r="G275" s="236" t="n">
        <v>90.4323821492477</v>
      </c>
    </row>
    <row r="276">
      <c r="A276" s="236" t="s">
        <v>173</v>
      </c>
      <c r="B276" s="236" t="s">
        <v>174</v>
      </c>
      <c r="C276" s="236" t="s">
        <v>19</v>
      </c>
      <c r="D276" s="236" t="n">
        <v>3416.5223234</v>
      </c>
      <c r="E276" s="236" t="n">
        <v>43400.6529659</v>
      </c>
      <c r="F276" s="236" t="n">
        <v>7.29758321019603</v>
      </c>
      <c r="G276" s="236" t="n">
        <v>92.702416789804</v>
      </c>
    </row>
    <row r="277">
      <c r="A277" s="236" t="s">
        <v>175</v>
      </c>
      <c r="B277" s="236" t="s">
        <v>176</v>
      </c>
      <c r="C277" s="236" t="s">
        <v>18</v>
      </c>
      <c r="D277" s="236" t="n">
        <v>0</v>
      </c>
      <c r="E277" s="236" t="n">
        <v>564.8875987</v>
      </c>
      <c r="F277" s="236" t="n">
        <v>0</v>
      </c>
      <c r="G277" s="236" t="n">
        <v>100</v>
      </c>
    </row>
    <row r="278">
      <c r="A278" s="236" t="s">
        <v>175</v>
      </c>
      <c r="B278" s="236" t="s">
        <v>176</v>
      </c>
      <c r="C278" s="236" t="s">
        <v>19</v>
      </c>
      <c r="D278" s="236" t="n">
        <v>481.6444909</v>
      </c>
      <c r="E278" s="236" t="n">
        <v>10445.1622766</v>
      </c>
      <c r="F278" s="236" t="n">
        <v>4.40791624807142</v>
      </c>
      <c r="G278" s="236" t="n">
        <v>95.5920837519286</v>
      </c>
    </row>
    <row r="279">
      <c r="A279" s="236" t="s">
        <v>177</v>
      </c>
      <c r="B279" s="236" t="s">
        <v>178</v>
      </c>
      <c r="C279" s="236" t="s">
        <v>18</v>
      </c>
      <c r="D279" s="236" t="n">
        <v>34.3747165</v>
      </c>
      <c r="E279" s="236" t="n">
        <v>1797.6819349</v>
      </c>
      <c r="F279" s="236" t="n">
        <v>1.87629113290421</v>
      </c>
      <c r="G279" s="236" t="n">
        <v>98.1237088670958</v>
      </c>
    </row>
    <row r="280">
      <c r="A280" s="236" t="s">
        <v>177</v>
      </c>
      <c r="B280" s="236" t="s">
        <v>178</v>
      </c>
      <c r="C280" s="236" t="s">
        <v>19</v>
      </c>
      <c r="D280" s="236" t="n">
        <v>766.2152301</v>
      </c>
      <c r="E280" s="236" t="n">
        <v>30418.0362646</v>
      </c>
      <c r="F280" s="236" t="n">
        <v>2.45705826939673</v>
      </c>
      <c r="G280" s="236" t="n">
        <v>97.5429417306033</v>
      </c>
    </row>
    <row r="281">
      <c r="A281" s="236" t="s">
        <v>179</v>
      </c>
      <c r="B281" s="236" t="s">
        <v>180</v>
      </c>
      <c r="C281" s="236" t="s">
        <v>18</v>
      </c>
      <c r="D281" s="236" t="n">
        <v>25.6441422</v>
      </c>
      <c r="E281" s="236" t="n">
        <v>1445.2151776</v>
      </c>
      <c r="F281" s="236" t="n">
        <v>1.74348028086649</v>
      </c>
      <c r="G281" s="236" t="n">
        <v>98.2565197191335</v>
      </c>
    </row>
    <row r="282">
      <c r="A282" s="236" t="s">
        <v>179</v>
      </c>
      <c r="B282" s="236" t="s">
        <v>180</v>
      </c>
      <c r="C282" s="236" t="s">
        <v>19</v>
      </c>
      <c r="D282" s="236" t="n">
        <v>764.6562562</v>
      </c>
      <c r="E282" s="236" t="n">
        <v>24158.2440887</v>
      </c>
      <c r="F282" s="236" t="n">
        <v>3.06808696266553</v>
      </c>
      <c r="G282" s="236" t="n">
        <v>96.9319130373345</v>
      </c>
    </row>
    <row r="283">
      <c r="A283" s="236" t="s">
        <v>181</v>
      </c>
      <c r="B283" s="236" t="s">
        <v>182</v>
      </c>
      <c r="C283" s="236" t="s">
        <v>18</v>
      </c>
      <c r="D283" s="236" t="n">
        <v>27.3866872</v>
      </c>
      <c r="E283" s="236" t="n">
        <v>1004.9705714</v>
      </c>
      <c r="F283" s="236" t="n">
        <v>2.65283040070253</v>
      </c>
      <c r="G283" s="236" t="n">
        <v>97.3471695992975</v>
      </c>
    </row>
    <row r="284">
      <c r="A284" s="236" t="s">
        <v>181</v>
      </c>
      <c r="B284" s="236" t="s">
        <v>182</v>
      </c>
      <c r="C284" s="236" t="s">
        <v>19</v>
      </c>
      <c r="D284" s="236" t="n">
        <v>158.1652128</v>
      </c>
      <c r="E284" s="236" t="n">
        <v>5571.7121823</v>
      </c>
      <c r="F284" s="236" t="n">
        <v>2.76035946136051</v>
      </c>
      <c r="G284" s="236" t="n">
        <v>97.2396405386395</v>
      </c>
    </row>
    <row r="285">
      <c r="A285" s="236" t="s">
        <v>183</v>
      </c>
      <c r="B285" s="236" t="s">
        <v>184</v>
      </c>
      <c r="C285" s="236" t="s">
        <v>18</v>
      </c>
      <c r="D285" s="236" t="n">
        <v>170.1483979</v>
      </c>
      <c r="E285" s="236" t="n">
        <v>1563.9353698</v>
      </c>
      <c r="F285" s="236" t="n">
        <v>9.81200568676542</v>
      </c>
      <c r="G285" s="236" t="n">
        <v>90.1879943132346</v>
      </c>
    </row>
    <row r="286">
      <c r="A286" s="236" t="s">
        <v>183</v>
      </c>
      <c r="B286" s="236" t="s">
        <v>184</v>
      </c>
      <c r="C286" s="236" t="s">
        <v>19</v>
      </c>
      <c r="D286" s="236" t="n">
        <v>944.1172545</v>
      </c>
      <c r="E286" s="236" t="n">
        <v>15649.9787644</v>
      </c>
      <c r="F286" s="236" t="n">
        <v>5.68947686830719</v>
      </c>
      <c r="G286" s="236" t="n">
        <v>94.3105231316928</v>
      </c>
    </row>
    <row r="287">
      <c r="A287" s="236" t="s">
        <v>185</v>
      </c>
      <c r="B287" s="236" t="s">
        <v>186</v>
      </c>
      <c r="C287" s="236" t="s">
        <v>18</v>
      </c>
      <c r="D287" s="236" t="n">
        <v>0</v>
      </c>
      <c r="E287" s="236" t="n">
        <v>2685.2011691</v>
      </c>
      <c r="F287" s="236" t="n">
        <v>0</v>
      </c>
      <c r="G287" s="236" t="n">
        <v>100</v>
      </c>
    </row>
    <row r="288">
      <c r="A288" s="236" t="s">
        <v>185</v>
      </c>
      <c r="B288" s="236" t="s">
        <v>186</v>
      </c>
      <c r="C288" s="236" t="s">
        <v>19</v>
      </c>
      <c r="D288" s="236" t="n">
        <v>807.1211193</v>
      </c>
      <c r="E288" s="236" t="n">
        <v>35203.7529221</v>
      </c>
      <c r="F288" s="236" t="n">
        <v>2.24132610158835</v>
      </c>
      <c r="G288" s="236" t="n">
        <v>97.7586738984117</v>
      </c>
    </row>
    <row r="289">
      <c r="A289" s="236" t="s">
        <v>187</v>
      </c>
      <c r="B289" s="236" t="s">
        <v>188</v>
      </c>
      <c r="C289" s="236" t="s">
        <v>18</v>
      </c>
      <c r="D289" s="236" t="n">
        <v>92.1734977</v>
      </c>
      <c r="E289" s="236" t="n">
        <v>2477.4454863</v>
      </c>
      <c r="F289" s="236" t="n">
        <v>3.58704921912267</v>
      </c>
      <c r="G289" s="236" t="n">
        <v>96.4129507808773</v>
      </c>
    </row>
    <row r="290">
      <c r="A290" s="236" t="s">
        <v>187</v>
      </c>
      <c r="B290" s="236" t="s">
        <v>188</v>
      </c>
      <c r="C290" s="236" t="s">
        <v>19</v>
      </c>
      <c r="D290" s="236" t="n">
        <v>580.2138537</v>
      </c>
      <c r="E290" s="236" t="n">
        <v>23319.9139298</v>
      </c>
      <c r="F290" s="236" t="n">
        <v>2.42766004833064</v>
      </c>
      <c r="G290" s="236" t="n">
        <v>97.5723399516694</v>
      </c>
    </row>
    <row r="291">
      <c r="A291" s="236" t="s">
        <v>189</v>
      </c>
      <c r="B291" s="236" t="s">
        <v>190</v>
      </c>
      <c r="C291" s="236" t="s">
        <v>18</v>
      </c>
      <c r="D291" s="236" t="n">
        <v>222.3410987</v>
      </c>
      <c r="E291" s="236" t="n">
        <v>3192.2261839</v>
      </c>
      <c r="F291" s="236" t="n">
        <v>6.51154539648432</v>
      </c>
      <c r="G291" s="236" t="n">
        <v>93.4884546035157</v>
      </c>
    </row>
    <row r="292">
      <c r="A292" s="236" t="s">
        <v>189</v>
      </c>
      <c r="B292" s="236" t="s">
        <v>190</v>
      </c>
      <c r="C292" s="236" t="s">
        <v>19</v>
      </c>
      <c r="D292" s="236" t="n">
        <v>2130.8472682</v>
      </c>
      <c r="E292" s="236" t="n">
        <v>37247.3295606</v>
      </c>
      <c r="F292" s="236" t="n">
        <v>5.41123901562036</v>
      </c>
      <c r="G292" s="236" t="n">
        <v>94.5887609843796</v>
      </c>
    </row>
    <row r="293">
      <c r="A293" s="236" t="s">
        <v>191</v>
      </c>
      <c r="B293" s="236" t="s">
        <v>192</v>
      </c>
      <c r="C293" s="236" t="s">
        <v>18</v>
      </c>
      <c r="D293" s="236" t="n">
        <v>395.9386025</v>
      </c>
      <c r="E293" s="236" t="n">
        <v>1802.3078724</v>
      </c>
      <c r="F293" s="236" t="n">
        <v>18.0115654464093</v>
      </c>
      <c r="G293" s="236" t="n">
        <v>81.9884345535907</v>
      </c>
    </row>
    <row r="294">
      <c r="A294" s="236" t="s">
        <v>191</v>
      </c>
      <c r="B294" s="236" t="s">
        <v>192</v>
      </c>
      <c r="C294" s="236" t="s">
        <v>19</v>
      </c>
      <c r="D294" s="236" t="n">
        <v>5118.8164112</v>
      </c>
      <c r="E294" s="236" t="n">
        <v>24833.8517657</v>
      </c>
      <c r="F294" s="236" t="n">
        <v>17.0896842343672</v>
      </c>
      <c r="G294" s="236" t="n">
        <v>82.9103157656328</v>
      </c>
    </row>
    <row r="295">
      <c r="A295" s="236" t="s">
        <v>193</v>
      </c>
      <c r="B295" s="236" t="s">
        <v>194</v>
      </c>
      <c r="C295" s="236" t="s">
        <v>18</v>
      </c>
      <c r="D295" s="236" t="n">
        <v>148.4315109</v>
      </c>
      <c r="E295" s="236" t="n">
        <v>829.7244151</v>
      </c>
      <c r="F295" s="236" t="n">
        <v>15.1746267598649</v>
      </c>
      <c r="G295" s="236" t="n">
        <v>84.8253732401351</v>
      </c>
    </row>
    <row r="296">
      <c r="A296" s="236" t="s">
        <v>193</v>
      </c>
      <c r="B296" s="236" t="s">
        <v>194</v>
      </c>
      <c r="C296" s="236" t="s">
        <v>19</v>
      </c>
      <c r="D296" s="236" t="n">
        <v>1574.3378891</v>
      </c>
      <c r="E296" s="236" t="n">
        <v>12397.8742905</v>
      </c>
      <c r="F296" s="236" t="n">
        <v>11.2676351379676</v>
      </c>
      <c r="G296" s="236" t="n">
        <v>88.7323648620324</v>
      </c>
    </row>
    <row r="297">
      <c r="A297" s="236" t="s">
        <v>195</v>
      </c>
      <c r="B297" s="236" t="s">
        <v>196</v>
      </c>
      <c r="C297" s="236" t="s">
        <v>18</v>
      </c>
      <c r="D297" s="236" t="n">
        <v>0</v>
      </c>
      <c r="E297" s="236" t="n">
        <v>635.1516548</v>
      </c>
      <c r="F297" s="236" t="n">
        <v>0</v>
      </c>
      <c r="G297" s="236" t="n">
        <v>100</v>
      </c>
    </row>
    <row r="298">
      <c r="A298" s="236" t="s">
        <v>195</v>
      </c>
      <c r="B298" s="236" t="s">
        <v>196</v>
      </c>
      <c r="C298" s="236" t="s">
        <v>19</v>
      </c>
      <c r="D298" s="236" t="n">
        <v>1150.6632859</v>
      </c>
      <c r="E298" s="236" t="n">
        <v>25328.5515903</v>
      </c>
      <c r="F298" s="236" t="n">
        <v>4.34553400197012</v>
      </c>
      <c r="G298" s="236" t="n">
        <v>95.6544659980299</v>
      </c>
    </row>
    <row r="299">
      <c r="A299" s="236" t="s">
        <v>197</v>
      </c>
      <c r="B299" s="236" t="s">
        <v>198</v>
      </c>
      <c r="C299" s="236" t="s">
        <v>18</v>
      </c>
      <c r="D299" s="236" t="n">
        <v>150.430281</v>
      </c>
      <c r="E299" s="236" t="n">
        <v>1579.297207</v>
      </c>
      <c r="F299" s="236" t="n">
        <v>8.69676189131591</v>
      </c>
      <c r="G299" s="236" t="n">
        <v>91.3032381086841</v>
      </c>
    </row>
    <row r="300">
      <c r="A300" s="236" t="s">
        <v>197</v>
      </c>
      <c r="B300" s="236" t="s">
        <v>198</v>
      </c>
      <c r="C300" s="236" t="s">
        <v>19</v>
      </c>
      <c r="D300" s="236" t="n">
        <v>921.3443793</v>
      </c>
      <c r="E300" s="236" t="n">
        <v>19745.6303384</v>
      </c>
      <c r="F300" s="236" t="n">
        <v>4.45805151399796</v>
      </c>
      <c r="G300" s="236" t="n">
        <v>95.541948486002</v>
      </c>
    </row>
    <row r="301">
      <c r="A301" s="236" t="s">
        <v>199</v>
      </c>
      <c r="B301" s="236" t="s">
        <v>200</v>
      </c>
      <c r="C301" s="236" t="s">
        <v>18</v>
      </c>
      <c r="D301" s="236" t="n">
        <v>276.4463943</v>
      </c>
      <c r="E301" s="236" t="n">
        <v>5483.5014023</v>
      </c>
      <c r="F301" s="236" t="n">
        <v>4.79946006564819</v>
      </c>
      <c r="G301" s="236" t="n">
        <v>95.2005399343518</v>
      </c>
    </row>
    <row r="302">
      <c r="A302" s="236" t="s">
        <v>199</v>
      </c>
      <c r="B302" s="236" t="s">
        <v>200</v>
      </c>
      <c r="C302" s="236" t="s">
        <v>19</v>
      </c>
      <c r="D302" s="236" t="n">
        <v>4702.368248</v>
      </c>
      <c r="E302" s="236" t="n">
        <v>43781.8284683</v>
      </c>
      <c r="F302" s="236" t="n">
        <v>9.69876488934198</v>
      </c>
      <c r="G302" s="236" t="n">
        <v>90.301235110658</v>
      </c>
    </row>
    <row r="303">
      <c r="A303" s="236" t="s">
        <v>201</v>
      </c>
      <c r="B303" s="236" t="s">
        <v>202</v>
      </c>
      <c r="C303" s="236" t="s">
        <v>18</v>
      </c>
      <c r="D303" s="236" t="n">
        <v>72.7142453</v>
      </c>
      <c r="E303" s="236" t="n">
        <v>4147.79591</v>
      </c>
      <c r="F303" s="236" t="n">
        <v>1.72287810298685</v>
      </c>
      <c r="G303" s="236" t="n">
        <v>98.2771218970131</v>
      </c>
    </row>
    <row r="304">
      <c r="A304" s="236" t="s">
        <v>201</v>
      </c>
      <c r="B304" s="236" t="s">
        <v>202</v>
      </c>
      <c r="C304" s="236" t="s">
        <v>19</v>
      </c>
      <c r="D304" s="236" t="n">
        <v>2040.8868104</v>
      </c>
      <c r="E304" s="236" t="n">
        <v>46750.4548431</v>
      </c>
      <c r="F304" s="236" t="n">
        <v>4.18288725260663</v>
      </c>
      <c r="G304" s="236" t="n">
        <v>95.8171127473934</v>
      </c>
    </row>
    <row r="305">
      <c r="A305" s="236" t="s">
        <v>203</v>
      </c>
      <c r="B305" s="236" t="s">
        <v>204</v>
      </c>
      <c r="C305" s="236" t="s">
        <v>18</v>
      </c>
      <c r="D305" s="236" t="n">
        <v>268.7786635</v>
      </c>
      <c r="E305" s="236" t="n">
        <v>2420.4383928</v>
      </c>
      <c r="F305" s="236" t="n">
        <v>9.99468090053702</v>
      </c>
      <c r="G305" s="236" t="n">
        <v>90.005319099463</v>
      </c>
    </row>
    <row r="306">
      <c r="A306" s="236" t="s">
        <v>203</v>
      </c>
      <c r="B306" s="236" t="s">
        <v>204</v>
      </c>
      <c r="C306" s="236" t="s">
        <v>19</v>
      </c>
      <c r="D306" s="236" t="n">
        <v>1787.5528223</v>
      </c>
      <c r="E306" s="236" t="n">
        <v>25567.2009743</v>
      </c>
      <c r="F306" s="236" t="n">
        <v>6.5347063095197</v>
      </c>
      <c r="G306" s="236" t="n">
        <v>93.4652936904803</v>
      </c>
    </row>
    <row r="307">
      <c r="A307" s="236" t="s">
        <v>205</v>
      </c>
      <c r="B307" s="236" t="s">
        <v>206</v>
      </c>
      <c r="C307" s="236" t="s">
        <v>18</v>
      </c>
      <c r="D307" s="236" t="n">
        <v>350.7807273</v>
      </c>
      <c r="E307" s="236" t="n">
        <v>3474.6614147</v>
      </c>
      <c r="F307" s="236" t="n">
        <v>9.16967802097267</v>
      </c>
      <c r="G307" s="236" t="n">
        <v>90.8303219790273</v>
      </c>
    </row>
    <row r="308">
      <c r="A308" s="236" t="s">
        <v>205</v>
      </c>
      <c r="B308" s="236" t="s">
        <v>206</v>
      </c>
      <c r="C308" s="236" t="s">
        <v>19</v>
      </c>
      <c r="D308" s="236" t="n">
        <v>3724.764042</v>
      </c>
      <c r="E308" s="236" t="n">
        <v>84107.6633829</v>
      </c>
      <c r="F308" s="236" t="n">
        <v>4.24076181338016</v>
      </c>
      <c r="G308" s="236" t="n">
        <v>95.7592381866198</v>
      </c>
    </row>
    <row r="309">
      <c r="A309" s="236" t="s">
        <v>207</v>
      </c>
      <c r="B309" s="236" t="s">
        <v>208</v>
      </c>
      <c r="C309" s="236" t="s">
        <v>18</v>
      </c>
      <c r="D309" s="236" t="n">
        <v>0</v>
      </c>
      <c r="E309" s="236" t="n">
        <v>288.1096625</v>
      </c>
      <c r="F309" s="236" t="n">
        <v>0</v>
      </c>
      <c r="G309" s="236" t="n">
        <v>100</v>
      </c>
    </row>
    <row r="310">
      <c r="A310" s="236" t="s">
        <v>207</v>
      </c>
      <c r="B310" s="236" t="s">
        <v>208</v>
      </c>
      <c r="C310" s="236" t="s">
        <v>19</v>
      </c>
      <c r="D310" s="236" t="n">
        <v>880.5763409</v>
      </c>
      <c r="E310" s="236" t="n">
        <v>30507.2817238</v>
      </c>
      <c r="F310" s="236" t="n">
        <v>2.80546808605054</v>
      </c>
      <c r="G310" s="236" t="n">
        <v>97.1945319139495</v>
      </c>
    </row>
    <row r="311">
      <c r="A311" s="236" t="s">
        <v>209</v>
      </c>
      <c r="B311" s="236" t="s">
        <v>210</v>
      </c>
      <c r="C311" s="236" t="s">
        <v>18</v>
      </c>
      <c r="D311" s="236" t="n">
        <v>215.172627</v>
      </c>
      <c r="E311" s="236" t="n">
        <v>1086.7692672</v>
      </c>
      <c r="F311" s="236" t="n">
        <v>16.5270530089376</v>
      </c>
      <c r="G311" s="236" t="n">
        <v>83.4729469910624</v>
      </c>
    </row>
    <row r="312">
      <c r="A312" s="236" t="s">
        <v>209</v>
      </c>
      <c r="B312" s="236" t="s">
        <v>210</v>
      </c>
      <c r="C312" s="236" t="s">
        <v>19</v>
      </c>
      <c r="D312" s="236" t="n">
        <v>2780.7977939</v>
      </c>
      <c r="E312" s="236" t="n">
        <v>55139.8921337</v>
      </c>
      <c r="F312" s="236" t="n">
        <v>4.80104397474539</v>
      </c>
      <c r="G312" s="236" t="n">
        <v>95.1989560252546</v>
      </c>
    </row>
    <row r="313">
      <c r="A313" s="236" t="s">
        <v>211</v>
      </c>
      <c r="B313" s="236" t="s">
        <v>212</v>
      </c>
      <c r="C313" s="236" t="s">
        <v>18</v>
      </c>
      <c r="D313" s="236" t="n">
        <v>374.999134</v>
      </c>
      <c r="E313" s="236" t="n">
        <v>2284.6134721</v>
      </c>
      <c r="F313" s="236" t="n">
        <v>14.0997652492665</v>
      </c>
      <c r="G313" s="236" t="n">
        <v>85.9002347507334</v>
      </c>
    </row>
    <row r="314">
      <c r="A314" s="236" t="s">
        <v>211</v>
      </c>
      <c r="B314" s="236" t="s">
        <v>212</v>
      </c>
      <c r="C314" s="236" t="s">
        <v>19</v>
      </c>
      <c r="D314" s="236" t="n">
        <v>2018.9408196</v>
      </c>
      <c r="E314" s="236" t="n">
        <v>43541.6990468</v>
      </c>
      <c r="F314" s="236" t="n">
        <v>4.43132674501555</v>
      </c>
      <c r="G314" s="236" t="n">
        <v>95.5686732549844</v>
      </c>
    </row>
    <row r="315">
      <c r="A315" s="236" t="s">
        <v>213</v>
      </c>
      <c r="B315" s="236" t="s">
        <v>214</v>
      </c>
      <c r="C315" s="236" t="s">
        <v>18</v>
      </c>
      <c r="D315" s="236" t="n">
        <v>0</v>
      </c>
      <c r="E315" s="236" t="n">
        <v>1636.1191622</v>
      </c>
      <c r="F315" s="236" t="n">
        <v>0</v>
      </c>
      <c r="G315" s="236" t="n">
        <v>100</v>
      </c>
    </row>
    <row r="316">
      <c r="A316" s="236" t="s">
        <v>213</v>
      </c>
      <c r="B316" s="236" t="s">
        <v>214</v>
      </c>
      <c r="C316" s="236" t="s">
        <v>19</v>
      </c>
      <c r="D316" s="236" t="n">
        <v>1591.9718201</v>
      </c>
      <c r="E316" s="236" t="n">
        <v>46434.5172058</v>
      </c>
      <c r="F316" s="236" t="n">
        <v>3.31477868232565</v>
      </c>
      <c r="G316" s="236" t="n">
        <v>96.6852213176744</v>
      </c>
    </row>
    <row r="317">
      <c r="A317" s="236" t="s">
        <v>215</v>
      </c>
      <c r="B317" s="236" t="s">
        <v>216</v>
      </c>
      <c r="C317" s="236" t="s">
        <v>18</v>
      </c>
      <c r="D317" s="236" t="n">
        <v>46.9775776</v>
      </c>
      <c r="E317" s="236" t="n">
        <v>448.0037431</v>
      </c>
      <c r="F317" s="236" t="n">
        <v>9.49077786078161</v>
      </c>
      <c r="G317" s="236" t="n">
        <v>90.5092221392184</v>
      </c>
    </row>
    <row r="318">
      <c r="A318" s="236" t="s">
        <v>215</v>
      </c>
      <c r="B318" s="236" t="s">
        <v>216</v>
      </c>
      <c r="C318" s="236" t="s">
        <v>19</v>
      </c>
      <c r="D318" s="236" t="n">
        <v>380.4827766</v>
      </c>
      <c r="E318" s="236" t="n">
        <v>10681.5198573</v>
      </c>
      <c r="F318" s="236" t="n">
        <v>3.43954697166672</v>
      </c>
      <c r="G318" s="236" t="n">
        <v>96.5604530283333</v>
      </c>
    </row>
    <row r="319">
      <c r="A319" s="236" t="s">
        <v>217</v>
      </c>
      <c r="B319" s="236" t="s">
        <v>218</v>
      </c>
      <c r="C319" s="236" t="s">
        <v>18</v>
      </c>
      <c r="D319" s="236" t="n">
        <v>82.8417992</v>
      </c>
      <c r="E319" s="236" t="n">
        <v>289.5494691</v>
      </c>
      <c r="F319" s="236" t="n">
        <v>22.2459026974989</v>
      </c>
      <c r="G319" s="236" t="n">
        <v>77.7540973025011</v>
      </c>
    </row>
    <row r="320">
      <c r="A320" s="236" t="s">
        <v>217</v>
      </c>
      <c r="B320" s="236" t="s">
        <v>218</v>
      </c>
      <c r="C320" s="236" t="s">
        <v>19</v>
      </c>
      <c r="D320" s="236" t="n">
        <v>969.6902538</v>
      </c>
      <c r="E320" s="236" t="n">
        <v>20947.6531834</v>
      </c>
      <c r="F320" s="236" t="n">
        <v>4.42430560336139</v>
      </c>
      <c r="G320" s="236" t="n">
        <v>95.5756943966386</v>
      </c>
    </row>
    <row r="321">
      <c r="A321" s="236" t="s">
        <v>219</v>
      </c>
      <c r="B321" s="236" t="s">
        <v>220</v>
      </c>
      <c r="C321" s="236" t="s">
        <v>18</v>
      </c>
      <c r="D321" s="236" t="n">
        <v>14.7312326</v>
      </c>
      <c r="E321" s="236" t="n">
        <v>111.0794119</v>
      </c>
      <c r="F321" s="236" t="n">
        <v>11.7090510572816</v>
      </c>
      <c r="G321" s="236" t="n">
        <v>88.2909489427184</v>
      </c>
    </row>
    <row r="322">
      <c r="A322" s="236" t="s">
        <v>219</v>
      </c>
      <c r="B322" s="236" t="s">
        <v>220</v>
      </c>
      <c r="C322" s="236" t="s">
        <v>19</v>
      </c>
      <c r="D322" s="236" t="n">
        <v>528.5185007</v>
      </c>
      <c r="E322" s="236" t="n">
        <v>9433.5640682</v>
      </c>
      <c r="F322" s="236" t="n">
        <v>5.30530134682831</v>
      </c>
      <c r="G322" s="236" t="n">
        <v>94.6946986531717</v>
      </c>
    </row>
    <row r="323">
      <c r="A323" s="236" t="s">
        <v>221</v>
      </c>
      <c r="B323" s="236" t="s">
        <v>222</v>
      </c>
      <c r="C323" s="236" t="s">
        <v>18</v>
      </c>
      <c r="D323" s="236" t="n">
        <v>53.2063738</v>
      </c>
      <c r="E323" s="236" t="n">
        <v>1708.3741999</v>
      </c>
      <c r="F323" s="236" t="n">
        <v>3.02037696114269</v>
      </c>
      <c r="G323" s="236" t="n">
        <v>96.9796230388573</v>
      </c>
    </row>
    <row r="324">
      <c r="A324" s="236" t="s">
        <v>221</v>
      </c>
      <c r="B324" s="236" t="s">
        <v>222</v>
      </c>
      <c r="C324" s="236" t="s">
        <v>19</v>
      </c>
      <c r="D324" s="236" t="n">
        <v>2110.1462461</v>
      </c>
      <c r="E324" s="236" t="n">
        <v>38796.6801782</v>
      </c>
      <c r="F324" s="236" t="n">
        <v>5.15842080784469</v>
      </c>
      <c r="G324" s="236" t="n">
        <v>94.8415791921553</v>
      </c>
    </row>
    <row r="325">
      <c r="A325" s="236" t="s">
        <v>223</v>
      </c>
      <c r="B325" s="236" t="s">
        <v>224</v>
      </c>
      <c r="C325" s="236" t="s">
        <v>18</v>
      </c>
      <c r="D325" s="236" t="n">
        <v>100.4252967</v>
      </c>
      <c r="E325" s="236" t="n">
        <v>1622.2940718</v>
      </c>
      <c r="F325" s="236" t="n">
        <v>5.8294634945355</v>
      </c>
      <c r="G325" s="236" t="n">
        <v>94.1705365054645</v>
      </c>
    </row>
    <row r="326">
      <c r="A326" s="236" t="s">
        <v>223</v>
      </c>
      <c r="B326" s="236" t="s">
        <v>224</v>
      </c>
      <c r="C326" s="236" t="s">
        <v>19</v>
      </c>
      <c r="D326" s="236" t="n">
        <v>861.1314962</v>
      </c>
      <c r="E326" s="236" t="n">
        <v>16612.2365824</v>
      </c>
      <c r="F326" s="236" t="n">
        <v>4.92825133841624</v>
      </c>
      <c r="G326" s="236" t="n">
        <v>95.0717486615838</v>
      </c>
    </row>
    <row r="327">
      <c r="A327" s="236" t="s">
        <v>225</v>
      </c>
      <c r="B327" s="236" t="s">
        <v>226</v>
      </c>
      <c r="C327" s="236" t="s">
        <v>18</v>
      </c>
      <c r="D327" s="236" t="n">
        <v>96.8776535</v>
      </c>
      <c r="E327" s="236" t="n">
        <v>1063.6829206</v>
      </c>
      <c r="F327" s="236" t="n">
        <v>8.34748790041635</v>
      </c>
      <c r="G327" s="236" t="n">
        <v>91.6525120995836</v>
      </c>
    </row>
    <row r="328">
      <c r="A328" s="236" t="s">
        <v>225</v>
      </c>
      <c r="B328" s="236" t="s">
        <v>226</v>
      </c>
      <c r="C328" s="236" t="s">
        <v>19</v>
      </c>
      <c r="D328" s="236" t="n">
        <v>949.9868174</v>
      </c>
      <c r="E328" s="236" t="n">
        <v>19256.9718696</v>
      </c>
      <c r="F328" s="236" t="n">
        <v>4.70128549335416</v>
      </c>
      <c r="G328" s="236" t="n">
        <v>95.2987145066458</v>
      </c>
    </row>
    <row r="329">
      <c r="A329" s="236" t="s">
        <v>227</v>
      </c>
      <c r="B329" s="236" t="s">
        <v>228</v>
      </c>
      <c r="C329" s="236" t="s">
        <v>18</v>
      </c>
      <c r="D329" s="236" t="n">
        <v>232.402907</v>
      </c>
      <c r="E329" s="236" t="n">
        <v>4029.3726532</v>
      </c>
      <c r="F329" s="236" t="n">
        <v>5.45319441902036</v>
      </c>
      <c r="G329" s="236" t="n">
        <v>94.5468055809797</v>
      </c>
    </row>
    <row r="330">
      <c r="A330" s="236" t="s">
        <v>227</v>
      </c>
      <c r="B330" s="236" t="s">
        <v>228</v>
      </c>
      <c r="C330" s="236" t="s">
        <v>19</v>
      </c>
      <c r="D330" s="236" t="n">
        <v>1118.2566808</v>
      </c>
      <c r="E330" s="236" t="n">
        <v>39771.5985018</v>
      </c>
      <c r="F330" s="236" t="n">
        <v>2.73480225304358</v>
      </c>
      <c r="G330" s="236" t="n">
        <v>97.2651977469564</v>
      </c>
    </row>
    <row r="331">
      <c r="A331" s="236" t="s">
        <v>229</v>
      </c>
      <c r="B331" s="236" t="s">
        <v>230</v>
      </c>
      <c r="C331" s="236" t="s">
        <v>18</v>
      </c>
      <c r="D331" s="236" t="n">
        <v>0</v>
      </c>
      <c r="E331" s="236" t="n">
        <v>236.4832697</v>
      </c>
      <c r="F331" s="236" t="n">
        <v>0</v>
      </c>
      <c r="G331" s="236" t="n">
        <v>100</v>
      </c>
    </row>
    <row r="332">
      <c r="A332" s="236" t="s">
        <v>229</v>
      </c>
      <c r="B332" s="236" t="s">
        <v>230</v>
      </c>
      <c r="C332" s="236" t="s">
        <v>19</v>
      </c>
      <c r="D332" s="236" t="n">
        <v>316.3727921</v>
      </c>
      <c r="E332" s="236" t="n">
        <v>8730.5380373</v>
      </c>
      <c r="F332" s="236" t="n">
        <v>3.49702564848848</v>
      </c>
      <c r="G332" s="236" t="n">
        <v>96.5029743515115</v>
      </c>
    </row>
    <row r="333">
      <c r="A333" s="236" t="s">
        <v>231</v>
      </c>
      <c r="B333" s="236" t="s">
        <v>232</v>
      </c>
      <c r="C333" s="236" t="s">
        <v>18</v>
      </c>
      <c r="D333" s="236" t="n">
        <v>434.8767538</v>
      </c>
      <c r="E333" s="236" t="n">
        <v>4671.2259522</v>
      </c>
      <c r="F333" s="236" t="n">
        <v>8.51680388819817</v>
      </c>
      <c r="G333" s="236" t="n">
        <v>91.4831961118018</v>
      </c>
    </row>
    <row r="334">
      <c r="A334" s="236" t="s">
        <v>231</v>
      </c>
      <c r="B334" s="236" t="s">
        <v>232</v>
      </c>
      <c r="C334" s="236" t="s">
        <v>19</v>
      </c>
      <c r="D334" s="236" t="n">
        <v>2500.2384909</v>
      </c>
      <c r="E334" s="236" t="n">
        <v>55347.5787858</v>
      </c>
      <c r="F334" s="236" t="n">
        <v>4.32209650874251</v>
      </c>
      <c r="G334" s="236" t="n">
        <v>95.6779034912575</v>
      </c>
    </row>
    <row r="335">
      <c r="A335" s="236" t="s">
        <v>233</v>
      </c>
      <c r="B335" s="236" t="s">
        <v>234</v>
      </c>
      <c r="C335" s="236" t="s">
        <v>18</v>
      </c>
      <c r="D335" s="236" t="n">
        <v>311.5819381</v>
      </c>
      <c r="E335" s="236" t="n">
        <v>4235.0986818</v>
      </c>
      <c r="F335" s="236" t="n">
        <v>6.85295414716974</v>
      </c>
      <c r="G335" s="236" t="n">
        <v>93.1470458528302</v>
      </c>
    </row>
    <row r="336">
      <c r="A336" s="236" t="s">
        <v>233</v>
      </c>
      <c r="B336" s="236" t="s">
        <v>234</v>
      </c>
      <c r="C336" s="236" t="s">
        <v>19</v>
      </c>
      <c r="D336" s="236" t="n">
        <v>4210.2044458</v>
      </c>
      <c r="E336" s="236" t="n">
        <v>70070.1483437</v>
      </c>
      <c r="F336" s="236" t="n">
        <v>5.66799198939068</v>
      </c>
      <c r="G336" s="236" t="n">
        <v>94.3320080106093</v>
      </c>
    </row>
    <row r="337">
      <c r="A337" s="236" t="s">
        <v>235</v>
      </c>
      <c r="B337" s="236" t="s">
        <v>236</v>
      </c>
      <c r="C337" s="236" t="s">
        <v>18</v>
      </c>
      <c r="D337" s="236" t="n">
        <v>392.7961619</v>
      </c>
      <c r="E337" s="236" t="n">
        <v>2512.7185227</v>
      </c>
      <c r="F337" s="236" t="n">
        <v>13.5189873237235</v>
      </c>
      <c r="G337" s="236" t="n">
        <v>86.4810126762765</v>
      </c>
    </row>
    <row r="338">
      <c r="A338" s="236" t="s">
        <v>235</v>
      </c>
      <c r="B338" s="236" t="s">
        <v>236</v>
      </c>
      <c r="C338" s="236" t="s">
        <v>19</v>
      </c>
      <c r="D338" s="236" t="n">
        <v>4661.1406825</v>
      </c>
      <c r="E338" s="236" t="n">
        <v>38192.664443</v>
      </c>
      <c r="F338" s="236" t="n">
        <v>10.8768420186949</v>
      </c>
      <c r="G338" s="236" t="n">
        <v>89.1231579813051</v>
      </c>
    </row>
    <row r="339">
      <c r="A339" s="236" t="s">
        <v>237</v>
      </c>
      <c r="B339" s="236" t="s">
        <v>238</v>
      </c>
      <c r="C339" s="236" t="s">
        <v>18</v>
      </c>
      <c r="D339" s="236" t="n">
        <v>158.9556281</v>
      </c>
      <c r="E339" s="236" t="n">
        <v>1882.4190619</v>
      </c>
      <c r="F339" s="236" t="n">
        <v>7.78669535184646</v>
      </c>
      <c r="G339" s="236" t="n">
        <v>92.2133046481535</v>
      </c>
    </row>
    <row r="340">
      <c r="A340" s="236" t="s">
        <v>237</v>
      </c>
      <c r="B340" s="236" t="s">
        <v>238</v>
      </c>
      <c r="C340" s="236" t="s">
        <v>19</v>
      </c>
      <c r="D340" s="236" t="n">
        <v>2166.4784899</v>
      </c>
      <c r="E340" s="236" t="n">
        <v>30452.6848732</v>
      </c>
      <c r="F340" s="236" t="n">
        <v>6.64173530689264</v>
      </c>
      <c r="G340" s="236" t="n">
        <v>93.3582646931074</v>
      </c>
    </row>
    <row r="341">
      <c r="A341" s="236" t="s">
        <v>239</v>
      </c>
      <c r="B341" s="236" t="s">
        <v>240</v>
      </c>
      <c r="C341" s="236" t="s">
        <v>18</v>
      </c>
      <c r="D341" s="236" t="n">
        <v>43.7028329</v>
      </c>
      <c r="E341" s="236" t="n">
        <v>536.107956</v>
      </c>
      <c r="F341" s="236" t="n">
        <v>7.53743009558545</v>
      </c>
      <c r="G341" s="236" t="n">
        <v>92.4625699044146</v>
      </c>
    </row>
    <row r="342">
      <c r="A342" s="236" t="s">
        <v>239</v>
      </c>
      <c r="B342" s="236" t="s">
        <v>240</v>
      </c>
      <c r="C342" s="236" t="s">
        <v>19</v>
      </c>
      <c r="D342" s="236" t="n">
        <v>303.7512943</v>
      </c>
      <c r="E342" s="236" t="n">
        <v>4862.925532</v>
      </c>
      <c r="F342" s="236" t="n">
        <v>5.87904574859049</v>
      </c>
      <c r="G342" s="236" t="n">
        <v>94.1209542514095</v>
      </c>
    </row>
    <row r="343">
      <c r="A343" s="236" t="s">
        <v>241</v>
      </c>
      <c r="B343" s="236" t="s">
        <v>242</v>
      </c>
      <c r="C343" s="236" t="s">
        <v>18</v>
      </c>
      <c r="D343" s="236" t="n">
        <v>30.1932069</v>
      </c>
      <c r="E343" s="236" t="n">
        <v>192.2886707</v>
      </c>
      <c r="F343" s="236" t="n">
        <v>13.571085980443</v>
      </c>
      <c r="G343" s="236" t="n">
        <v>86.428914019557</v>
      </c>
    </row>
    <row r="344">
      <c r="A344" s="236" t="s">
        <v>241</v>
      </c>
      <c r="B344" s="236" t="s">
        <v>242</v>
      </c>
      <c r="C344" s="236" t="s">
        <v>19</v>
      </c>
      <c r="D344" s="236" t="n">
        <v>219.0723903</v>
      </c>
      <c r="E344" s="236" t="n">
        <v>4454.2222574</v>
      </c>
      <c r="F344" s="236" t="n">
        <v>4.68775043764506</v>
      </c>
      <c r="G344" s="236" t="n">
        <v>95.3122495623549</v>
      </c>
    </row>
    <row r="345">
      <c r="A345" s="236" t="s">
        <v>243</v>
      </c>
      <c r="B345" s="236" t="s">
        <v>244</v>
      </c>
      <c r="C345" s="236" t="s">
        <v>18</v>
      </c>
      <c r="D345" s="236" t="n">
        <v>42.4478751</v>
      </c>
      <c r="E345" s="236" t="n">
        <v>281.6290261</v>
      </c>
      <c r="F345" s="236" t="n">
        <v>13.0980871956079</v>
      </c>
      <c r="G345" s="236" t="n">
        <v>86.9019128043921</v>
      </c>
    </row>
    <row r="346">
      <c r="A346" s="236" t="s">
        <v>243</v>
      </c>
      <c r="B346" s="236" t="s">
        <v>244</v>
      </c>
      <c r="C346" s="236" t="s">
        <v>19</v>
      </c>
      <c r="D346" s="236" t="n">
        <v>303.7707301</v>
      </c>
      <c r="E346" s="236" t="n">
        <v>6975.3475827</v>
      </c>
      <c r="F346" s="236" t="n">
        <v>4.17318028154362</v>
      </c>
      <c r="G346" s="236" t="n">
        <v>95.8268197184564</v>
      </c>
    </row>
    <row r="347">
      <c r="A347" s="236" t="s">
        <v>245</v>
      </c>
      <c r="B347" s="236" t="s">
        <v>246</v>
      </c>
      <c r="C347" s="236" t="s">
        <v>18</v>
      </c>
      <c r="D347" s="236" t="n">
        <v>59.7567737</v>
      </c>
      <c r="E347" s="236" t="n">
        <v>534.8629219</v>
      </c>
      <c r="F347" s="236" t="n">
        <v>10.0495786032958</v>
      </c>
      <c r="G347" s="236" t="n">
        <v>89.9504213967042</v>
      </c>
    </row>
    <row r="348">
      <c r="A348" s="236" t="s">
        <v>245</v>
      </c>
      <c r="B348" s="236" t="s">
        <v>246</v>
      </c>
      <c r="C348" s="236" t="s">
        <v>19</v>
      </c>
      <c r="D348" s="236" t="n">
        <v>368.4373127</v>
      </c>
      <c r="E348" s="236" t="n">
        <v>6644.5765911</v>
      </c>
      <c r="F348" s="236" t="n">
        <v>5.25362301792048</v>
      </c>
      <c r="G348" s="236" t="n">
        <v>94.7463769820795</v>
      </c>
    </row>
    <row r="349">
      <c r="A349" s="236" t="s">
        <v>247</v>
      </c>
      <c r="B349" s="236" t="s">
        <v>248</v>
      </c>
      <c r="C349" s="236" t="s">
        <v>18</v>
      </c>
      <c r="D349" s="236" t="n">
        <v>126.8671368</v>
      </c>
      <c r="E349" s="236" t="n">
        <v>1808.8798115</v>
      </c>
      <c r="F349" s="236" t="n">
        <v>6.55391123883297</v>
      </c>
      <c r="G349" s="236" t="n">
        <v>93.446088761167</v>
      </c>
    </row>
    <row r="350">
      <c r="A350" s="236" t="s">
        <v>247</v>
      </c>
      <c r="B350" s="236" t="s">
        <v>248</v>
      </c>
      <c r="C350" s="236" t="s">
        <v>19</v>
      </c>
      <c r="D350" s="236" t="n">
        <v>999.0090816</v>
      </c>
      <c r="E350" s="236" t="n">
        <v>10820.6872262</v>
      </c>
      <c r="F350" s="236" t="n">
        <v>8.45207064195667</v>
      </c>
      <c r="G350" s="236" t="n">
        <v>91.5479293580433</v>
      </c>
    </row>
    <row r="351">
      <c r="A351" s="236" t="s">
        <v>249</v>
      </c>
      <c r="B351" s="236" t="s">
        <v>250</v>
      </c>
      <c r="C351" s="236" t="s">
        <v>18</v>
      </c>
      <c r="D351" s="236" t="n">
        <v>0</v>
      </c>
      <c r="E351" s="236" t="n">
        <v>239.1081735</v>
      </c>
      <c r="F351" s="236" t="n">
        <v>0</v>
      </c>
      <c r="G351" s="236" t="n">
        <v>100</v>
      </c>
    </row>
    <row r="352">
      <c r="A352" s="236" t="s">
        <v>249</v>
      </c>
      <c r="B352" s="236" t="s">
        <v>250</v>
      </c>
      <c r="C352" s="236" t="s">
        <v>19</v>
      </c>
      <c r="D352" s="236" t="n">
        <v>505.1703431</v>
      </c>
      <c r="E352" s="236" t="n">
        <v>17265.5846819</v>
      </c>
      <c r="F352" s="236" t="n">
        <v>2.84270613369732</v>
      </c>
      <c r="G352" s="236" t="n">
        <v>97.1572938663027</v>
      </c>
    </row>
    <row r="353">
      <c r="A353" s="236" t="s">
        <v>251</v>
      </c>
      <c r="B353" s="236" t="s">
        <v>252</v>
      </c>
      <c r="C353" s="236" t="s">
        <v>18</v>
      </c>
      <c r="D353" s="236" t="n">
        <v>0</v>
      </c>
      <c r="E353" s="236" t="n">
        <v>194.7310869</v>
      </c>
      <c r="F353" s="236" t="n">
        <v>0</v>
      </c>
      <c r="G353" s="236" t="n">
        <v>100</v>
      </c>
    </row>
    <row r="354">
      <c r="A354" s="236" t="s">
        <v>251</v>
      </c>
      <c r="B354" s="236" t="s">
        <v>252</v>
      </c>
      <c r="C354" s="236" t="s">
        <v>19</v>
      </c>
      <c r="D354" s="236" t="n">
        <v>489.0092313</v>
      </c>
      <c r="E354" s="236" t="n">
        <v>19018.6653127</v>
      </c>
      <c r="F354" s="236" t="n">
        <v>2.50675307401212</v>
      </c>
      <c r="G354" s="236" t="n">
        <v>97.4932469259879</v>
      </c>
    </row>
    <row r="355">
      <c r="A355" s="236" t="s">
        <v>253</v>
      </c>
      <c r="B355" s="236" t="s">
        <v>254</v>
      </c>
      <c r="C355" s="236" t="s">
        <v>18</v>
      </c>
      <c r="D355" s="236" t="n">
        <v>25.3182564</v>
      </c>
      <c r="E355" s="236" t="n">
        <v>24.1669234</v>
      </c>
      <c r="F355" s="236" t="n">
        <v>51.1633109192017</v>
      </c>
      <c r="G355" s="236" t="n">
        <v>48.8366890807983</v>
      </c>
    </row>
    <row r="356">
      <c r="A356" s="236" t="s">
        <v>253</v>
      </c>
      <c r="B356" s="236" t="s">
        <v>254</v>
      </c>
      <c r="C356" s="236" t="s">
        <v>19</v>
      </c>
      <c r="D356" s="236" t="n">
        <v>394.4586625</v>
      </c>
      <c r="E356" s="236" t="n">
        <v>15133.9809478</v>
      </c>
      <c r="F356" s="236" t="n">
        <v>2.54023374144016</v>
      </c>
      <c r="G356" s="236" t="n">
        <v>97.4597662585599</v>
      </c>
    </row>
    <row r="357">
      <c r="A357" s="236" t="s">
        <v>255</v>
      </c>
      <c r="B357" s="236" t="s">
        <v>256</v>
      </c>
      <c r="C357" s="236" t="s">
        <v>18</v>
      </c>
      <c r="D357" s="236" t="n">
        <v>131.7536206</v>
      </c>
      <c r="E357" s="236" t="n">
        <v>895.3128474</v>
      </c>
      <c r="F357" s="236" t="n">
        <v>12.8281493656942</v>
      </c>
      <c r="G357" s="236" t="n">
        <v>87.1718506343058</v>
      </c>
    </row>
    <row r="358">
      <c r="A358" s="236" t="s">
        <v>255</v>
      </c>
      <c r="B358" s="236" t="s">
        <v>256</v>
      </c>
      <c r="C358" s="236" t="s">
        <v>19</v>
      </c>
      <c r="D358" s="236" t="n">
        <v>756.5457724</v>
      </c>
      <c r="E358" s="236" t="n">
        <v>13634.2088491</v>
      </c>
      <c r="F358" s="236" t="n">
        <v>5.25716539749562</v>
      </c>
      <c r="G358" s="236" t="n">
        <v>94.7428346025044</v>
      </c>
    </row>
    <row r="359">
      <c r="A359" s="236" t="s">
        <v>257</v>
      </c>
      <c r="B359" s="236" t="s">
        <v>258</v>
      </c>
      <c r="C359" s="236" t="s">
        <v>18</v>
      </c>
      <c r="D359" s="236" t="n">
        <v>0</v>
      </c>
      <c r="E359" s="236" t="n">
        <v>51.4132867</v>
      </c>
      <c r="F359" s="236" t="n">
        <v>0</v>
      </c>
      <c r="G359" s="236" t="n">
        <v>100</v>
      </c>
    </row>
    <row r="360">
      <c r="A360" s="236" t="s">
        <v>257</v>
      </c>
      <c r="B360" s="236" t="s">
        <v>258</v>
      </c>
      <c r="C360" s="236" t="s">
        <v>19</v>
      </c>
      <c r="D360" s="236" t="n">
        <v>337.9271678</v>
      </c>
      <c r="E360" s="236" t="n">
        <v>13092.9293754</v>
      </c>
      <c r="F360" s="236" t="n">
        <v>2.51605075754525</v>
      </c>
      <c r="G360" s="236" t="n">
        <v>97.4839492424547</v>
      </c>
    </row>
    <row r="361">
      <c r="A361" s="236" t="s">
        <v>259</v>
      </c>
      <c r="B361" s="236" t="s">
        <v>260</v>
      </c>
      <c r="C361" s="236" t="s">
        <v>18</v>
      </c>
      <c r="D361" s="236" t="n">
        <v>0</v>
      </c>
      <c r="E361" s="236" t="n">
        <v>13.4044731</v>
      </c>
      <c r="F361" s="236" t="n">
        <v>0</v>
      </c>
      <c r="G361" s="236" t="n">
        <v>100</v>
      </c>
    </row>
    <row r="362">
      <c r="A362" s="236" t="s">
        <v>259</v>
      </c>
      <c r="B362" s="236" t="s">
        <v>260</v>
      </c>
      <c r="C362" s="236" t="s">
        <v>19</v>
      </c>
      <c r="D362" s="236" t="n">
        <v>98.7925001</v>
      </c>
      <c r="E362" s="236" t="n">
        <v>10752.4459701</v>
      </c>
      <c r="F362" s="236" t="n">
        <v>0.910426034514926</v>
      </c>
      <c r="G362" s="236" t="n">
        <v>99.0895739654851</v>
      </c>
    </row>
    <row r="363">
      <c r="A363" s="236" t="s">
        <v>261</v>
      </c>
      <c r="B363" s="236" t="s">
        <v>262</v>
      </c>
      <c r="C363" s="236" t="s">
        <v>18</v>
      </c>
      <c r="D363" s="236" t="n">
        <v>0</v>
      </c>
      <c r="E363" s="236" t="n">
        <v>49.7685658</v>
      </c>
      <c r="F363" s="236" t="n">
        <v>0</v>
      </c>
      <c r="G363" s="236" t="n">
        <v>100</v>
      </c>
    </row>
    <row r="364">
      <c r="A364" s="236" t="s">
        <v>261</v>
      </c>
      <c r="B364" s="236" t="s">
        <v>262</v>
      </c>
      <c r="C364" s="236" t="s">
        <v>19</v>
      </c>
      <c r="D364" s="236" t="n">
        <v>227.0451658</v>
      </c>
      <c r="E364" s="236" t="n">
        <v>18821.33949</v>
      </c>
      <c r="F364" s="236" t="n">
        <v>1.19193921113341</v>
      </c>
      <c r="G364" s="236" t="n">
        <v>98.8080607888666</v>
      </c>
    </row>
    <row r="365">
      <c r="A365" s="236" t="s">
        <v>263</v>
      </c>
      <c r="B365" s="236" t="s">
        <v>264</v>
      </c>
      <c r="C365" s="236" t="s">
        <v>18</v>
      </c>
      <c r="D365" s="236" t="n">
        <v>0</v>
      </c>
      <c r="E365" s="236" t="n">
        <v>17.0688448</v>
      </c>
      <c r="F365" s="236" t="n">
        <v>0</v>
      </c>
      <c r="G365" s="236" t="n">
        <v>100</v>
      </c>
    </row>
    <row r="366">
      <c r="A366" s="236" t="s">
        <v>263</v>
      </c>
      <c r="B366" s="236" t="s">
        <v>264</v>
      </c>
      <c r="C366" s="236" t="s">
        <v>19</v>
      </c>
      <c r="D366" s="236" t="n">
        <v>482.263803</v>
      </c>
      <c r="E366" s="236" t="n">
        <v>19460.6336947</v>
      </c>
      <c r="F366" s="236" t="n">
        <v>2.41822334520658</v>
      </c>
      <c r="G366" s="236" t="n">
        <v>97.5817766547934</v>
      </c>
    </row>
    <row r="367">
      <c r="A367" s="236" t="s">
        <v>265</v>
      </c>
      <c r="B367" s="236" t="s">
        <v>266</v>
      </c>
      <c r="C367" s="236" t="s">
        <v>18</v>
      </c>
      <c r="D367" s="236" t="n">
        <v>0</v>
      </c>
      <c r="E367" s="236" t="n">
        <v>54.6732554</v>
      </c>
      <c r="F367" s="236" t="n">
        <v>0</v>
      </c>
      <c r="G367" s="236" t="n">
        <v>100</v>
      </c>
    </row>
    <row r="368">
      <c r="A368" s="236" t="s">
        <v>265</v>
      </c>
      <c r="B368" s="236" t="s">
        <v>266</v>
      </c>
      <c r="C368" s="236" t="s">
        <v>19</v>
      </c>
      <c r="D368" s="236" t="n">
        <v>326.5743774</v>
      </c>
      <c r="E368" s="236" t="n">
        <v>17012.490918</v>
      </c>
      <c r="F368" s="236" t="n">
        <v>1.88346010489181</v>
      </c>
      <c r="G368" s="236" t="n">
        <v>98.1165398951082</v>
      </c>
    </row>
    <row r="369">
      <c r="A369" s="236" t="s">
        <v>267</v>
      </c>
      <c r="B369" s="236" t="s">
        <v>268</v>
      </c>
      <c r="C369" s="236" t="s">
        <v>18</v>
      </c>
      <c r="D369" s="236" t="n">
        <v>0</v>
      </c>
      <c r="E369" s="236" t="n">
        <v>18.7945706</v>
      </c>
      <c r="F369" s="236" t="n">
        <v>0</v>
      </c>
      <c r="G369" s="236" t="n">
        <v>100</v>
      </c>
    </row>
    <row r="370">
      <c r="A370" s="236" t="s">
        <v>267</v>
      </c>
      <c r="B370" s="236" t="s">
        <v>268</v>
      </c>
      <c r="C370" s="236" t="s">
        <v>19</v>
      </c>
      <c r="D370" s="236" t="n">
        <v>296.9318342</v>
      </c>
      <c r="E370" s="236" t="n">
        <v>4306.1144761</v>
      </c>
      <c r="F370" s="236" t="n">
        <v>6.45076790853855</v>
      </c>
      <c r="G370" s="236" t="n">
        <v>93.5492320914615</v>
      </c>
    </row>
    <row r="371">
      <c r="A371" s="236" t="s">
        <v>269</v>
      </c>
      <c r="B371" s="236" t="s">
        <v>270</v>
      </c>
      <c r="C371" s="236" t="s">
        <v>18</v>
      </c>
      <c r="D371" s="236" t="n">
        <v>209.9758417</v>
      </c>
      <c r="E371" s="236" t="n">
        <v>794.3919951</v>
      </c>
      <c r="F371" s="236" t="n">
        <v>20.9062689989158</v>
      </c>
      <c r="G371" s="236" t="n">
        <v>79.0937310010842</v>
      </c>
    </row>
    <row r="372">
      <c r="A372" s="236" t="s">
        <v>269</v>
      </c>
      <c r="B372" s="236" t="s">
        <v>270</v>
      </c>
      <c r="C372" s="236" t="s">
        <v>19</v>
      </c>
      <c r="D372" s="236" t="n">
        <v>2169.9809287</v>
      </c>
      <c r="E372" s="236" t="n">
        <v>70237.89059</v>
      </c>
      <c r="F372" s="236" t="n">
        <v>2.99688539821196</v>
      </c>
      <c r="G372" s="236" t="n">
        <v>97.003114601788</v>
      </c>
    </row>
    <row r="373">
      <c r="A373" s="236" t="s">
        <v>271</v>
      </c>
      <c r="B373" s="236" t="s">
        <v>272</v>
      </c>
      <c r="C373" s="236" t="s">
        <v>18</v>
      </c>
      <c r="D373" s="236" t="n">
        <v>0</v>
      </c>
      <c r="E373" s="236" t="n">
        <v>29.6430253</v>
      </c>
      <c r="F373" s="236" t="n">
        <v>0</v>
      </c>
      <c r="G373" s="236" t="n">
        <v>100</v>
      </c>
    </row>
    <row r="374">
      <c r="A374" s="236" t="s">
        <v>271</v>
      </c>
      <c r="B374" s="236" t="s">
        <v>272</v>
      </c>
      <c r="C374" s="236" t="s">
        <v>19</v>
      </c>
      <c r="D374" s="236" t="n">
        <v>371.4298178</v>
      </c>
      <c r="E374" s="236" t="n">
        <v>42636.3434876</v>
      </c>
      <c r="F374" s="236" t="n">
        <v>0.863634150883519</v>
      </c>
      <c r="G374" s="236" t="n">
        <v>99.1363658491165</v>
      </c>
    </row>
    <row r="375">
      <c r="A375" s="236" t="s">
        <v>273</v>
      </c>
      <c r="B375" s="236" t="s">
        <v>274</v>
      </c>
      <c r="C375" s="236" t="s">
        <v>18</v>
      </c>
      <c r="D375" s="236" t="n">
        <v>15.1000559</v>
      </c>
      <c r="E375" s="236" t="n">
        <v>175.1368081</v>
      </c>
      <c r="F375" s="236" t="n">
        <v>7.93750253368348</v>
      </c>
      <c r="G375" s="236" t="n">
        <v>92.0624974663165</v>
      </c>
    </row>
    <row r="376">
      <c r="A376" s="236" t="s">
        <v>273</v>
      </c>
      <c r="B376" s="236" t="s">
        <v>274</v>
      </c>
      <c r="C376" s="236" t="s">
        <v>19</v>
      </c>
      <c r="D376" s="236" t="n">
        <v>212.0290387</v>
      </c>
      <c r="E376" s="236" t="n">
        <v>13481.0845358</v>
      </c>
      <c r="F376" s="236" t="n">
        <v>1.54843555153775</v>
      </c>
      <c r="G376" s="236" t="n">
        <v>98.4515644484622</v>
      </c>
    </row>
    <row r="377">
      <c r="A377" s="236" t="s">
        <v>275</v>
      </c>
      <c r="B377" s="236" t="s">
        <v>276</v>
      </c>
      <c r="C377" s="236" t="s">
        <v>18</v>
      </c>
      <c r="D377" s="236" t="n">
        <v>26.8403954</v>
      </c>
      <c r="E377" s="236" t="n">
        <v>152.6343068</v>
      </c>
      <c r="F377" s="236" t="n">
        <v>14.9549741946863</v>
      </c>
      <c r="G377" s="236" t="n">
        <v>85.0450258053137</v>
      </c>
    </row>
    <row r="378">
      <c r="A378" s="236" t="s">
        <v>275</v>
      </c>
      <c r="B378" s="236" t="s">
        <v>276</v>
      </c>
      <c r="C378" s="236" t="s">
        <v>19</v>
      </c>
      <c r="D378" s="236" t="n">
        <v>531.2838819</v>
      </c>
      <c r="E378" s="236" t="n">
        <v>20245.2770057</v>
      </c>
      <c r="F378" s="236" t="n">
        <v>2.5571310130402</v>
      </c>
      <c r="G378" s="236" t="n">
        <v>97.4428689869598</v>
      </c>
    </row>
    <row r="379">
      <c r="A379" s="236" t="s">
        <v>277</v>
      </c>
      <c r="B379" s="236" t="s">
        <v>278</v>
      </c>
      <c r="C379" s="236" t="s">
        <v>18</v>
      </c>
      <c r="D379" s="236" t="n">
        <v>46.3321319</v>
      </c>
      <c r="E379" s="236" t="n">
        <v>275.8484384</v>
      </c>
      <c r="F379" s="236" t="n">
        <v>14.3807964139047</v>
      </c>
      <c r="G379" s="236" t="n">
        <v>85.6192035860953</v>
      </c>
    </row>
    <row r="380">
      <c r="A380" s="236" t="s">
        <v>277</v>
      </c>
      <c r="B380" s="236" t="s">
        <v>278</v>
      </c>
      <c r="C380" s="236" t="s">
        <v>19</v>
      </c>
      <c r="D380" s="236" t="n">
        <v>683.8906427</v>
      </c>
      <c r="E380" s="236" t="n">
        <v>25755.6564571</v>
      </c>
      <c r="F380" s="236" t="n">
        <v>2.58662011160234</v>
      </c>
      <c r="G380" s="236" t="n">
        <v>97.4133798883977</v>
      </c>
    </row>
    <row r="381">
      <c r="A381" s="236" t="s">
        <v>279</v>
      </c>
      <c r="B381" s="236" t="s">
        <v>280</v>
      </c>
      <c r="C381" s="236" t="s">
        <v>18</v>
      </c>
      <c r="D381" s="236" t="n">
        <v>0</v>
      </c>
      <c r="E381" s="236" t="n">
        <v>46.1722143</v>
      </c>
      <c r="F381" s="236" t="n">
        <v>0</v>
      </c>
      <c r="G381" s="236" t="n">
        <v>100</v>
      </c>
    </row>
    <row r="382">
      <c r="A382" s="236" t="s">
        <v>279</v>
      </c>
      <c r="B382" s="236" t="s">
        <v>280</v>
      </c>
      <c r="C382" s="236" t="s">
        <v>19</v>
      </c>
      <c r="D382" s="236" t="n">
        <v>333.7874296</v>
      </c>
      <c r="E382" s="236" t="n">
        <v>17338.9166406</v>
      </c>
      <c r="F382" s="236" t="n">
        <v>1.88871735912128</v>
      </c>
      <c r="G382" s="236" t="n">
        <v>98.1112826408787</v>
      </c>
    </row>
    <row r="383">
      <c r="A383" s="236" t="s">
        <v>281</v>
      </c>
      <c r="B383" s="236" t="s">
        <v>282</v>
      </c>
      <c r="C383" s="236" t="s">
        <v>18</v>
      </c>
      <c r="D383" s="236" t="n">
        <v>16.5309347</v>
      </c>
      <c r="E383" s="236" t="n">
        <v>229.8208304</v>
      </c>
      <c r="F383" s="236" t="n">
        <v>6.71029683643212</v>
      </c>
      <c r="G383" s="236" t="n">
        <v>93.2897031635679</v>
      </c>
    </row>
    <row r="384">
      <c r="A384" s="236" t="s">
        <v>281</v>
      </c>
      <c r="B384" s="236" t="s">
        <v>282</v>
      </c>
      <c r="C384" s="236" t="s">
        <v>19</v>
      </c>
      <c r="D384" s="236" t="n">
        <v>329.584735</v>
      </c>
      <c r="E384" s="236" t="n">
        <v>6253.7249387</v>
      </c>
      <c r="F384" s="236" t="n">
        <v>5.00636839729224</v>
      </c>
      <c r="G384" s="236" t="n">
        <v>94.9936316027078</v>
      </c>
    </row>
    <row r="385">
      <c r="A385" s="236" t="s">
        <v>283</v>
      </c>
      <c r="B385" s="236" t="s">
        <v>284</v>
      </c>
      <c r="C385" s="236" t="s">
        <v>18</v>
      </c>
      <c r="D385" s="236" t="n">
        <v>0</v>
      </c>
      <c r="E385" s="236" t="n">
        <v>325.2149843</v>
      </c>
      <c r="F385" s="236" t="n">
        <v>0</v>
      </c>
      <c r="G385" s="236" t="n">
        <v>100</v>
      </c>
    </row>
    <row r="386">
      <c r="A386" s="236" t="s">
        <v>283</v>
      </c>
      <c r="B386" s="236" t="s">
        <v>284</v>
      </c>
      <c r="C386" s="236" t="s">
        <v>19</v>
      </c>
      <c r="D386" s="236" t="n">
        <v>759.4933474</v>
      </c>
      <c r="E386" s="236" t="n">
        <v>27373.5310395</v>
      </c>
      <c r="F386" s="236" t="n">
        <v>2.69965054931547</v>
      </c>
      <c r="G386" s="236" t="n">
        <v>97.3003494506845</v>
      </c>
    </row>
    <row r="387">
      <c r="A387" s="236" t="s">
        <v>285</v>
      </c>
      <c r="B387" s="236" t="s">
        <v>286</v>
      </c>
      <c r="C387" s="236" t="s">
        <v>18</v>
      </c>
      <c r="D387" s="236" t="n">
        <v>682.1127603</v>
      </c>
      <c r="E387" s="236" t="n">
        <v>3470.0315705</v>
      </c>
      <c r="F387" s="236" t="n">
        <v>16.4279636244864</v>
      </c>
      <c r="G387" s="236" t="n">
        <v>83.5720363755136</v>
      </c>
    </row>
    <row r="388">
      <c r="A388" s="236" t="s">
        <v>285</v>
      </c>
      <c r="B388" s="236" t="s">
        <v>286</v>
      </c>
      <c r="C388" s="236" t="s">
        <v>19</v>
      </c>
      <c r="D388" s="236" t="n">
        <v>4396.643265</v>
      </c>
      <c r="E388" s="236" t="n">
        <v>16599.9948292</v>
      </c>
      <c r="F388" s="236" t="n">
        <v>20.9397487601337</v>
      </c>
      <c r="G388" s="236" t="n">
        <v>79.0602512398663</v>
      </c>
    </row>
    <row r="389">
      <c r="A389" s="236" t="s">
        <v>287</v>
      </c>
      <c r="B389" s="236" t="s">
        <v>288</v>
      </c>
      <c r="C389" s="236" t="s">
        <v>18</v>
      </c>
      <c r="D389" s="236" t="n">
        <v>220.3949295</v>
      </c>
      <c r="E389" s="236" t="n">
        <v>1700.7053718</v>
      </c>
      <c r="F389" s="236" t="n">
        <v>11.4723280898379</v>
      </c>
      <c r="G389" s="236" t="n">
        <v>88.5276719101621</v>
      </c>
    </row>
    <row r="390">
      <c r="A390" s="236" t="s">
        <v>287</v>
      </c>
      <c r="B390" s="236" t="s">
        <v>288</v>
      </c>
      <c r="C390" s="236" t="s">
        <v>19</v>
      </c>
      <c r="D390" s="236" t="n">
        <v>2413.0918107</v>
      </c>
      <c r="E390" s="236" t="n">
        <v>14571.2428427</v>
      </c>
      <c r="F390" s="236" t="n">
        <v>14.2077500234426</v>
      </c>
      <c r="G390" s="236" t="n">
        <v>85.7922499765574</v>
      </c>
    </row>
    <row r="391">
      <c r="A391" s="236" t="s">
        <v>289</v>
      </c>
      <c r="B391" s="236" t="s">
        <v>290</v>
      </c>
      <c r="C391" s="236" t="s">
        <v>18</v>
      </c>
      <c r="D391" s="236" t="n">
        <v>0</v>
      </c>
      <c r="E391" s="236" t="n">
        <v>65.1907891</v>
      </c>
      <c r="F391" s="236" t="n">
        <v>0</v>
      </c>
      <c r="G391" s="236" t="n">
        <v>100</v>
      </c>
    </row>
    <row r="392">
      <c r="A392" s="236" t="s">
        <v>289</v>
      </c>
      <c r="B392" s="236" t="s">
        <v>290</v>
      </c>
      <c r="C392" s="236" t="s">
        <v>19</v>
      </c>
      <c r="D392" s="236" t="n">
        <v>66.1193952</v>
      </c>
      <c r="E392" s="236" t="n">
        <v>6684.4054808</v>
      </c>
      <c r="F392" s="236" t="n">
        <v>0.97947043251515</v>
      </c>
      <c r="G392" s="236" t="n">
        <v>99.0205295674848</v>
      </c>
    </row>
    <row r="393">
      <c r="A393" s="236" t="s">
        <v>291</v>
      </c>
      <c r="B393" s="236" t="s">
        <v>292</v>
      </c>
      <c r="C393" s="236" t="s">
        <v>18</v>
      </c>
      <c r="D393" s="236" t="n">
        <v>12.0802463</v>
      </c>
      <c r="E393" s="236" t="n">
        <v>267.798547</v>
      </c>
      <c r="F393" s="236" t="n">
        <v>4.31624209807539</v>
      </c>
      <c r="G393" s="236" t="n">
        <v>95.6837579019246</v>
      </c>
    </row>
    <row r="394">
      <c r="A394" s="236" t="s">
        <v>291</v>
      </c>
      <c r="B394" s="236" t="s">
        <v>292</v>
      </c>
      <c r="C394" s="236" t="s">
        <v>19</v>
      </c>
      <c r="D394" s="236" t="n">
        <v>702.9752672</v>
      </c>
      <c r="E394" s="236" t="n">
        <v>11486.8882951</v>
      </c>
      <c r="F394" s="236" t="n">
        <v>5.76688380150632</v>
      </c>
      <c r="G394" s="236" t="n">
        <v>94.2331161984937</v>
      </c>
    </row>
    <row r="395">
      <c r="A395" s="236" t="s">
        <v>293</v>
      </c>
      <c r="B395" s="236" t="s">
        <v>294</v>
      </c>
      <c r="C395" s="236" t="s">
        <v>18</v>
      </c>
      <c r="D395" s="236" t="n">
        <v>136.5809932</v>
      </c>
      <c r="E395" s="236" t="n">
        <v>2315.2332981</v>
      </c>
      <c r="F395" s="236" t="n">
        <v>5.57060922944462</v>
      </c>
      <c r="G395" s="236" t="n">
        <v>94.4293907705554</v>
      </c>
    </row>
    <row r="396">
      <c r="A396" s="236" t="s">
        <v>293</v>
      </c>
      <c r="B396" s="236" t="s">
        <v>294</v>
      </c>
      <c r="C396" s="236" t="s">
        <v>19</v>
      </c>
      <c r="D396" s="236" t="n">
        <v>1137.8364219</v>
      </c>
      <c r="E396" s="236" t="n">
        <v>15270.0220609</v>
      </c>
      <c r="F396" s="236" t="n">
        <v>6.93470402059336</v>
      </c>
      <c r="G396" s="236" t="n">
        <v>93.0652959794066</v>
      </c>
    </row>
    <row r="397">
      <c r="A397" s="236" t="s">
        <v>295</v>
      </c>
      <c r="B397" s="236" t="s">
        <v>296</v>
      </c>
      <c r="C397" s="236" t="s">
        <v>18</v>
      </c>
      <c r="D397" s="236" t="n">
        <v>0</v>
      </c>
      <c r="E397" s="236" t="n">
        <v>214.6157147</v>
      </c>
      <c r="F397" s="236" t="n">
        <v>0</v>
      </c>
      <c r="G397" s="236" t="n">
        <v>100</v>
      </c>
    </row>
    <row r="398">
      <c r="A398" s="236" t="s">
        <v>295</v>
      </c>
      <c r="B398" s="236" t="s">
        <v>296</v>
      </c>
      <c r="C398" s="236" t="s">
        <v>19</v>
      </c>
      <c r="D398" s="236" t="n">
        <v>1001.8704894</v>
      </c>
      <c r="E398" s="236" t="n">
        <v>36468.7481496</v>
      </c>
      <c r="F398" s="236" t="n">
        <v>2.67374952907033</v>
      </c>
      <c r="G398" s="236" t="n">
        <v>97.3262504709297</v>
      </c>
    </row>
    <row r="399">
      <c r="A399" s="236" t="s">
        <v>297</v>
      </c>
      <c r="B399" s="236" t="s">
        <v>298</v>
      </c>
      <c r="C399" s="236" t="s">
        <v>18</v>
      </c>
      <c r="D399" s="236" t="n">
        <v>28.4266115</v>
      </c>
      <c r="E399" s="236" t="n">
        <v>106.8356019</v>
      </c>
      <c r="F399" s="236" t="n">
        <v>21.0159295678064</v>
      </c>
      <c r="G399" s="236" t="n">
        <v>78.9840704321936</v>
      </c>
    </row>
    <row r="400">
      <c r="A400" s="236" t="s">
        <v>297</v>
      </c>
      <c r="B400" s="236" t="s">
        <v>298</v>
      </c>
      <c r="C400" s="236" t="s">
        <v>19</v>
      </c>
      <c r="D400" s="236" t="n">
        <v>581.3125652</v>
      </c>
      <c r="E400" s="236" t="n">
        <v>33503.5872217</v>
      </c>
      <c r="F400" s="236" t="n">
        <v>1.70548415525463</v>
      </c>
      <c r="G400" s="236" t="n">
        <v>98.2945158447454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606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37" t="s">
        <v>74</v>
      </c>
      <c r="B411" s="237" t="s">
        <v>75</v>
      </c>
      <c r="C411" s="237" t="s">
        <v>18</v>
      </c>
      <c r="D411" s="237" t="n">
        <v>0</v>
      </c>
      <c r="E411" s="237" t="n">
        <v>13.5823048</v>
      </c>
      <c r="F411" s="237" t="n">
        <v>0</v>
      </c>
      <c r="G411" s="237" t="n">
        <v>100</v>
      </c>
    </row>
    <row r="412">
      <c r="A412" s="237" t="s">
        <v>74</v>
      </c>
      <c r="B412" s="237" t="s">
        <v>75</v>
      </c>
      <c r="C412" s="237" t="s">
        <v>19</v>
      </c>
      <c r="D412" s="237" t="n">
        <v>3.8770005</v>
      </c>
      <c r="E412" s="237" t="n">
        <v>140.824648</v>
      </c>
      <c r="F412" s="237" t="n">
        <v>2.67930637984404</v>
      </c>
      <c r="G412" s="237" t="n">
        <v>97.320693620156</v>
      </c>
    </row>
    <row r="413">
      <c r="A413" s="237" t="s">
        <v>76</v>
      </c>
      <c r="B413" s="237" t="s">
        <v>77</v>
      </c>
      <c r="C413" s="237" t="s">
        <v>18</v>
      </c>
      <c r="D413" s="237" t="n">
        <v>3.396985</v>
      </c>
      <c r="E413" s="237" t="n">
        <v>54.35176</v>
      </c>
      <c r="F413" s="237" t="n">
        <v>5.88235294117647</v>
      </c>
      <c r="G413" s="237" t="n">
        <v>94.1176470588235</v>
      </c>
    </row>
    <row r="414">
      <c r="A414" s="237" t="s">
        <v>76</v>
      </c>
      <c r="B414" s="237" t="s">
        <v>77</v>
      </c>
      <c r="C414" s="237" t="s">
        <v>19</v>
      </c>
      <c r="D414" s="237" t="n">
        <v>3.396985</v>
      </c>
      <c r="E414" s="237" t="n">
        <v>309.125635</v>
      </c>
      <c r="F414" s="237" t="n">
        <v>1.08695652173913</v>
      </c>
      <c r="G414" s="237" t="n">
        <v>98.9130434782609</v>
      </c>
    </row>
    <row r="415">
      <c r="A415" s="237" t="s">
        <v>78</v>
      </c>
      <c r="B415" s="237" t="s">
        <v>79</v>
      </c>
      <c r="C415" s="237" t="s">
        <v>18</v>
      </c>
      <c r="D415" s="237" t="n">
        <v>10.3511858</v>
      </c>
      <c r="E415" s="237" t="n">
        <v>78.8070991</v>
      </c>
      <c r="F415" s="237" t="n">
        <v>11.6098978480911</v>
      </c>
      <c r="G415" s="237" t="n">
        <v>88.3901021519089</v>
      </c>
    </row>
    <row r="416">
      <c r="A416" s="237" t="s">
        <v>78</v>
      </c>
      <c r="B416" s="237" t="s">
        <v>79</v>
      </c>
      <c r="C416" s="237" t="s">
        <v>19</v>
      </c>
      <c r="D416" s="237" t="n">
        <v>4.0592886</v>
      </c>
      <c r="E416" s="237" t="n">
        <v>242.541009</v>
      </c>
      <c r="F416" s="237" t="n">
        <v>1.64610044655518</v>
      </c>
      <c r="G416" s="237" t="n">
        <v>98.3538995534448</v>
      </c>
    </row>
    <row r="417">
      <c r="A417" s="237" t="s">
        <v>80</v>
      </c>
      <c r="B417" s="237" t="s">
        <v>81</v>
      </c>
      <c r="C417" s="237" t="s">
        <v>18</v>
      </c>
      <c r="D417" s="237" t="n">
        <v>0</v>
      </c>
      <c r="E417" s="237" t="n">
        <v>7.9268295</v>
      </c>
      <c r="F417" s="237" t="n">
        <v>0</v>
      </c>
      <c r="G417" s="237" t="n">
        <v>100</v>
      </c>
    </row>
    <row r="418">
      <c r="A418" s="237" t="s">
        <v>80</v>
      </c>
      <c r="B418" s="237" t="s">
        <v>81</v>
      </c>
      <c r="C418" s="237" t="s">
        <v>19</v>
      </c>
      <c r="D418" s="237" t="n">
        <v>0</v>
      </c>
      <c r="E418" s="237" t="n">
        <v>9.5121954</v>
      </c>
      <c r="F418" s="237" t="n">
        <v>0</v>
      </c>
      <c r="G418" s="237" t="n">
        <v>100</v>
      </c>
    </row>
    <row r="419">
      <c r="A419" s="237" t="s">
        <v>82</v>
      </c>
      <c r="B419" s="237" t="s">
        <v>83</v>
      </c>
      <c r="C419" s="237" t="s">
        <v>18</v>
      </c>
      <c r="D419" s="237" t="n">
        <v>20.798499</v>
      </c>
      <c r="E419" s="237" t="n">
        <v>421.4235948</v>
      </c>
      <c r="F419" s="237" t="n">
        <v>4.70317953164194</v>
      </c>
      <c r="G419" s="237" t="n">
        <v>95.2968204683581</v>
      </c>
    </row>
    <row r="420">
      <c r="A420" s="237" t="s">
        <v>82</v>
      </c>
      <c r="B420" s="237" t="s">
        <v>83</v>
      </c>
      <c r="C420" s="237" t="s">
        <v>19</v>
      </c>
      <c r="D420" s="237" t="n">
        <v>96.0501367</v>
      </c>
      <c r="E420" s="237" t="n">
        <v>2390.5381183</v>
      </c>
      <c r="F420" s="237" t="n">
        <v>3.86272783629793</v>
      </c>
      <c r="G420" s="237" t="n">
        <v>96.1372721637021</v>
      </c>
    </row>
    <row r="421">
      <c r="A421" s="237" t="s">
        <v>94</v>
      </c>
      <c r="B421" s="237" t="s">
        <v>95</v>
      </c>
      <c r="C421" s="237" t="s">
        <v>18</v>
      </c>
      <c r="D421" s="237" t="n">
        <v>2.2501385</v>
      </c>
      <c r="E421" s="237" t="n">
        <v>72.0537641</v>
      </c>
      <c r="F421" s="237" t="n">
        <v>3.02829114119774</v>
      </c>
      <c r="G421" s="237" t="n">
        <v>96.9717088588023</v>
      </c>
    </row>
    <row r="422">
      <c r="A422" s="237" t="s">
        <v>94</v>
      </c>
      <c r="B422" s="237" t="s">
        <v>95</v>
      </c>
      <c r="C422" s="237" t="s">
        <v>19</v>
      </c>
      <c r="D422" s="237" t="n">
        <v>49.9889843</v>
      </c>
      <c r="E422" s="237" t="n">
        <v>1123.4673328</v>
      </c>
      <c r="F422" s="237" t="n">
        <v>4.25997828564589</v>
      </c>
      <c r="G422" s="237" t="n">
        <v>95.7400217143541</v>
      </c>
    </row>
    <row r="423">
      <c r="A423" s="237" t="s">
        <v>110</v>
      </c>
      <c r="B423" s="237" t="s">
        <v>111</v>
      </c>
      <c r="C423" s="237" t="s">
        <v>18</v>
      </c>
      <c r="D423" s="237" t="n">
        <v>26.4092812</v>
      </c>
      <c r="E423" s="237" t="n">
        <v>387.0290721</v>
      </c>
      <c r="F423" s="237" t="n">
        <v>6.3877192304984</v>
      </c>
      <c r="G423" s="237" t="n">
        <v>93.6122807695016</v>
      </c>
    </row>
    <row r="424">
      <c r="A424" s="237" t="s">
        <v>110</v>
      </c>
      <c r="B424" s="237" t="s">
        <v>111</v>
      </c>
      <c r="C424" s="237" t="s">
        <v>19</v>
      </c>
      <c r="D424" s="237" t="n">
        <v>152.9854344</v>
      </c>
      <c r="E424" s="237" t="n">
        <v>2464.9532746</v>
      </c>
      <c r="F424" s="237" t="n">
        <v>5.84373629046638</v>
      </c>
      <c r="G424" s="237" t="n">
        <v>94.1562637095336</v>
      </c>
    </row>
    <row r="425">
      <c r="A425" s="237" t="s">
        <v>112</v>
      </c>
      <c r="B425" s="237" t="s">
        <v>113</v>
      </c>
      <c r="C425" s="237" t="s">
        <v>18</v>
      </c>
      <c r="D425" s="237" t="n">
        <v>5.4138972</v>
      </c>
      <c r="E425" s="237" t="n">
        <v>171.440078</v>
      </c>
      <c r="F425" s="237" t="n">
        <v>3.06122448979592</v>
      </c>
      <c r="G425" s="237" t="n">
        <v>96.9387755102041</v>
      </c>
    </row>
    <row r="426">
      <c r="A426" s="237" t="s">
        <v>112</v>
      </c>
      <c r="B426" s="237" t="s">
        <v>113</v>
      </c>
      <c r="C426" s="237" t="s">
        <v>19</v>
      </c>
      <c r="D426" s="237" t="n">
        <v>50.5297072</v>
      </c>
      <c r="E426" s="237" t="n">
        <v>907.7300972</v>
      </c>
      <c r="F426" s="237" t="n">
        <v>5.27306967984934</v>
      </c>
      <c r="G426" s="237" t="n">
        <v>94.7269303201507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607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38" t="s">
        <v>16</v>
      </c>
      <c r="B437" s="238" t="s">
        <v>17</v>
      </c>
      <c r="C437" s="238" t="s">
        <v>18</v>
      </c>
      <c r="D437" s="238" t="n">
        <v>68.6199867</v>
      </c>
      <c r="E437" s="238" t="n">
        <v>1206.6145024</v>
      </c>
      <c r="F437" s="238" t="n">
        <v>5.38097011071499</v>
      </c>
      <c r="G437" s="238" t="n">
        <v>94.619029889285</v>
      </c>
    </row>
    <row r="438">
      <c r="A438" s="238" t="s">
        <v>16</v>
      </c>
      <c r="B438" s="238" t="s">
        <v>17</v>
      </c>
      <c r="C438" s="238" t="s">
        <v>19</v>
      </c>
      <c r="D438" s="238" t="n">
        <v>360.8875367</v>
      </c>
      <c r="E438" s="238" t="n">
        <v>7588.6923103</v>
      </c>
      <c r="F438" s="238" t="n">
        <v>4.53970579132168</v>
      </c>
      <c r="G438" s="238" t="n">
        <v>95.4602942086783</v>
      </c>
    </row>
    <row r="439">
      <c r="A439" s="238" t="s">
        <v>29</v>
      </c>
      <c r="B439" s="238" t="s">
        <v>30</v>
      </c>
      <c r="C439" s="238" t="s">
        <v>18</v>
      </c>
      <c r="D439" s="238" t="n">
        <v>36.2106077</v>
      </c>
      <c r="E439" s="238" t="n">
        <v>451.1313728</v>
      </c>
      <c r="F439" s="238" t="n">
        <v>7.4302254164209</v>
      </c>
      <c r="G439" s="238" t="n">
        <v>92.5697745835791</v>
      </c>
    </row>
    <row r="440">
      <c r="A440" s="238" t="s">
        <v>29</v>
      </c>
      <c r="B440" s="238" t="s">
        <v>30</v>
      </c>
      <c r="C440" s="238" t="s">
        <v>19</v>
      </c>
      <c r="D440" s="238" t="n">
        <v>404.6313503</v>
      </c>
      <c r="E440" s="238" t="n">
        <v>7169.3019307</v>
      </c>
      <c r="F440" s="238" t="n">
        <v>5.34242031567745</v>
      </c>
      <c r="G440" s="238" t="n">
        <v>94.6575796843225</v>
      </c>
    </row>
    <row r="441">
      <c r="A441" s="238" t="s">
        <v>31</v>
      </c>
      <c r="B441" s="238" t="s">
        <v>32</v>
      </c>
      <c r="C441" s="238" t="s">
        <v>18</v>
      </c>
      <c r="D441" s="238" t="n">
        <v>6.3371441</v>
      </c>
      <c r="E441" s="238" t="n">
        <v>153.7591574</v>
      </c>
      <c r="F441" s="238" t="n">
        <v>3.95833260395463</v>
      </c>
      <c r="G441" s="238" t="n">
        <v>96.0416673960454</v>
      </c>
    </row>
    <row r="442">
      <c r="A442" s="238" t="s">
        <v>31</v>
      </c>
      <c r="B442" s="238" t="s">
        <v>32</v>
      </c>
      <c r="C442" s="238" t="s">
        <v>19</v>
      </c>
      <c r="D442" s="238" t="n">
        <v>69.8074399</v>
      </c>
      <c r="E442" s="238" t="n">
        <v>3545.0686057</v>
      </c>
      <c r="F442" s="238" t="n">
        <v>1.93111572898797</v>
      </c>
      <c r="G442" s="238" t="n">
        <v>98.068884271012</v>
      </c>
    </row>
    <row r="443">
      <c r="A443" s="238" t="s">
        <v>33</v>
      </c>
      <c r="B443" s="238" t="s">
        <v>34</v>
      </c>
      <c r="C443" s="238" t="s">
        <v>18</v>
      </c>
      <c r="D443" s="238" t="n">
        <v>7.921739</v>
      </c>
      <c r="E443" s="238" t="n">
        <v>46.398757</v>
      </c>
      <c r="F443" s="238" t="n">
        <v>14.5833333333333</v>
      </c>
      <c r="G443" s="238" t="n">
        <v>85.4166666666667</v>
      </c>
    </row>
    <row r="444">
      <c r="A444" s="238" t="s">
        <v>33</v>
      </c>
      <c r="B444" s="238" t="s">
        <v>34</v>
      </c>
      <c r="C444" s="238" t="s">
        <v>19</v>
      </c>
      <c r="D444" s="238" t="n">
        <v>43.003726</v>
      </c>
      <c r="E444" s="238" t="n">
        <v>527.361482</v>
      </c>
      <c r="F444" s="238" t="n">
        <v>7.53968253968254</v>
      </c>
      <c r="G444" s="238" t="n">
        <v>92.4603174603175</v>
      </c>
    </row>
    <row r="445">
      <c r="A445" s="238" t="s">
        <v>35</v>
      </c>
      <c r="B445" s="238" t="s">
        <v>36</v>
      </c>
      <c r="C445" s="238" t="s">
        <v>18</v>
      </c>
      <c r="D445" s="238" t="n">
        <v>51.1378625</v>
      </c>
      <c r="E445" s="238" t="n">
        <v>422.0535237</v>
      </c>
      <c r="F445" s="238" t="n">
        <v>10.8070146649681</v>
      </c>
      <c r="G445" s="238" t="n">
        <v>89.1929853350319</v>
      </c>
    </row>
    <row r="446">
      <c r="A446" s="238" t="s">
        <v>35</v>
      </c>
      <c r="B446" s="238" t="s">
        <v>36</v>
      </c>
      <c r="C446" s="238" t="s">
        <v>19</v>
      </c>
      <c r="D446" s="238" t="n">
        <v>253.6650586</v>
      </c>
      <c r="E446" s="238" t="n">
        <v>6182.6764426</v>
      </c>
      <c r="F446" s="238" t="n">
        <v>3.94113734569097</v>
      </c>
      <c r="G446" s="238" t="n">
        <v>96.058862654309</v>
      </c>
    </row>
    <row r="447">
      <c r="A447" s="238" t="s">
        <v>37</v>
      </c>
      <c r="B447" s="238" t="s">
        <v>38</v>
      </c>
      <c r="C447" s="238" t="s">
        <v>18</v>
      </c>
      <c r="D447" s="238" t="n">
        <v>13.0434465</v>
      </c>
      <c r="E447" s="238" t="n">
        <v>100.6722864</v>
      </c>
      <c r="F447" s="238" t="n">
        <v>11.4702215492646</v>
      </c>
      <c r="G447" s="238" t="n">
        <v>88.5297784507354</v>
      </c>
    </row>
    <row r="448">
      <c r="A448" s="238" t="s">
        <v>37</v>
      </c>
      <c r="B448" s="238" t="s">
        <v>38</v>
      </c>
      <c r="C448" s="238" t="s">
        <v>19</v>
      </c>
      <c r="D448" s="238" t="n">
        <v>56.106139</v>
      </c>
      <c r="E448" s="238" t="n">
        <v>527.6535286</v>
      </c>
      <c r="F448" s="238" t="n">
        <v>9.61117084889885</v>
      </c>
      <c r="G448" s="238" t="n">
        <v>90.3888291511012</v>
      </c>
    </row>
    <row r="449">
      <c r="A449" s="238" t="s">
        <v>39</v>
      </c>
      <c r="B449" s="238" t="s">
        <v>40</v>
      </c>
      <c r="C449" s="238" t="s">
        <v>18</v>
      </c>
      <c r="D449" s="238" t="n">
        <v>8.8124425</v>
      </c>
      <c r="E449" s="238" t="n">
        <v>261.7567925</v>
      </c>
      <c r="F449" s="238" t="n">
        <v>3.25700092990986</v>
      </c>
      <c r="G449" s="238" t="n">
        <v>96.7429990700901</v>
      </c>
    </row>
    <row r="450">
      <c r="A450" s="238" t="s">
        <v>39</v>
      </c>
      <c r="B450" s="238" t="s">
        <v>40</v>
      </c>
      <c r="C450" s="238" t="s">
        <v>19</v>
      </c>
      <c r="D450" s="238" t="n">
        <v>21.3734469</v>
      </c>
      <c r="E450" s="238" t="n">
        <v>1379.177807</v>
      </c>
      <c r="F450" s="238" t="n">
        <v>1.5260738827289</v>
      </c>
      <c r="G450" s="238" t="n">
        <v>98.4739261172711</v>
      </c>
    </row>
    <row r="451">
      <c r="A451" s="238" t="s">
        <v>41</v>
      </c>
      <c r="B451" s="238" t="s">
        <v>42</v>
      </c>
      <c r="C451" s="238" t="s">
        <v>18</v>
      </c>
      <c r="D451" s="238" t="n">
        <v>10.6566237</v>
      </c>
      <c r="E451" s="238" t="n">
        <v>102.2617213</v>
      </c>
      <c r="F451" s="238" t="n">
        <v>9.43746005133178</v>
      </c>
      <c r="G451" s="238" t="n">
        <v>90.5625399486682</v>
      </c>
    </row>
    <row r="452">
      <c r="A452" s="238" t="s">
        <v>41</v>
      </c>
      <c r="B452" s="238" t="s">
        <v>42</v>
      </c>
      <c r="C452" s="238" t="s">
        <v>19</v>
      </c>
      <c r="D452" s="238" t="n">
        <v>55.989458</v>
      </c>
      <c r="E452" s="238" t="n">
        <v>2805.2839723</v>
      </c>
      <c r="F452" s="238" t="n">
        <v>1.95680208004901</v>
      </c>
      <c r="G452" s="238" t="n">
        <v>98.043197919951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608</v>
      </c>
    </row>
    <row r="11">
      <c r="A11" t="s">
        <v>609</v>
      </c>
    </row>
    <row r="12">
      <c r="A12" s="3" t="s">
        <v>6</v>
      </c>
    </row>
    <row r="13">
      <c r="A13" s="3" t="s">
        <v>7</v>
      </c>
    </row>
    <row r="15">
      <c r="A15" s="4" t="s">
        <v>610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39" t="s">
        <v>16</v>
      </c>
      <c r="B17" s="239" t="s">
        <v>17</v>
      </c>
      <c r="C17" s="239" t="s">
        <v>18</v>
      </c>
      <c r="D17" s="239" t="n">
        <v>8898.601263</v>
      </c>
      <c r="E17" s="239" t="n">
        <v>105660.576978</v>
      </c>
      <c r="F17" s="239" t="n">
        <v>7.76768950304433</v>
      </c>
      <c r="G17" s="239" t="n">
        <v>92.2323104969557</v>
      </c>
    </row>
    <row r="18">
      <c r="A18" s="239" t="s">
        <v>16</v>
      </c>
      <c r="B18" s="239" t="s">
        <v>17</v>
      </c>
      <c r="C18" s="239" t="s">
        <v>19</v>
      </c>
      <c r="D18" s="239" t="n">
        <v>187479.8428342</v>
      </c>
      <c r="E18" s="239" t="n">
        <v>2508310.4916608</v>
      </c>
      <c r="F18" s="239" t="n">
        <v>6.95454095354639</v>
      </c>
      <c r="G18" s="239" t="n">
        <v>93.0454590464536</v>
      </c>
    </row>
    <row r="19">
      <c r="A19" s="239" t="s">
        <v>16</v>
      </c>
      <c r="B19" s="239" t="s">
        <v>20</v>
      </c>
      <c r="C19" s="239" t="s">
        <v>18</v>
      </c>
      <c r="D19" s="239" t="n">
        <v>77.0590304</v>
      </c>
      <c r="E19" s="239" t="n">
        <v>1198.1754587</v>
      </c>
      <c r="F19" s="239" t="n">
        <v>6.04273418407815</v>
      </c>
      <c r="G19" s="239" t="n">
        <v>93.9572658159219</v>
      </c>
    </row>
    <row r="20">
      <c r="A20" s="239" t="s">
        <v>16</v>
      </c>
      <c r="B20" s="239" t="s">
        <v>20</v>
      </c>
      <c r="C20" s="239" t="s">
        <v>19</v>
      </c>
      <c r="D20" s="239" t="n">
        <v>480.7011805</v>
      </c>
      <c r="E20" s="239" t="n">
        <v>7468.8786665</v>
      </c>
      <c r="F20" s="239" t="n">
        <v>6.04687530349678</v>
      </c>
      <c r="G20" s="239" t="n">
        <v>93.9531246965032</v>
      </c>
    </row>
    <row r="21">
      <c r="A21" s="239" t="s">
        <v>16</v>
      </c>
      <c r="B21" s="239" t="s">
        <v>21</v>
      </c>
      <c r="C21" s="239" t="s">
        <v>18</v>
      </c>
      <c r="D21" s="239" t="n">
        <v>8821.5422326</v>
      </c>
      <c r="E21" s="239" t="n">
        <v>104462.4015193</v>
      </c>
      <c r="F21" s="239" t="n">
        <v>7.78710728143418</v>
      </c>
      <c r="G21" s="239" t="n">
        <v>92.2128927185658</v>
      </c>
    </row>
    <row r="22">
      <c r="A22" s="239" t="s">
        <v>16</v>
      </c>
      <c r="B22" s="239" t="s">
        <v>21</v>
      </c>
      <c r="C22" s="239" t="s">
        <v>19</v>
      </c>
      <c r="D22" s="239" t="n">
        <v>186999.1416537</v>
      </c>
      <c r="E22" s="239" t="n">
        <v>2500841.6129943</v>
      </c>
      <c r="F22" s="239" t="n">
        <v>6.95722547291271</v>
      </c>
      <c r="G22" s="239" t="n">
        <v>93.0427745270873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611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40" t="s">
        <v>16</v>
      </c>
      <c r="B33" s="240" t="s">
        <v>17</v>
      </c>
      <c r="C33" s="240" t="s">
        <v>18</v>
      </c>
      <c r="D33" s="240" t="n">
        <v>8898.601263</v>
      </c>
      <c r="E33" s="240" t="n">
        <v>105660.576978</v>
      </c>
      <c r="F33" s="240" t="n">
        <v>7.76768950304433</v>
      </c>
      <c r="G33" s="240" t="n">
        <v>92.2323104969557</v>
      </c>
    </row>
    <row r="34">
      <c r="A34" s="240" t="s">
        <v>16</v>
      </c>
      <c r="B34" s="240" t="s">
        <v>17</v>
      </c>
      <c r="C34" s="240" t="s">
        <v>19</v>
      </c>
      <c r="D34" s="240" t="n">
        <v>187479.8428342</v>
      </c>
      <c r="E34" s="240" t="n">
        <v>2508310.4916608</v>
      </c>
      <c r="F34" s="240" t="n">
        <v>6.95454095354639</v>
      </c>
      <c r="G34" s="240" t="n">
        <v>93.0454590464536</v>
      </c>
    </row>
    <row r="35">
      <c r="A35" s="240" t="s">
        <v>29</v>
      </c>
      <c r="B35" s="240" t="s">
        <v>30</v>
      </c>
      <c r="C35" s="240" t="s">
        <v>18</v>
      </c>
      <c r="D35" s="240" t="n">
        <v>189.2892251</v>
      </c>
      <c r="E35" s="240" t="n">
        <v>1544.2545563</v>
      </c>
      <c r="F35" s="240" t="n">
        <v>10.9192064908295</v>
      </c>
      <c r="G35" s="240" t="n">
        <v>89.0807935091705</v>
      </c>
    </row>
    <row r="36">
      <c r="A36" s="240" t="s">
        <v>29</v>
      </c>
      <c r="B36" s="240" t="s">
        <v>30</v>
      </c>
      <c r="C36" s="240" t="s">
        <v>19</v>
      </c>
      <c r="D36" s="240" t="n">
        <v>4888.6083482</v>
      </c>
      <c r="E36" s="240" t="n">
        <v>46554.5932021</v>
      </c>
      <c r="F36" s="240" t="n">
        <v>9.5029240033205</v>
      </c>
      <c r="G36" s="240" t="n">
        <v>90.4970759966795</v>
      </c>
    </row>
    <row r="37">
      <c r="A37" s="240" t="s">
        <v>31</v>
      </c>
      <c r="B37" s="240" t="s">
        <v>32</v>
      </c>
      <c r="C37" s="240" t="s">
        <v>18</v>
      </c>
      <c r="D37" s="240" t="n">
        <v>23.6628104</v>
      </c>
      <c r="E37" s="240" t="n">
        <v>345.9690647</v>
      </c>
      <c r="F37" s="240" t="n">
        <v>6.40172344270858</v>
      </c>
      <c r="G37" s="240" t="n">
        <v>93.5982765572914</v>
      </c>
    </row>
    <row r="38">
      <c r="A38" s="240" t="s">
        <v>31</v>
      </c>
      <c r="B38" s="240" t="s">
        <v>32</v>
      </c>
      <c r="C38" s="240" t="s">
        <v>19</v>
      </c>
      <c r="D38" s="240" t="n">
        <v>981.2660489</v>
      </c>
      <c r="E38" s="240" t="n">
        <v>10722.6559032</v>
      </c>
      <c r="F38" s="240" t="n">
        <v>8.38407888326643</v>
      </c>
      <c r="G38" s="240" t="n">
        <v>91.6159211167336</v>
      </c>
    </row>
    <row r="39">
      <c r="A39" s="240" t="s">
        <v>33</v>
      </c>
      <c r="B39" s="240" t="s">
        <v>34</v>
      </c>
      <c r="C39" s="240" t="s">
        <v>18</v>
      </c>
      <c r="D39" s="240" t="n">
        <v>195.9927333</v>
      </c>
      <c r="E39" s="240" t="n">
        <v>687.0106026</v>
      </c>
      <c r="F39" s="240" t="n">
        <v>22.1961486816168</v>
      </c>
      <c r="G39" s="240" t="n">
        <v>77.8038513183832</v>
      </c>
    </row>
    <row r="40">
      <c r="A40" s="240" t="s">
        <v>33</v>
      </c>
      <c r="B40" s="240" t="s">
        <v>34</v>
      </c>
      <c r="C40" s="240" t="s">
        <v>19</v>
      </c>
      <c r="D40" s="240" t="n">
        <v>3425.9227706</v>
      </c>
      <c r="E40" s="240" t="n">
        <v>36023.566718</v>
      </c>
      <c r="F40" s="240" t="n">
        <v>8.68432726256195</v>
      </c>
      <c r="G40" s="240" t="n">
        <v>91.315672737438</v>
      </c>
    </row>
    <row r="41">
      <c r="A41" s="240" t="s">
        <v>35</v>
      </c>
      <c r="B41" s="240" t="s">
        <v>36</v>
      </c>
      <c r="C41" s="240" t="s">
        <v>18</v>
      </c>
      <c r="D41" s="240" t="n">
        <v>344.5750845</v>
      </c>
      <c r="E41" s="240" t="n">
        <v>457.8021048</v>
      </c>
      <c r="F41" s="240" t="n">
        <v>42.944277217129</v>
      </c>
      <c r="G41" s="240" t="n">
        <v>57.055722782871</v>
      </c>
    </row>
    <row r="42">
      <c r="A42" s="240" t="s">
        <v>35</v>
      </c>
      <c r="B42" s="240" t="s">
        <v>36</v>
      </c>
      <c r="C42" s="240" t="s">
        <v>19</v>
      </c>
      <c r="D42" s="240" t="n">
        <v>3420.052651</v>
      </c>
      <c r="E42" s="240" t="n">
        <v>9021.6483796</v>
      </c>
      <c r="F42" s="240" t="n">
        <v>27.4886258927817</v>
      </c>
      <c r="G42" s="240" t="n">
        <v>72.5113741072183</v>
      </c>
    </row>
    <row r="43">
      <c r="A43" s="240" t="s">
        <v>37</v>
      </c>
      <c r="B43" s="240" t="s">
        <v>38</v>
      </c>
      <c r="C43" s="240" t="s">
        <v>18</v>
      </c>
      <c r="D43" s="240" t="n">
        <v>63.8512553</v>
      </c>
      <c r="E43" s="240" t="n">
        <v>1438.4245543</v>
      </c>
      <c r="F43" s="240" t="n">
        <v>4.25030176828855</v>
      </c>
      <c r="G43" s="240" t="n">
        <v>95.7496982317114</v>
      </c>
    </row>
    <row r="44">
      <c r="A44" s="240" t="s">
        <v>37</v>
      </c>
      <c r="B44" s="240" t="s">
        <v>38</v>
      </c>
      <c r="C44" s="240" t="s">
        <v>19</v>
      </c>
      <c r="D44" s="240" t="n">
        <v>2359.7526713</v>
      </c>
      <c r="E44" s="240" t="n">
        <v>46737.4712453</v>
      </c>
      <c r="F44" s="240" t="n">
        <v>4.80628533154633</v>
      </c>
      <c r="G44" s="240" t="n">
        <v>95.1937146684537</v>
      </c>
    </row>
    <row r="45">
      <c r="A45" s="240" t="s">
        <v>39</v>
      </c>
      <c r="B45" s="240" t="s">
        <v>40</v>
      </c>
      <c r="C45" s="240" t="s">
        <v>18</v>
      </c>
      <c r="D45" s="240" t="n">
        <v>6341.1707801</v>
      </c>
      <c r="E45" s="240" t="n">
        <v>11564.5793885</v>
      </c>
      <c r="F45" s="240" t="n">
        <v>35.414158694228</v>
      </c>
      <c r="G45" s="240" t="n">
        <v>64.585841305772</v>
      </c>
    </row>
    <row r="46">
      <c r="A46" s="240" t="s">
        <v>39</v>
      </c>
      <c r="B46" s="240" t="s">
        <v>40</v>
      </c>
      <c r="C46" s="240" t="s">
        <v>19</v>
      </c>
      <c r="D46" s="240" t="n">
        <v>33110.0196887</v>
      </c>
      <c r="E46" s="240" t="n">
        <v>207937.4064791</v>
      </c>
      <c r="F46" s="240" t="n">
        <v>13.735894307227</v>
      </c>
      <c r="G46" s="240" t="n">
        <v>86.264105692773</v>
      </c>
    </row>
    <row r="47">
      <c r="A47" s="240" t="s">
        <v>41</v>
      </c>
      <c r="B47" s="240" t="s">
        <v>42</v>
      </c>
      <c r="C47" s="240" t="s">
        <v>18</v>
      </c>
      <c r="D47" s="240" t="n">
        <v>30.7701496</v>
      </c>
      <c r="E47" s="240" t="n">
        <v>212.0086635</v>
      </c>
      <c r="F47" s="240" t="n">
        <v>12.6741494478457</v>
      </c>
      <c r="G47" s="240" t="n">
        <v>87.3258505521543</v>
      </c>
    </row>
    <row r="48">
      <c r="A48" s="240" t="s">
        <v>41</v>
      </c>
      <c r="B48" s="240" t="s">
        <v>42</v>
      </c>
      <c r="C48" s="240" t="s">
        <v>19</v>
      </c>
      <c r="D48" s="240" t="n">
        <v>343.0440719</v>
      </c>
      <c r="E48" s="240" t="n">
        <v>9178.3457133</v>
      </c>
      <c r="F48" s="240" t="n">
        <v>3.60287814740266</v>
      </c>
      <c r="G48" s="240" t="n">
        <v>96.3971218525973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612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41" t="s">
        <v>16</v>
      </c>
      <c r="B59" s="241" t="s">
        <v>17</v>
      </c>
      <c r="C59" s="241" t="s">
        <v>18</v>
      </c>
      <c r="D59" s="241" t="n">
        <v>8821.5422326</v>
      </c>
      <c r="E59" s="241" t="n">
        <v>104462.4015193</v>
      </c>
      <c r="F59" s="241" t="n">
        <v>7.78710728143418</v>
      </c>
      <c r="G59" s="241" t="n">
        <v>92.2128927185658</v>
      </c>
    </row>
    <row r="60">
      <c r="A60" s="241" t="s">
        <v>16</v>
      </c>
      <c r="B60" s="241" t="s">
        <v>17</v>
      </c>
      <c r="C60" s="241" t="s">
        <v>19</v>
      </c>
      <c r="D60" s="241" t="n">
        <v>186999.1416537</v>
      </c>
      <c r="E60" s="241" t="n">
        <v>2500841.6129943</v>
      </c>
      <c r="F60" s="241" t="n">
        <v>6.95722547291271</v>
      </c>
      <c r="G60" s="241" t="n">
        <v>93.0427745270873</v>
      </c>
    </row>
    <row r="61">
      <c r="A61" s="241" t="s">
        <v>44</v>
      </c>
      <c r="B61" s="241" t="s">
        <v>45</v>
      </c>
      <c r="C61" s="241" t="s">
        <v>18</v>
      </c>
      <c r="D61" s="241" t="n">
        <v>2.8147698</v>
      </c>
      <c r="E61" s="241" t="n">
        <v>216.5761584</v>
      </c>
      <c r="F61" s="241" t="n">
        <v>1.28299279422986</v>
      </c>
      <c r="G61" s="241" t="n">
        <v>98.7170072057701</v>
      </c>
    </row>
    <row r="62">
      <c r="A62" s="241" t="s">
        <v>44</v>
      </c>
      <c r="B62" s="241" t="s">
        <v>45</v>
      </c>
      <c r="C62" s="241" t="s">
        <v>19</v>
      </c>
      <c r="D62" s="241" t="n">
        <v>84.5747302</v>
      </c>
      <c r="E62" s="241" t="n">
        <v>3311.4386469</v>
      </c>
      <c r="F62" s="241" t="n">
        <v>2.49041216298806</v>
      </c>
      <c r="G62" s="241" t="n">
        <v>97.5095878370119</v>
      </c>
    </row>
    <row r="63">
      <c r="A63" s="241" t="s">
        <v>46</v>
      </c>
      <c r="B63" s="241" t="s">
        <v>47</v>
      </c>
      <c r="C63" s="241" t="s">
        <v>18</v>
      </c>
      <c r="D63" s="241" t="n">
        <v>0</v>
      </c>
      <c r="E63" s="241" t="n">
        <v>949.4228647</v>
      </c>
      <c r="F63" s="241" t="n">
        <v>0</v>
      </c>
      <c r="G63" s="241" t="n">
        <v>100</v>
      </c>
    </row>
    <row r="64">
      <c r="A64" s="241" t="s">
        <v>46</v>
      </c>
      <c r="B64" s="241" t="s">
        <v>47</v>
      </c>
      <c r="C64" s="241" t="s">
        <v>19</v>
      </c>
      <c r="D64" s="241" t="n">
        <v>1204.54425</v>
      </c>
      <c r="E64" s="241" t="n">
        <v>21691.8603946</v>
      </c>
      <c r="F64" s="241" t="n">
        <v>5.26084452426938</v>
      </c>
      <c r="G64" s="241" t="n">
        <v>94.7391554757306</v>
      </c>
    </row>
    <row r="65">
      <c r="A65" s="241" t="s">
        <v>29</v>
      </c>
      <c r="B65" s="241" t="s">
        <v>30</v>
      </c>
      <c r="C65" s="241" t="s">
        <v>18</v>
      </c>
      <c r="D65" s="241" t="n">
        <v>86.9989065</v>
      </c>
      <c r="E65" s="241" t="n">
        <v>1159.2028944</v>
      </c>
      <c r="F65" s="241" t="n">
        <v>6.98112508240398</v>
      </c>
      <c r="G65" s="241" t="n">
        <v>93.018874917596</v>
      </c>
    </row>
    <row r="66">
      <c r="A66" s="241" t="s">
        <v>29</v>
      </c>
      <c r="B66" s="241" t="s">
        <v>30</v>
      </c>
      <c r="C66" s="241" t="s">
        <v>19</v>
      </c>
      <c r="D66" s="241" t="n">
        <v>4222.1017967</v>
      </c>
      <c r="E66" s="241" t="n">
        <v>39647.1664726</v>
      </c>
      <c r="F66" s="241" t="n">
        <v>9.62428133239381</v>
      </c>
      <c r="G66" s="241" t="n">
        <v>90.3757186676062</v>
      </c>
    </row>
    <row r="67">
      <c r="A67" s="241" t="s">
        <v>31</v>
      </c>
      <c r="B67" s="241" t="s">
        <v>32</v>
      </c>
      <c r="C67" s="241" t="s">
        <v>18</v>
      </c>
      <c r="D67" s="241" t="n">
        <v>17.3256663</v>
      </c>
      <c r="E67" s="241" t="n">
        <v>192.2099073</v>
      </c>
      <c r="F67" s="241" t="n">
        <v>8.26860375177841</v>
      </c>
      <c r="G67" s="241" t="n">
        <v>91.7313962482216</v>
      </c>
    </row>
    <row r="68">
      <c r="A68" s="241" t="s">
        <v>31</v>
      </c>
      <c r="B68" s="241" t="s">
        <v>32</v>
      </c>
      <c r="C68" s="241" t="s">
        <v>19</v>
      </c>
      <c r="D68" s="241" t="n">
        <v>770.6855821</v>
      </c>
      <c r="E68" s="241" t="n">
        <v>7318.3603244</v>
      </c>
      <c r="F68" s="241" t="n">
        <v>9.52752142846304</v>
      </c>
      <c r="G68" s="241" t="n">
        <v>90.472478571537</v>
      </c>
    </row>
    <row r="69">
      <c r="A69" s="241" t="s">
        <v>48</v>
      </c>
      <c r="B69" s="241" t="s">
        <v>49</v>
      </c>
      <c r="C69" s="241" t="s">
        <v>18</v>
      </c>
      <c r="D69" s="241" t="n">
        <v>81.6588898</v>
      </c>
      <c r="E69" s="241" t="n">
        <v>643.3043302</v>
      </c>
      <c r="F69" s="241" t="n">
        <v>11.2638665724311</v>
      </c>
      <c r="G69" s="241" t="n">
        <v>88.7361334275689</v>
      </c>
    </row>
    <row r="70">
      <c r="A70" s="241" t="s">
        <v>48</v>
      </c>
      <c r="B70" s="241" t="s">
        <v>49</v>
      </c>
      <c r="C70" s="241" t="s">
        <v>19</v>
      </c>
      <c r="D70" s="241" t="n">
        <v>686.9387406</v>
      </c>
      <c r="E70" s="241" t="n">
        <v>6081.8116555</v>
      </c>
      <c r="F70" s="241" t="n">
        <v>10.1486788609578</v>
      </c>
      <c r="G70" s="241" t="n">
        <v>89.8513211390422</v>
      </c>
    </row>
    <row r="71">
      <c r="A71" s="241" t="s">
        <v>50</v>
      </c>
      <c r="B71" s="241" t="s">
        <v>51</v>
      </c>
      <c r="C71" s="241" t="s">
        <v>18</v>
      </c>
      <c r="D71" s="241" t="n">
        <v>0</v>
      </c>
      <c r="E71" s="241" t="n">
        <v>2262.1445779</v>
      </c>
      <c r="F71" s="241" t="n">
        <v>0</v>
      </c>
      <c r="G71" s="241" t="n">
        <v>100</v>
      </c>
    </row>
    <row r="72">
      <c r="A72" s="241" t="s">
        <v>50</v>
      </c>
      <c r="B72" s="241" t="s">
        <v>51</v>
      </c>
      <c r="C72" s="241" t="s">
        <v>19</v>
      </c>
      <c r="D72" s="241" t="n">
        <v>868.2910723</v>
      </c>
      <c r="E72" s="241" t="n">
        <v>45978.3233155</v>
      </c>
      <c r="F72" s="241" t="n">
        <v>1.85347667840459</v>
      </c>
      <c r="G72" s="241" t="n">
        <v>98.1465233215954</v>
      </c>
    </row>
    <row r="73">
      <c r="A73" s="241" t="s">
        <v>33</v>
      </c>
      <c r="B73" s="241" t="s">
        <v>34</v>
      </c>
      <c r="C73" s="241" t="s">
        <v>18</v>
      </c>
      <c r="D73" s="241" t="n">
        <v>185.8076403</v>
      </c>
      <c r="E73" s="241" t="n">
        <v>642.8751996</v>
      </c>
      <c r="F73" s="241" t="n">
        <v>22.4220451243351</v>
      </c>
      <c r="G73" s="241" t="n">
        <v>77.5779548756648</v>
      </c>
    </row>
    <row r="74">
      <c r="A74" s="241" t="s">
        <v>33</v>
      </c>
      <c r="B74" s="241" t="s">
        <v>34</v>
      </c>
      <c r="C74" s="241" t="s">
        <v>19</v>
      </c>
      <c r="D74" s="241" t="n">
        <v>3350.1004116</v>
      </c>
      <c r="E74" s="241" t="n">
        <v>35529.023869</v>
      </c>
      <c r="F74" s="241" t="n">
        <v>8.61670748399969</v>
      </c>
      <c r="G74" s="241" t="n">
        <v>91.3832925160003</v>
      </c>
    </row>
    <row r="75">
      <c r="A75" s="241" t="s">
        <v>52</v>
      </c>
      <c r="B75" s="241" t="s">
        <v>53</v>
      </c>
      <c r="C75" s="241" t="s">
        <v>18</v>
      </c>
      <c r="D75" s="241" t="n">
        <v>538.4460264</v>
      </c>
      <c r="E75" s="241" t="n">
        <v>3695.6062073</v>
      </c>
      <c r="F75" s="241" t="n">
        <v>12.7170378795603</v>
      </c>
      <c r="G75" s="241" t="n">
        <v>87.2829621204396</v>
      </c>
    </row>
    <row r="76">
      <c r="A76" s="241" t="s">
        <v>52</v>
      </c>
      <c r="B76" s="241" t="s">
        <v>53</v>
      </c>
      <c r="C76" s="241" t="s">
        <v>19</v>
      </c>
      <c r="D76" s="241" t="n">
        <v>6322.0894884</v>
      </c>
      <c r="E76" s="241" t="n">
        <v>45863.6105903</v>
      </c>
      <c r="F76" s="241" t="n">
        <v>12.1146012774875</v>
      </c>
      <c r="G76" s="241" t="n">
        <v>87.8853987225125</v>
      </c>
    </row>
    <row r="77">
      <c r="A77" s="241" t="s">
        <v>54</v>
      </c>
      <c r="B77" s="241" t="s">
        <v>55</v>
      </c>
      <c r="C77" s="241" t="s">
        <v>18</v>
      </c>
      <c r="D77" s="241" t="n">
        <v>40.3323987</v>
      </c>
      <c r="E77" s="241" t="n">
        <v>160.2929601</v>
      </c>
      <c r="F77" s="241" t="n">
        <v>20.1033403460261</v>
      </c>
      <c r="G77" s="241" t="n">
        <v>79.8966596539739</v>
      </c>
    </row>
    <row r="78">
      <c r="A78" s="241" t="s">
        <v>54</v>
      </c>
      <c r="B78" s="241" t="s">
        <v>55</v>
      </c>
      <c r="C78" s="241" t="s">
        <v>19</v>
      </c>
      <c r="D78" s="241" t="n">
        <v>407.7544597</v>
      </c>
      <c r="E78" s="241" t="n">
        <v>4140.5624243</v>
      </c>
      <c r="F78" s="241" t="n">
        <v>8.96495275283902</v>
      </c>
      <c r="G78" s="241" t="n">
        <v>91.035047247161</v>
      </c>
    </row>
    <row r="79">
      <c r="A79" s="241" t="s">
        <v>35</v>
      </c>
      <c r="B79" s="241" t="s">
        <v>36</v>
      </c>
      <c r="C79" s="241" t="s">
        <v>18</v>
      </c>
      <c r="D79" s="241" t="n">
        <v>195.5336947</v>
      </c>
      <c r="E79" s="241" t="n">
        <v>133.6521084</v>
      </c>
      <c r="F79" s="241" t="n">
        <v>59.3991881966431</v>
      </c>
      <c r="G79" s="241" t="n">
        <v>40.6008118033569</v>
      </c>
    </row>
    <row r="80">
      <c r="A80" s="241" t="s">
        <v>35</v>
      </c>
      <c r="B80" s="241" t="s">
        <v>36</v>
      </c>
      <c r="C80" s="241" t="s">
        <v>19</v>
      </c>
      <c r="D80" s="241" t="n">
        <v>1968.5604299</v>
      </c>
      <c r="E80" s="241" t="n">
        <v>4036.7990995</v>
      </c>
      <c r="F80" s="241" t="n">
        <v>32.7800595495184</v>
      </c>
      <c r="G80" s="241" t="n">
        <v>67.2199404504816</v>
      </c>
    </row>
    <row r="81">
      <c r="A81" s="241" t="s">
        <v>56</v>
      </c>
      <c r="B81" s="241" t="s">
        <v>57</v>
      </c>
      <c r="C81" s="241" t="s">
        <v>18</v>
      </c>
      <c r="D81" s="241" t="n">
        <v>148.3606293</v>
      </c>
      <c r="E81" s="241" t="n">
        <v>2228.8297237</v>
      </c>
      <c r="F81" s="241" t="n">
        <v>6.24100754543151</v>
      </c>
      <c r="G81" s="241" t="n">
        <v>93.7589924545685</v>
      </c>
    </row>
    <row r="82">
      <c r="A82" s="241" t="s">
        <v>56</v>
      </c>
      <c r="B82" s="241" t="s">
        <v>57</v>
      </c>
      <c r="C82" s="241" t="s">
        <v>19</v>
      </c>
      <c r="D82" s="241" t="n">
        <v>2912.503143</v>
      </c>
      <c r="E82" s="241" t="n">
        <v>38726.6767358</v>
      </c>
      <c r="F82" s="241" t="n">
        <v>6.99462177563891</v>
      </c>
      <c r="G82" s="241" t="n">
        <v>93.0053782243611</v>
      </c>
    </row>
    <row r="83">
      <c r="A83" s="241" t="s">
        <v>37</v>
      </c>
      <c r="B83" s="241" t="s">
        <v>38</v>
      </c>
      <c r="C83" s="241" t="s">
        <v>18</v>
      </c>
      <c r="D83" s="241" t="n">
        <v>53.207105</v>
      </c>
      <c r="E83" s="241" t="n">
        <v>1335.3529717</v>
      </c>
      <c r="F83" s="241" t="n">
        <v>3.83181872306527</v>
      </c>
      <c r="G83" s="241" t="n">
        <v>96.1681812769347</v>
      </c>
    </row>
    <row r="84">
      <c r="A84" s="241" t="s">
        <v>37</v>
      </c>
      <c r="B84" s="241" t="s">
        <v>38</v>
      </c>
      <c r="C84" s="241" t="s">
        <v>19</v>
      </c>
      <c r="D84" s="241" t="n">
        <v>2331.7494573</v>
      </c>
      <c r="E84" s="241" t="n">
        <v>46181.7147917</v>
      </c>
      <c r="F84" s="241" t="n">
        <v>4.80639651980339</v>
      </c>
      <c r="G84" s="241" t="n">
        <v>95.1936034801966</v>
      </c>
    </row>
    <row r="85">
      <c r="A85" s="241" t="s">
        <v>58</v>
      </c>
      <c r="B85" s="241" t="s">
        <v>59</v>
      </c>
      <c r="C85" s="241" t="s">
        <v>18</v>
      </c>
      <c r="D85" s="241" t="n">
        <v>15.1081229</v>
      </c>
      <c r="E85" s="241" t="n">
        <v>413.7227265</v>
      </c>
      <c r="F85" s="241" t="n">
        <v>3.52309609281575</v>
      </c>
      <c r="G85" s="241" t="n">
        <v>96.4769039071842</v>
      </c>
    </row>
    <row r="86">
      <c r="A86" s="241" t="s">
        <v>58</v>
      </c>
      <c r="B86" s="241" t="s">
        <v>59</v>
      </c>
      <c r="C86" s="241" t="s">
        <v>19</v>
      </c>
      <c r="D86" s="241" t="n">
        <v>1306.4699915</v>
      </c>
      <c r="E86" s="241" t="n">
        <v>7591.5486006</v>
      </c>
      <c r="F86" s="241" t="n">
        <v>14.6827069192678</v>
      </c>
      <c r="G86" s="241" t="n">
        <v>85.3172930807322</v>
      </c>
    </row>
    <row r="87">
      <c r="A87" s="241" t="s">
        <v>39</v>
      </c>
      <c r="B87" s="241" t="s">
        <v>40</v>
      </c>
      <c r="C87" s="241" t="s">
        <v>18</v>
      </c>
      <c r="D87" s="241" t="n">
        <v>6329.1265633</v>
      </c>
      <c r="E87" s="241" t="n">
        <v>11306.0543703</v>
      </c>
      <c r="F87" s="241" t="n">
        <v>35.8892068481204</v>
      </c>
      <c r="G87" s="241" t="n">
        <v>64.1107931518796</v>
      </c>
    </row>
    <row r="88">
      <c r="A88" s="241" t="s">
        <v>39</v>
      </c>
      <c r="B88" s="241" t="s">
        <v>40</v>
      </c>
      <c r="C88" s="241" t="s">
        <v>19</v>
      </c>
      <c r="D88" s="241" t="n">
        <v>33016.4987471</v>
      </c>
      <c r="E88" s="241" t="n">
        <v>206630.3761668</v>
      </c>
      <c r="F88" s="241" t="n">
        <v>13.7771455434009</v>
      </c>
      <c r="G88" s="241" t="n">
        <v>86.2228544565991</v>
      </c>
    </row>
    <row r="89">
      <c r="A89" s="241" t="s">
        <v>41</v>
      </c>
      <c r="B89" s="241" t="s">
        <v>42</v>
      </c>
      <c r="C89" s="241" t="s">
        <v>18</v>
      </c>
      <c r="D89" s="241" t="n">
        <v>30.7701496</v>
      </c>
      <c r="E89" s="241" t="n">
        <v>99.0903185</v>
      </c>
      <c r="F89" s="241" t="n">
        <v>23.6947779799355</v>
      </c>
      <c r="G89" s="241" t="n">
        <v>76.3052220200645</v>
      </c>
    </row>
    <row r="90">
      <c r="A90" s="241" t="s">
        <v>41</v>
      </c>
      <c r="B90" s="241" t="s">
        <v>42</v>
      </c>
      <c r="C90" s="241" t="s">
        <v>19</v>
      </c>
      <c r="D90" s="241" t="n">
        <v>287.0374246</v>
      </c>
      <c r="E90" s="241" t="n">
        <v>6373.0789303</v>
      </c>
      <c r="F90" s="241" t="n">
        <v>4.30979594506363</v>
      </c>
      <c r="G90" s="241" t="n">
        <v>95.6902040549364</v>
      </c>
    </row>
    <row r="91">
      <c r="A91" s="241" t="s">
        <v>60</v>
      </c>
      <c r="B91" s="241" t="s">
        <v>61</v>
      </c>
      <c r="C91" s="241" t="s">
        <v>18</v>
      </c>
      <c r="D91" s="241" t="n">
        <v>0</v>
      </c>
      <c r="E91" s="241" t="n">
        <v>158.1578964</v>
      </c>
      <c r="F91" s="241" t="n">
        <v>0</v>
      </c>
      <c r="G91" s="241" t="n">
        <v>100</v>
      </c>
    </row>
    <row r="92">
      <c r="A92" s="241" t="s">
        <v>60</v>
      </c>
      <c r="B92" s="241" t="s">
        <v>61</v>
      </c>
      <c r="C92" s="241" t="s">
        <v>19</v>
      </c>
      <c r="D92" s="241" t="n">
        <v>156.7129609</v>
      </c>
      <c r="E92" s="241" t="n">
        <v>2792.5799101</v>
      </c>
      <c r="F92" s="241" t="n">
        <v>5.31357744905355</v>
      </c>
      <c r="G92" s="241" t="n">
        <v>94.6864225509465</v>
      </c>
    </row>
    <row r="93">
      <c r="A93" s="241" t="s">
        <v>62</v>
      </c>
      <c r="B93" s="241" t="s">
        <v>63</v>
      </c>
      <c r="C93" s="241" t="s">
        <v>18</v>
      </c>
      <c r="D93" s="241" t="n">
        <v>0</v>
      </c>
      <c r="E93" s="241" t="n">
        <v>109.1029434</v>
      </c>
      <c r="F93" s="241" t="n">
        <v>0</v>
      </c>
      <c r="G93" s="241" t="n">
        <v>100</v>
      </c>
    </row>
    <row r="94">
      <c r="A94" s="241" t="s">
        <v>62</v>
      </c>
      <c r="B94" s="241" t="s">
        <v>63</v>
      </c>
      <c r="C94" s="241" t="s">
        <v>19</v>
      </c>
      <c r="D94" s="241" t="n">
        <v>258.249819</v>
      </c>
      <c r="E94" s="241" t="n">
        <v>2515.4159633</v>
      </c>
      <c r="F94" s="241" t="n">
        <v>9.31077639735859</v>
      </c>
      <c r="G94" s="241" t="n">
        <v>90.6892236026414</v>
      </c>
    </row>
    <row r="95">
      <c r="A95" s="241" t="s">
        <v>64</v>
      </c>
      <c r="B95" s="241" t="s">
        <v>65</v>
      </c>
      <c r="C95" s="241" t="s">
        <v>18</v>
      </c>
      <c r="D95" s="241" t="n">
        <v>3.9911196</v>
      </c>
      <c r="E95" s="241" t="n">
        <v>183.3583515</v>
      </c>
      <c r="F95" s="241" t="n">
        <v>2.1303073750711</v>
      </c>
      <c r="G95" s="241" t="n">
        <v>97.8696926249289</v>
      </c>
    </row>
    <row r="96">
      <c r="A96" s="241" t="s">
        <v>64</v>
      </c>
      <c r="B96" s="241" t="s">
        <v>65</v>
      </c>
      <c r="C96" s="241" t="s">
        <v>19</v>
      </c>
      <c r="D96" s="241" t="n">
        <v>60.4492537</v>
      </c>
      <c r="E96" s="241" t="n">
        <v>3590.1806832</v>
      </c>
      <c r="F96" s="241" t="n">
        <v>1.65585815995723</v>
      </c>
      <c r="G96" s="241" t="n">
        <v>98.3441418400428</v>
      </c>
    </row>
    <row r="97">
      <c r="A97" s="241" t="s">
        <v>66</v>
      </c>
      <c r="B97" s="241" t="s">
        <v>67</v>
      </c>
      <c r="C97" s="241" t="s">
        <v>18</v>
      </c>
      <c r="D97" s="241" t="n">
        <v>18.6344705</v>
      </c>
      <c r="E97" s="241" t="n">
        <v>357.7436669</v>
      </c>
      <c r="F97" s="241" t="n">
        <v>4.95099705544162</v>
      </c>
      <c r="G97" s="241" t="n">
        <v>95.0490029445584</v>
      </c>
    </row>
    <row r="98">
      <c r="A98" s="241" t="s">
        <v>66</v>
      </c>
      <c r="B98" s="241" t="s">
        <v>67</v>
      </c>
      <c r="C98" s="241" t="s">
        <v>19</v>
      </c>
      <c r="D98" s="241" t="n">
        <v>619.5519348</v>
      </c>
      <c r="E98" s="241" t="n">
        <v>5998.2330707</v>
      </c>
      <c r="F98" s="241" t="n">
        <v>9.36192297400254</v>
      </c>
      <c r="G98" s="241" t="n">
        <v>90.6380770259975</v>
      </c>
    </row>
    <row r="99">
      <c r="A99" s="241" t="s">
        <v>68</v>
      </c>
      <c r="B99" s="241" t="s">
        <v>69</v>
      </c>
      <c r="C99" s="241" t="s">
        <v>18</v>
      </c>
      <c r="D99" s="241" t="n">
        <v>5.2189828</v>
      </c>
      <c r="E99" s="241" t="n">
        <v>29.2517431</v>
      </c>
      <c r="F99" s="241" t="n">
        <v>15.1403333226586</v>
      </c>
      <c r="G99" s="241" t="n">
        <v>84.8596666773414</v>
      </c>
    </row>
    <row r="100">
      <c r="A100" s="241" t="s">
        <v>68</v>
      </c>
      <c r="B100" s="241" t="s">
        <v>69</v>
      </c>
      <c r="C100" s="241" t="s">
        <v>19</v>
      </c>
      <c r="D100" s="241" t="n">
        <v>49.169278</v>
      </c>
      <c r="E100" s="241" t="n">
        <v>491.2244617</v>
      </c>
      <c r="F100" s="241" t="n">
        <v>9.09878749285592</v>
      </c>
      <c r="G100" s="241" t="n">
        <v>90.9012125071441</v>
      </c>
    </row>
    <row r="101">
      <c r="A101" s="241" t="s">
        <v>70</v>
      </c>
      <c r="B101" s="241" t="s">
        <v>71</v>
      </c>
      <c r="C101" s="241" t="s">
        <v>18</v>
      </c>
      <c r="D101" s="241" t="n">
        <v>71.2688712</v>
      </c>
      <c r="E101" s="241" t="n">
        <v>1024.196835</v>
      </c>
      <c r="F101" s="241" t="n">
        <v>6.50580577709006</v>
      </c>
      <c r="G101" s="241" t="n">
        <v>93.49419422291</v>
      </c>
    </row>
    <row r="102">
      <c r="A102" s="241" t="s">
        <v>70</v>
      </c>
      <c r="B102" s="241" t="s">
        <v>71</v>
      </c>
      <c r="C102" s="241" t="s">
        <v>19</v>
      </c>
      <c r="D102" s="241" t="n">
        <v>1933.5091478</v>
      </c>
      <c r="E102" s="241" t="n">
        <v>39652.56854</v>
      </c>
      <c r="F102" s="241" t="n">
        <v>4.64941455242659</v>
      </c>
      <c r="G102" s="241" t="n">
        <v>95.3505854475734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613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42" t="s">
        <v>74</v>
      </c>
      <c r="B113" s="242" t="s">
        <v>75</v>
      </c>
      <c r="C113" s="242" t="s">
        <v>18</v>
      </c>
      <c r="D113" s="242" t="n">
        <v>208.7346394</v>
      </c>
      <c r="E113" s="242" t="n">
        <v>3284.3040821</v>
      </c>
      <c r="F113" s="242" t="n">
        <v>5.9757321931537</v>
      </c>
      <c r="G113" s="242" t="n">
        <v>94.0242678068463</v>
      </c>
    </row>
    <row r="114">
      <c r="A114" s="242" t="s">
        <v>74</v>
      </c>
      <c r="B114" s="242" t="s">
        <v>75</v>
      </c>
      <c r="C114" s="242" t="s">
        <v>19</v>
      </c>
      <c r="D114" s="242" t="n">
        <v>10488.9606166</v>
      </c>
      <c r="E114" s="242" t="n">
        <v>216106.7925024</v>
      </c>
      <c r="F114" s="242" t="n">
        <v>4.62893080396417</v>
      </c>
      <c r="G114" s="242" t="n">
        <v>95.3710691960358</v>
      </c>
    </row>
    <row r="115">
      <c r="A115" s="242" t="s">
        <v>76</v>
      </c>
      <c r="B115" s="242" t="s">
        <v>77</v>
      </c>
      <c r="C115" s="242" t="s">
        <v>18</v>
      </c>
      <c r="D115" s="242" t="n">
        <v>98.2078872</v>
      </c>
      <c r="E115" s="242" t="n">
        <v>889.2295748</v>
      </c>
      <c r="F115" s="242" t="n">
        <v>9.94573236071937</v>
      </c>
      <c r="G115" s="242" t="n">
        <v>90.0542676392806</v>
      </c>
    </row>
    <row r="116">
      <c r="A116" s="242" t="s">
        <v>76</v>
      </c>
      <c r="B116" s="242" t="s">
        <v>77</v>
      </c>
      <c r="C116" s="242" t="s">
        <v>19</v>
      </c>
      <c r="D116" s="242" t="n">
        <v>4297.4397798</v>
      </c>
      <c r="E116" s="242" t="n">
        <v>72737.2780924</v>
      </c>
      <c r="F116" s="242" t="n">
        <v>5.57857534693568</v>
      </c>
      <c r="G116" s="242" t="n">
        <v>94.4214246530643</v>
      </c>
    </row>
    <row r="117">
      <c r="A117" s="242" t="s">
        <v>78</v>
      </c>
      <c r="B117" s="242" t="s">
        <v>79</v>
      </c>
      <c r="C117" s="242" t="s">
        <v>18</v>
      </c>
      <c r="D117" s="242" t="n">
        <v>349.2673986</v>
      </c>
      <c r="E117" s="242" t="n">
        <v>2772.6182011</v>
      </c>
      <c r="F117" s="242" t="n">
        <v>11.1877065140876</v>
      </c>
      <c r="G117" s="242" t="n">
        <v>88.8122934859124</v>
      </c>
    </row>
    <row r="118">
      <c r="A118" s="242" t="s">
        <v>78</v>
      </c>
      <c r="B118" s="242" t="s">
        <v>79</v>
      </c>
      <c r="C118" s="242" t="s">
        <v>19</v>
      </c>
      <c r="D118" s="242" t="n">
        <v>2457.3637647</v>
      </c>
      <c r="E118" s="242" t="n">
        <v>33485.1049545</v>
      </c>
      <c r="F118" s="242" t="n">
        <v>6.83693650510798</v>
      </c>
      <c r="G118" s="242" t="n">
        <v>93.163063494892</v>
      </c>
    </row>
    <row r="119">
      <c r="A119" s="242" t="s">
        <v>80</v>
      </c>
      <c r="B119" s="242" t="s">
        <v>81</v>
      </c>
      <c r="C119" s="242" t="s">
        <v>18</v>
      </c>
      <c r="D119" s="242" t="n">
        <v>497.3475552</v>
      </c>
      <c r="E119" s="242" t="n">
        <v>6336.1052907</v>
      </c>
      <c r="F119" s="242" t="n">
        <v>7.27812961347064</v>
      </c>
      <c r="G119" s="242" t="n">
        <v>92.7218703865294</v>
      </c>
    </row>
    <row r="120">
      <c r="A120" s="242" t="s">
        <v>80</v>
      </c>
      <c r="B120" s="242" t="s">
        <v>81</v>
      </c>
      <c r="C120" s="242" t="s">
        <v>19</v>
      </c>
      <c r="D120" s="242" t="n">
        <v>9430.7986856</v>
      </c>
      <c r="E120" s="242" t="n">
        <v>119406.8434283</v>
      </c>
      <c r="F120" s="242" t="n">
        <v>7.3199094075803</v>
      </c>
      <c r="G120" s="242" t="n">
        <v>92.6800905924197</v>
      </c>
    </row>
    <row r="121">
      <c r="A121" s="242" t="s">
        <v>82</v>
      </c>
      <c r="B121" s="242" t="s">
        <v>83</v>
      </c>
      <c r="C121" s="242" t="s">
        <v>18</v>
      </c>
      <c r="D121" s="242" t="n">
        <v>1501.0401278</v>
      </c>
      <c r="E121" s="242" t="n">
        <v>11659.5976142</v>
      </c>
      <c r="F121" s="242" t="n">
        <v>11.4055272793482</v>
      </c>
      <c r="G121" s="242" t="n">
        <v>88.5944727206518</v>
      </c>
    </row>
    <row r="122">
      <c r="A122" s="242" t="s">
        <v>82</v>
      </c>
      <c r="B122" s="242" t="s">
        <v>83</v>
      </c>
      <c r="C122" s="242" t="s">
        <v>19</v>
      </c>
      <c r="D122" s="242" t="n">
        <v>10182.8038508</v>
      </c>
      <c r="E122" s="242" t="n">
        <v>105345.4795526</v>
      </c>
      <c r="F122" s="242" t="n">
        <v>8.81412200616176</v>
      </c>
      <c r="G122" s="242" t="n">
        <v>91.1858779938382</v>
      </c>
    </row>
    <row r="123">
      <c r="A123" s="242" t="s">
        <v>84</v>
      </c>
      <c r="B123" s="242" t="s">
        <v>85</v>
      </c>
      <c r="C123" s="242" t="s">
        <v>18</v>
      </c>
      <c r="D123" s="242" t="n">
        <v>352.420117</v>
      </c>
      <c r="E123" s="242" t="n">
        <v>2355.9806314</v>
      </c>
      <c r="F123" s="242" t="n">
        <v>13.0121111954423</v>
      </c>
      <c r="G123" s="242" t="n">
        <v>86.9878888045577</v>
      </c>
    </row>
    <row r="124">
      <c r="A124" s="242" t="s">
        <v>84</v>
      </c>
      <c r="B124" s="242" t="s">
        <v>85</v>
      </c>
      <c r="C124" s="242" t="s">
        <v>19</v>
      </c>
      <c r="D124" s="242" t="n">
        <v>5993.7088466</v>
      </c>
      <c r="E124" s="242" t="n">
        <v>61729.7467048</v>
      </c>
      <c r="F124" s="242" t="n">
        <v>8.85027026131435</v>
      </c>
      <c r="G124" s="242" t="n">
        <v>91.1497297386857</v>
      </c>
    </row>
    <row r="125">
      <c r="A125" s="242" t="s">
        <v>86</v>
      </c>
      <c r="B125" s="242" t="s">
        <v>87</v>
      </c>
      <c r="C125" s="242" t="s">
        <v>18</v>
      </c>
      <c r="D125" s="242" t="n">
        <v>719.8058448</v>
      </c>
      <c r="E125" s="242" t="n">
        <v>14444.7544544</v>
      </c>
      <c r="F125" s="242" t="n">
        <v>4.746631821814</v>
      </c>
      <c r="G125" s="242" t="n">
        <v>95.253368178186</v>
      </c>
    </row>
    <row r="126">
      <c r="A126" s="242" t="s">
        <v>86</v>
      </c>
      <c r="B126" s="242" t="s">
        <v>87</v>
      </c>
      <c r="C126" s="242" t="s">
        <v>19</v>
      </c>
      <c r="D126" s="242" t="n">
        <v>15508.1256494</v>
      </c>
      <c r="E126" s="242" t="n">
        <v>203019.8196729</v>
      </c>
      <c r="F126" s="242" t="n">
        <v>7.09663271053391</v>
      </c>
      <c r="G126" s="242" t="n">
        <v>92.9033672894661</v>
      </c>
    </row>
    <row r="127">
      <c r="A127" s="242" t="s">
        <v>88</v>
      </c>
      <c r="B127" s="242" t="s">
        <v>89</v>
      </c>
      <c r="C127" s="242" t="s">
        <v>18</v>
      </c>
      <c r="D127" s="242" t="n">
        <v>921.0519153</v>
      </c>
      <c r="E127" s="242" t="n">
        <v>13040.3945281</v>
      </c>
      <c r="F127" s="242" t="n">
        <v>6.59710954043311</v>
      </c>
      <c r="G127" s="242" t="n">
        <v>93.4028904595669</v>
      </c>
    </row>
    <row r="128">
      <c r="A128" s="242" t="s">
        <v>88</v>
      </c>
      <c r="B128" s="242" t="s">
        <v>89</v>
      </c>
      <c r="C128" s="242" t="s">
        <v>19</v>
      </c>
      <c r="D128" s="242" t="n">
        <v>25048.7823523</v>
      </c>
      <c r="E128" s="242" t="n">
        <v>326073.6175304</v>
      </c>
      <c r="F128" s="242" t="n">
        <v>7.1339175058806</v>
      </c>
      <c r="G128" s="242" t="n">
        <v>92.8660824941194</v>
      </c>
    </row>
    <row r="129">
      <c r="A129" s="242" t="s">
        <v>90</v>
      </c>
      <c r="B129" s="242" t="s">
        <v>91</v>
      </c>
      <c r="C129" s="242" t="s">
        <v>18</v>
      </c>
      <c r="D129" s="242" t="n">
        <v>184.2989624</v>
      </c>
      <c r="E129" s="242" t="n">
        <v>2505.8942439</v>
      </c>
      <c r="F129" s="242" t="n">
        <v>6.85077049367315</v>
      </c>
      <c r="G129" s="242" t="n">
        <v>93.1492295063268</v>
      </c>
    </row>
    <row r="130">
      <c r="A130" s="242" t="s">
        <v>90</v>
      </c>
      <c r="B130" s="242" t="s">
        <v>91</v>
      </c>
      <c r="C130" s="242" t="s">
        <v>19</v>
      </c>
      <c r="D130" s="242" t="n">
        <v>7274.2230265</v>
      </c>
      <c r="E130" s="242" t="n">
        <v>136812.4843954</v>
      </c>
      <c r="F130" s="242" t="n">
        <v>5.04850388814866</v>
      </c>
      <c r="G130" s="242" t="n">
        <v>94.9514961118513</v>
      </c>
    </row>
    <row r="131">
      <c r="A131" s="242" t="s">
        <v>92</v>
      </c>
      <c r="B131" s="242" t="s">
        <v>93</v>
      </c>
      <c r="C131" s="242" t="s">
        <v>18</v>
      </c>
      <c r="D131" s="242" t="n">
        <v>319.8511456</v>
      </c>
      <c r="E131" s="242" t="n">
        <v>7032.3393873</v>
      </c>
      <c r="F131" s="242" t="n">
        <v>4.35041970374288</v>
      </c>
      <c r="G131" s="242" t="n">
        <v>95.6495802962571</v>
      </c>
    </row>
    <row r="132">
      <c r="A132" s="242" t="s">
        <v>92</v>
      </c>
      <c r="B132" s="242" t="s">
        <v>93</v>
      </c>
      <c r="C132" s="242" t="s">
        <v>19</v>
      </c>
      <c r="D132" s="242" t="n">
        <v>22050.3307937</v>
      </c>
      <c r="E132" s="242" t="n">
        <v>267870.8813116</v>
      </c>
      <c r="F132" s="242" t="n">
        <v>7.60562865806841</v>
      </c>
      <c r="G132" s="242" t="n">
        <v>92.3943713419316</v>
      </c>
    </row>
    <row r="133">
      <c r="A133" s="242" t="s">
        <v>94</v>
      </c>
      <c r="B133" s="242" t="s">
        <v>95</v>
      </c>
      <c r="C133" s="242" t="s">
        <v>18</v>
      </c>
      <c r="D133" s="242" t="n">
        <v>517.4918854</v>
      </c>
      <c r="E133" s="242" t="n">
        <v>11070.7128</v>
      </c>
      <c r="F133" s="242" t="n">
        <v>4.46567781161122</v>
      </c>
      <c r="G133" s="242" t="n">
        <v>95.5343221883888</v>
      </c>
    </row>
    <row r="134">
      <c r="A134" s="242" t="s">
        <v>94</v>
      </c>
      <c r="B134" s="242" t="s">
        <v>95</v>
      </c>
      <c r="C134" s="242" t="s">
        <v>19</v>
      </c>
      <c r="D134" s="242" t="n">
        <v>27755.1685476</v>
      </c>
      <c r="E134" s="242" t="n">
        <v>407008.4063921</v>
      </c>
      <c r="F134" s="242" t="n">
        <v>6.38396824100306</v>
      </c>
      <c r="G134" s="242" t="n">
        <v>93.616031758997</v>
      </c>
    </row>
    <row r="135">
      <c r="A135" s="242" t="s">
        <v>96</v>
      </c>
      <c r="B135" s="242" t="s">
        <v>97</v>
      </c>
      <c r="C135" s="242" t="s">
        <v>18</v>
      </c>
      <c r="D135" s="242" t="n">
        <v>114.1785269</v>
      </c>
      <c r="E135" s="242" t="n">
        <v>560.0667918</v>
      </c>
      <c r="F135" s="242" t="n">
        <v>16.9342706183182</v>
      </c>
      <c r="G135" s="242" t="n">
        <v>83.0657293816818</v>
      </c>
    </row>
    <row r="136">
      <c r="A136" s="242" t="s">
        <v>96</v>
      </c>
      <c r="B136" s="242" t="s">
        <v>97</v>
      </c>
      <c r="C136" s="242" t="s">
        <v>19</v>
      </c>
      <c r="D136" s="242" t="n">
        <v>4616.4216744</v>
      </c>
      <c r="E136" s="242" t="n">
        <v>51146.8857653</v>
      </c>
      <c r="F136" s="242" t="n">
        <v>8.27860090507005</v>
      </c>
      <c r="G136" s="242" t="n">
        <v>91.72139909493</v>
      </c>
    </row>
    <row r="137">
      <c r="A137" s="242" t="s">
        <v>98</v>
      </c>
      <c r="B137" s="242" t="s">
        <v>99</v>
      </c>
      <c r="C137" s="242" t="s">
        <v>18</v>
      </c>
      <c r="D137" s="242" t="n">
        <v>125.6083485</v>
      </c>
      <c r="E137" s="242" t="n">
        <v>229.5978923</v>
      </c>
      <c r="F137" s="242" t="n">
        <v>35.3620894208118</v>
      </c>
      <c r="G137" s="242" t="n">
        <v>64.6379105791882</v>
      </c>
    </row>
    <row r="138">
      <c r="A138" s="242" t="s">
        <v>98</v>
      </c>
      <c r="B138" s="242" t="s">
        <v>99</v>
      </c>
      <c r="C138" s="242" t="s">
        <v>19</v>
      </c>
      <c r="D138" s="242" t="n">
        <v>3781.786897</v>
      </c>
      <c r="E138" s="242" t="n">
        <v>73209.1263409</v>
      </c>
      <c r="F138" s="242" t="n">
        <v>4.91199121812515</v>
      </c>
      <c r="G138" s="242" t="n">
        <v>95.0880087818749</v>
      </c>
    </row>
    <row r="139">
      <c r="A139" s="242" t="s">
        <v>100</v>
      </c>
      <c r="B139" s="242" t="s">
        <v>101</v>
      </c>
      <c r="C139" s="242" t="s">
        <v>18</v>
      </c>
      <c r="D139" s="242" t="n">
        <v>203.2113798</v>
      </c>
      <c r="E139" s="242" t="n">
        <v>1454.6110951</v>
      </c>
      <c r="F139" s="242" t="n">
        <v>12.2577286094675</v>
      </c>
      <c r="G139" s="242" t="n">
        <v>87.7422713905325</v>
      </c>
    </row>
    <row r="140">
      <c r="A140" s="242" t="s">
        <v>100</v>
      </c>
      <c r="B140" s="242" t="s">
        <v>101</v>
      </c>
      <c r="C140" s="242" t="s">
        <v>19</v>
      </c>
      <c r="D140" s="242" t="n">
        <v>2910.5038623</v>
      </c>
      <c r="E140" s="242" t="n">
        <v>28568.2683001</v>
      </c>
      <c r="F140" s="242" t="n">
        <v>9.24592562659248</v>
      </c>
      <c r="G140" s="242" t="n">
        <v>90.7540743734075</v>
      </c>
    </row>
    <row r="141">
      <c r="A141" s="242" t="s">
        <v>102</v>
      </c>
      <c r="B141" s="242" t="s">
        <v>103</v>
      </c>
      <c r="C141" s="242" t="s">
        <v>18</v>
      </c>
      <c r="D141" s="242" t="n">
        <v>80.2064427</v>
      </c>
      <c r="E141" s="242" t="n">
        <v>851.7614594</v>
      </c>
      <c r="F141" s="242" t="n">
        <v>8.60613788514294</v>
      </c>
      <c r="G141" s="242" t="n">
        <v>91.3938621148571</v>
      </c>
    </row>
    <row r="142">
      <c r="A142" s="242" t="s">
        <v>102</v>
      </c>
      <c r="B142" s="242" t="s">
        <v>103</v>
      </c>
      <c r="C142" s="242" t="s">
        <v>19</v>
      </c>
      <c r="D142" s="242" t="n">
        <v>2963.464406</v>
      </c>
      <c r="E142" s="242" t="n">
        <v>24322.2186959</v>
      </c>
      <c r="F142" s="242" t="n">
        <v>10.8608767276698</v>
      </c>
      <c r="G142" s="242" t="n">
        <v>89.1391232723302</v>
      </c>
    </row>
    <row r="143">
      <c r="A143" s="242" t="s">
        <v>104</v>
      </c>
      <c r="B143" s="242" t="s">
        <v>105</v>
      </c>
      <c r="C143" s="242" t="s">
        <v>18</v>
      </c>
      <c r="D143" s="242" t="n">
        <v>139.2618097</v>
      </c>
      <c r="E143" s="242" t="n">
        <v>2224.3923436</v>
      </c>
      <c r="F143" s="242" t="n">
        <v>5.89180145096822</v>
      </c>
      <c r="G143" s="242" t="n">
        <v>94.1081985490318</v>
      </c>
    </row>
    <row r="144">
      <c r="A144" s="242" t="s">
        <v>104</v>
      </c>
      <c r="B144" s="242" t="s">
        <v>105</v>
      </c>
      <c r="C144" s="242" t="s">
        <v>19</v>
      </c>
      <c r="D144" s="242" t="n">
        <v>6365.1940223</v>
      </c>
      <c r="E144" s="242" t="n">
        <v>81209.3887582</v>
      </c>
      <c r="F144" s="242" t="n">
        <v>7.26831212916417</v>
      </c>
      <c r="G144" s="242" t="n">
        <v>92.7316878708358</v>
      </c>
    </row>
    <row r="145">
      <c r="A145" s="242" t="s">
        <v>106</v>
      </c>
      <c r="B145" s="242" t="s">
        <v>107</v>
      </c>
      <c r="C145" s="242" t="s">
        <v>18</v>
      </c>
      <c r="D145" s="242" t="n">
        <v>41.2600945</v>
      </c>
      <c r="E145" s="242" t="n">
        <v>282.8168067</v>
      </c>
      <c r="F145" s="242" t="n">
        <v>12.7315752363779</v>
      </c>
      <c r="G145" s="242" t="n">
        <v>87.2684247636221</v>
      </c>
    </row>
    <row r="146">
      <c r="A146" s="242" t="s">
        <v>106</v>
      </c>
      <c r="B146" s="242" t="s">
        <v>107</v>
      </c>
      <c r="C146" s="242" t="s">
        <v>19</v>
      </c>
      <c r="D146" s="242" t="n">
        <v>785.752983</v>
      </c>
      <c r="E146" s="242" t="n">
        <v>6493.3653298</v>
      </c>
      <c r="F146" s="242" t="n">
        <v>10.7946175516654</v>
      </c>
      <c r="G146" s="242" t="n">
        <v>89.2053824483346</v>
      </c>
    </row>
    <row r="147">
      <c r="A147" s="242" t="s">
        <v>108</v>
      </c>
      <c r="B147" s="242" t="s">
        <v>109</v>
      </c>
      <c r="C147" s="242" t="s">
        <v>18</v>
      </c>
      <c r="D147" s="242" t="n">
        <v>729.9339014</v>
      </c>
      <c r="E147" s="242" t="n">
        <v>8384.1622911</v>
      </c>
      <c r="F147" s="242" t="n">
        <v>8.0088457043131</v>
      </c>
      <c r="G147" s="242" t="n">
        <v>91.9911542956869</v>
      </c>
    </row>
    <row r="148">
      <c r="A148" s="242" t="s">
        <v>108</v>
      </c>
      <c r="B148" s="242" t="s">
        <v>109</v>
      </c>
      <c r="C148" s="242" t="s">
        <v>19</v>
      </c>
      <c r="D148" s="242" t="n">
        <v>11239.5306988</v>
      </c>
      <c r="E148" s="242" t="n">
        <v>116333.7275535</v>
      </c>
      <c r="F148" s="242" t="n">
        <v>8.8102560464292</v>
      </c>
      <c r="G148" s="242" t="n">
        <v>91.1897439535708</v>
      </c>
    </row>
    <row r="149">
      <c r="A149" s="242" t="s">
        <v>110</v>
      </c>
      <c r="B149" s="242" t="s">
        <v>111</v>
      </c>
      <c r="C149" s="242" t="s">
        <v>18</v>
      </c>
      <c r="D149" s="242" t="n">
        <v>1786.4001188</v>
      </c>
      <c r="E149" s="242" t="n">
        <v>16113.4066768</v>
      </c>
      <c r="F149" s="242" t="n">
        <v>9.97999665135559</v>
      </c>
      <c r="G149" s="242" t="n">
        <v>90.0200033486444</v>
      </c>
    </row>
    <row r="150">
      <c r="A150" s="242" t="s">
        <v>110</v>
      </c>
      <c r="B150" s="242" t="s">
        <v>111</v>
      </c>
      <c r="C150" s="242" t="s">
        <v>19</v>
      </c>
      <c r="D150" s="242" t="n">
        <v>14277.1480372</v>
      </c>
      <c r="E150" s="242" t="n">
        <v>176525.1309149</v>
      </c>
      <c r="F150" s="242" t="n">
        <v>7.48269261541903</v>
      </c>
      <c r="G150" s="242" t="n">
        <v>92.517307384581</v>
      </c>
    </row>
    <row r="151">
      <c r="A151" s="242" t="s">
        <v>112</v>
      </c>
      <c r="B151" s="242" t="s">
        <v>113</v>
      </c>
      <c r="C151" s="242" t="s">
        <v>18</v>
      </c>
      <c r="D151" s="242" t="n">
        <v>9.023162</v>
      </c>
      <c r="E151" s="242" t="n">
        <v>167.8308132</v>
      </c>
      <c r="F151" s="242" t="n">
        <v>5.10204081632653</v>
      </c>
      <c r="G151" s="242" t="n">
        <v>94.8979591836735</v>
      </c>
    </row>
    <row r="152">
      <c r="A152" s="242" t="s">
        <v>112</v>
      </c>
      <c r="B152" s="242" t="s">
        <v>113</v>
      </c>
      <c r="C152" s="242" t="s">
        <v>19</v>
      </c>
      <c r="D152" s="242" t="n">
        <v>52.3343396</v>
      </c>
      <c r="E152" s="242" t="n">
        <v>905.9254648</v>
      </c>
      <c r="F152" s="242" t="n">
        <v>5.46139359698682</v>
      </c>
      <c r="G152" s="242" t="n">
        <v>94.5386064030132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614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43" t="s">
        <v>74</v>
      </c>
      <c r="B163" s="243" t="s">
        <v>75</v>
      </c>
      <c r="C163" s="243" t="s">
        <v>18</v>
      </c>
      <c r="D163" s="243" t="n">
        <v>208.7346394</v>
      </c>
      <c r="E163" s="243" t="n">
        <v>3270.7217773</v>
      </c>
      <c r="F163" s="243" t="n">
        <v>5.99905888742153</v>
      </c>
      <c r="G163" s="243" t="n">
        <v>94.0009411125785</v>
      </c>
    </row>
    <row r="164">
      <c r="A164" s="243" t="s">
        <v>74</v>
      </c>
      <c r="B164" s="243" t="s">
        <v>75</v>
      </c>
      <c r="C164" s="243" t="s">
        <v>19</v>
      </c>
      <c r="D164" s="243" t="n">
        <v>10486.5984766</v>
      </c>
      <c r="E164" s="243" t="n">
        <v>215964.4529939</v>
      </c>
      <c r="F164" s="243" t="n">
        <v>4.63084556618458</v>
      </c>
      <c r="G164" s="243" t="n">
        <v>95.3691544338154</v>
      </c>
    </row>
    <row r="165">
      <c r="A165" s="243" t="s">
        <v>76</v>
      </c>
      <c r="B165" s="243" t="s">
        <v>77</v>
      </c>
      <c r="C165" s="243" t="s">
        <v>18</v>
      </c>
      <c r="D165" s="243" t="n">
        <v>98.2078872</v>
      </c>
      <c r="E165" s="243" t="n">
        <v>831.4808298</v>
      </c>
      <c r="F165" s="243" t="n">
        <v>10.5635236186264</v>
      </c>
      <c r="G165" s="243" t="n">
        <v>89.4364763813736</v>
      </c>
    </row>
    <row r="166">
      <c r="A166" s="243" t="s">
        <v>76</v>
      </c>
      <c r="B166" s="243" t="s">
        <v>77</v>
      </c>
      <c r="C166" s="243" t="s">
        <v>19</v>
      </c>
      <c r="D166" s="243" t="n">
        <v>4294.0427948</v>
      </c>
      <c r="E166" s="243" t="n">
        <v>72428.1524574</v>
      </c>
      <c r="F166" s="243" t="n">
        <v>5.59687164931177</v>
      </c>
      <c r="G166" s="243" t="n">
        <v>94.4031283506882</v>
      </c>
    </row>
    <row r="167">
      <c r="A167" s="243" t="s">
        <v>78</v>
      </c>
      <c r="B167" s="243" t="s">
        <v>79</v>
      </c>
      <c r="C167" s="243" t="s">
        <v>18</v>
      </c>
      <c r="D167" s="243" t="n">
        <v>349.2673986</v>
      </c>
      <c r="E167" s="243" t="n">
        <v>2683.4599162</v>
      </c>
      <c r="F167" s="243" t="n">
        <v>11.5166107053391</v>
      </c>
      <c r="G167" s="243" t="n">
        <v>88.4833892946609</v>
      </c>
    </row>
    <row r="168">
      <c r="A168" s="243" t="s">
        <v>78</v>
      </c>
      <c r="B168" s="243" t="s">
        <v>79</v>
      </c>
      <c r="C168" s="243" t="s">
        <v>19</v>
      </c>
      <c r="D168" s="243" t="n">
        <v>2449.1778681</v>
      </c>
      <c r="E168" s="243" t="n">
        <v>33246.6905535</v>
      </c>
      <c r="F168" s="243" t="n">
        <v>6.86123626177973</v>
      </c>
      <c r="G168" s="243" t="n">
        <v>93.1387637382203</v>
      </c>
    </row>
    <row r="169">
      <c r="A169" s="243" t="s">
        <v>80</v>
      </c>
      <c r="B169" s="243" t="s">
        <v>81</v>
      </c>
      <c r="C169" s="243" t="s">
        <v>18</v>
      </c>
      <c r="D169" s="243" t="n">
        <v>495.7621893</v>
      </c>
      <c r="E169" s="243" t="n">
        <v>6329.7638271</v>
      </c>
      <c r="F169" s="243" t="n">
        <v>7.26335506023726</v>
      </c>
      <c r="G169" s="243" t="n">
        <v>92.7366449397627</v>
      </c>
    </row>
    <row r="170">
      <c r="A170" s="243" t="s">
        <v>80</v>
      </c>
      <c r="B170" s="243" t="s">
        <v>81</v>
      </c>
      <c r="C170" s="243" t="s">
        <v>19</v>
      </c>
      <c r="D170" s="243" t="n">
        <v>9429.2133197</v>
      </c>
      <c r="E170" s="243" t="n">
        <v>119398.9165988</v>
      </c>
      <c r="F170" s="243" t="n">
        <v>7.31921927739319</v>
      </c>
      <c r="G170" s="243" t="n">
        <v>92.6807807226068</v>
      </c>
    </row>
    <row r="171">
      <c r="A171" s="243" t="s">
        <v>82</v>
      </c>
      <c r="B171" s="243" t="s">
        <v>83</v>
      </c>
      <c r="C171" s="243" t="s">
        <v>18</v>
      </c>
      <c r="D171" s="243" t="n">
        <v>1467.8248885</v>
      </c>
      <c r="E171" s="243" t="n">
        <v>11250.5907597</v>
      </c>
      <c r="F171" s="243" t="n">
        <v>11.5409413334257</v>
      </c>
      <c r="G171" s="243" t="n">
        <v>88.4590586665743</v>
      </c>
    </row>
    <row r="172">
      <c r="A172" s="243" t="s">
        <v>82</v>
      </c>
      <c r="B172" s="243" t="s">
        <v>83</v>
      </c>
      <c r="C172" s="243" t="s">
        <v>19</v>
      </c>
      <c r="D172" s="243" t="n">
        <v>10088.4701495</v>
      </c>
      <c r="E172" s="243" t="n">
        <v>102953.2249989</v>
      </c>
      <c r="F172" s="243" t="n">
        <v>8.92455667464643</v>
      </c>
      <c r="G172" s="243" t="n">
        <v>91.0754433253536</v>
      </c>
    </row>
    <row r="173">
      <c r="A173" s="243" t="s">
        <v>84</v>
      </c>
      <c r="B173" s="243" t="s">
        <v>85</v>
      </c>
      <c r="C173" s="243" t="s">
        <v>18</v>
      </c>
      <c r="D173" s="243" t="n">
        <v>352.420117</v>
      </c>
      <c r="E173" s="243" t="n">
        <v>2355.9806314</v>
      </c>
      <c r="F173" s="243" t="n">
        <v>13.0121111954423</v>
      </c>
      <c r="G173" s="243" t="n">
        <v>86.9878888045577</v>
      </c>
    </row>
    <row r="174">
      <c r="A174" s="243" t="s">
        <v>84</v>
      </c>
      <c r="B174" s="243" t="s">
        <v>85</v>
      </c>
      <c r="C174" s="243" t="s">
        <v>19</v>
      </c>
      <c r="D174" s="243" t="n">
        <v>5993.7088466</v>
      </c>
      <c r="E174" s="243" t="n">
        <v>61729.7467048</v>
      </c>
      <c r="F174" s="243" t="n">
        <v>8.85027026131435</v>
      </c>
      <c r="G174" s="243" t="n">
        <v>91.1497297386857</v>
      </c>
    </row>
    <row r="175">
      <c r="A175" s="243" t="s">
        <v>86</v>
      </c>
      <c r="B175" s="243" t="s">
        <v>87</v>
      </c>
      <c r="C175" s="243" t="s">
        <v>18</v>
      </c>
      <c r="D175" s="243" t="n">
        <v>719.8058448</v>
      </c>
      <c r="E175" s="243" t="n">
        <v>14444.7544544</v>
      </c>
      <c r="F175" s="243" t="n">
        <v>4.746631821814</v>
      </c>
      <c r="G175" s="243" t="n">
        <v>95.253368178186</v>
      </c>
    </row>
    <row r="176">
      <c r="A176" s="243" t="s">
        <v>86</v>
      </c>
      <c r="B176" s="243" t="s">
        <v>87</v>
      </c>
      <c r="C176" s="243" t="s">
        <v>19</v>
      </c>
      <c r="D176" s="243" t="n">
        <v>15508.1256494</v>
      </c>
      <c r="E176" s="243" t="n">
        <v>203019.8196729</v>
      </c>
      <c r="F176" s="243" t="n">
        <v>7.09663271053391</v>
      </c>
      <c r="G176" s="243" t="n">
        <v>92.9033672894661</v>
      </c>
    </row>
    <row r="177">
      <c r="A177" s="243" t="s">
        <v>88</v>
      </c>
      <c r="B177" s="243" t="s">
        <v>89</v>
      </c>
      <c r="C177" s="243" t="s">
        <v>18</v>
      </c>
      <c r="D177" s="243" t="n">
        <v>921.0519153</v>
      </c>
      <c r="E177" s="243" t="n">
        <v>13040.3945281</v>
      </c>
      <c r="F177" s="243" t="n">
        <v>6.59710954043311</v>
      </c>
      <c r="G177" s="243" t="n">
        <v>93.4028904595669</v>
      </c>
    </row>
    <row r="178">
      <c r="A178" s="243" t="s">
        <v>88</v>
      </c>
      <c r="B178" s="243" t="s">
        <v>89</v>
      </c>
      <c r="C178" s="243" t="s">
        <v>19</v>
      </c>
      <c r="D178" s="243" t="n">
        <v>25048.7823523</v>
      </c>
      <c r="E178" s="243" t="n">
        <v>326073.6175304</v>
      </c>
      <c r="F178" s="243" t="n">
        <v>7.1339175058806</v>
      </c>
      <c r="G178" s="243" t="n">
        <v>92.8660824941194</v>
      </c>
    </row>
    <row r="179">
      <c r="A179" s="243" t="s">
        <v>90</v>
      </c>
      <c r="B179" s="243" t="s">
        <v>91</v>
      </c>
      <c r="C179" s="243" t="s">
        <v>18</v>
      </c>
      <c r="D179" s="243" t="n">
        <v>184.2989624</v>
      </c>
      <c r="E179" s="243" t="n">
        <v>2505.8942439</v>
      </c>
      <c r="F179" s="243" t="n">
        <v>6.85077049367315</v>
      </c>
      <c r="G179" s="243" t="n">
        <v>93.1492295063268</v>
      </c>
    </row>
    <row r="180">
      <c r="A180" s="243" t="s">
        <v>90</v>
      </c>
      <c r="B180" s="243" t="s">
        <v>91</v>
      </c>
      <c r="C180" s="243" t="s">
        <v>19</v>
      </c>
      <c r="D180" s="243" t="n">
        <v>7274.2230265</v>
      </c>
      <c r="E180" s="243" t="n">
        <v>136812.4843954</v>
      </c>
      <c r="F180" s="243" t="n">
        <v>5.04850388814866</v>
      </c>
      <c r="G180" s="243" t="n">
        <v>94.9514961118513</v>
      </c>
    </row>
    <row r="181">
      <c r="A181" s="243" t="s">
        <v>92</v>
      </c>
      <c r="B181" s="243" t="s">
        <v>93</v>
      </c>
      <c r="C181" s="243" t="s">
        <v>18</v>
      </c>
      <c r="D181" s="243" t="n">
        <v>319.8511456</v>
      </c>
      <c r="E181" s="243" t="n">
        <v>7032.3393873</v>
      </c>
      <c r="F181" s="243" t="n">
        <v>4.35041970374288</v>
      </c>
      <c r="G181" s="243" t="n">
        <v>95.6495802962571</v>
      </c>
    </row>
    <row r="182">
      <c r="A182" s="243" t="s">
        <v>92</v>
      </c>
      <c r="B182" s="243" t="s">
        <v>93</v>
      </c>
      <c r="C182" s="243" t="s">
        <v>19</v>
      </c>
      <c r="D182" s="243" t="n">
        <v>22050.3307937</v>
      </c>
      <c r="E182" s="243" t="n">
        <v>267870.8813116</v>
      </c>
      <c r="F182" s="243" t="n">
        <v>7.60562865806841</v>
      </c>
      <c r="G182" s="243" t="n">
        <v>92.3943713419316</v>
      </c>
    </row>
    <row r="183">
      <c r="A183" s="243" t="s">
        <v>94</v>
      </c>
      <c r="B183" s="243" t="s">
        <v>95</v>
      </c>
      <c r="C183" s="243" t="s">
        <v>18</v>
      </c>
      <c r="D183" s="243" t="n">
        <v>511.7208308</v>
      </c>
      <c r="E183" s="243" t="n">
        <v>11002.179952</v>
      </c>
      <c r="F183" s="243" t="n">
        <v>4.44437415653635</v>
      </c>
      <c r="G183" s="243" t="n">
        <v>95.5556258434636</v>
      </c>
    </row>
    <row r="184">
      <c r="A184" s="243" t="s">
        <v>94</v>
      </c>
      <c r="B184" s="243" t="s">
        <v>95</v>
      </c>
      <c r="C184" s="243" t="s">
        <v>19</v>
      </c>
      <c r="D184" s="243" t="n">
        <v>27669.213457</v>
      </c>
      <c r="E184" s="243" t="n">
        <v>405920.9051656</v>
      </c>
      <c r="F184" s="243" t="n">
        <v>6.38142159348504</v>
      </c>
      <c r="G184" s="243" t="n">
        <v>93.618578406515</v>
      </c>
    </row>
    <row r="185">
      <c r="A185" s="243" t="s">
        <v>96</v>
      </c>
      <c r="B185" s="243" t="s">
        <v>97</v>
      </c>
      <c r="C185" s="243" t="s">
        <v>18</v>
      </c>
      <c r="D185" s="243" t="n">
        <v>114.1785269</v>
      </c>
      <c r="E185" s="243" t="n">
        <v>560.0667918</v>
      </c>
      <c r="F185" s="243" t="n">
        <v>16.9342706183182</v>
      </c>
      <c r="G185" s="243" t="n">
        <v>83.0657293816818</v>
      </c>
    </row>
    <row r="186">
      <c r="A186" s="243" t="s">
        <v>96</v>
      </c>
      <c r="B186" s="243" t="s">
        <v>97</v>
      </c>
      <c r="C186" s="243" t="s">
        <v>19</v>
      </c>
      <c r="D186" s="243" t="n">
        <v>4616.4216744</v>
      </c>
      <c r="E186" s="243" t="n">
        <v>51146.8857653</v>
      </c>
      <c r="F186" s="243" t="n">
        <v>8.27860090507005</v>
      </c>
      <c r="G186" s="243" t="n">
        <v>91.72139909493</v>
      </c>
    </row>
    <row r="187">
      <c r="A187" s="243" t="s">
        <v>98</v>
      </c>
      <c r="B187" s="243" t="s">
        <v>99</v>
      </c>
      <c r="C187" s="243" t="s">
        <v>18</v>
      </c>
      <c r="D187" s="243" t="n">
        <v>125.6083485</v>
      </c>
      <c r="E187" s="243" t="n">
        <v>229.5978923</v>
      </c>
      <c r="F187" s="243" t="n">
        <v>35.3620894208118</v>
      </c>
      <c r="G187" s="243" t="n">
        <v>64.6379105791882</v>
      </c>
    </row>
    <row r="188">
      <c r="A188" s="243" t="s">
        <v>98</v>
      </c>
      <c r="B188" s="243" t="s">
        <v>99</v>
      </c>
      <c r="C188" s="243" t="s">
        <v>19</v>
      </c>
      <c r="D188" s="243" t="n">
        <v>3781.786897</v>
      </c>
      <c r="E188" s="243" t="n">
        <v>73209.1263409</v>
      </c>
      <c r="F188" s="243" t="n">
        <v>4.91199121812515</v>
      </c>
      <c r="G188" s="243" t="n">
        <v>95.0880087818749</v>
      </c>
    </row>
    <row r="189">
      <c r="A189" s="243" t="s">
        <v>100</v>
      </c>
      <c r="B189" s="243" t="s">
        <v>101</v>
      </c>
      <c r="C189" s="243" t="s">
        <v>18</v>
      </c>
      <c r="D189" s="243" t="n">
        <v>203.2113798</v>
      </c>
      <c r="E189" s="243" t="n">
        <v>1454.6110951</v>
      </c>
      <c r="F189" s="243" t="n">
        <v>12.2577286094675</v>
      </c>
      <c r="G189" s="243" t="n">
        <v>87.7422713905325</v>
      </c>
    </row>
    <row r="190">
      <c r="A190" s="243" t="s">
        <v>100</v>
      </c>
      <c r="B190" s="243" t="s">
        <v>101</v>
      </c>
      <c r="C190" s="243" t="s">
        <v>19</v>
      </c>
      <c r="D190" s="243" t="n">
        <v>2910.5038623</v>
      </c>
      <c r="E190" s="243" t="n">
        <v>28568.2683001</v>
      </c>
      <c r="F190" s="243" t="n">
        <v>9.24592562659248</v>
      </c>
      <c r="G190" s="243" t="n">
        <v>90.7540743734075</v>
      </c>
    </row>
    <row r="191">
      <c r="A191" s="243" t="s">
        <v>102</v>
      </c>
      <c r="B191" s="243" t="s">
        <v>103</v>
      </c>
      <c r="C191" s="243" t="s">
        <v>18</v>
      </c>
      <c r="D191" s="243" t="n">
        <v>80.2064427</v>
      </c>
      <c r="E191" s="243" t="n">
        <v>851.7614594</v>
      </c>
      <c r="F191" s="243" t="n">
        <v>8.60613788514294</v>
      </c>
      <c r="G191" s="243" t="n">
        <v>91.3938621148571</v>
      </c>
    </row>
    <row r="192">
      <c r="A192" s="243" t="s">
        <v>102</v>
      </c>
      <c r="B192" s="243" t="s">
        <v>103</v>
      </c>
      <c r="C192" s="243" t="s">
        <v>19</v>
      </c>
      <c r="D192" s="243" t="n">
        <v>2963.464406</v>
      </c>
      <c r="E192" s="243" t="n">
        <v>24322.2186959</v>
      </c>
      <c r="F192" s="243" t="n">
        <v>10.8608767276698</v>
      </c>
      <c r="G192" s="243" t="n">
        <v>89.1391232723302</v>
      </c>
    </row>
    <row r="193">
      <c r="A193" s="243" t="s">
        <v>104</v>
      </c>
      <c r="B193" s="243" t="s">
        <v>105</v>
      </c>
      <c r="C193" s="243" t="s">
        <v>18</v>
      </c>
      <c r="D193" s="243" t="n">
        <v>139.2618097</v>
      </c>
      <c r="E193" s="243" t="n">
        <v>2224.3923436</v>
      </c>
      <c r="F193" s="243" t="n">
        <v>5.89180145096822</v>
      </c>
      <c r="G193" s="243" t="n">
        <v>94.1081985490318</v>
      </c>
    </row>
    <row r="194">
      <c r="A194" s="243" t="s">
        <v>104</v>
      </c>
      <c r="B194" s="243" t="s">
        <v>105</v>
      </c>
      <c r="C194" s="243" t="s">
        <v>19</v>
      </c>
      <c r="D194" s="243" t="n">
        <v>6365.1940223</v>
      </c>
      <c r="E194" s="243" t="n">
        <v>81209.3887582</v>
      </c>
      <c r="F194" s="243" t="n">
        <v>7.26831212916417</v>
      </c>
      <c r="G194" s="243" t="n">
        <v>92.7316878708358</v>
      </c>
    </row>
    <row r="195">
      <c r="A195" s="243" t="s">
        <v>106</v>
      </c>
      <c r="B195" s="243" t="s">
        <v>107</v>
      </c>
      <c r="C195" s="243" t="s">
        <v>18</v>
      </c>
      <c r="D195" s="243" t="n">
        <v>41.2600945</v>
      </c>
      <c r="E195" s="243" t="n">
        <v>282.8168067</v>
      </c>
      <c r="F195" s="243" t="n">
        <v>12.7315752363779</v>
      </c>
      <c r="G195" s="243" t="n">
        <v>87.2684247636221</v>
      </c>
    </row>
    <row r="196">
      <c r="A196" s="243" t="s">
        <v>106</v>
      </c>
      <c r="B196" s="243" t="s">
        <v>107</v>
      </c>
      <c r="C196" s="243" t="s">
        <v>19</v>
      </c>
      <c r="D196" s="243" t="n">
        <v>785.752983</v>
      </c>
      <c r="E196" s="243" t="n">
        <v>6493.3653298</v>
      </c>
      <c r="F196" s="243" t="n">
        <v>10.7946175516654</v>
      </c>
      <c r="G196" s="243" t="n">
        <v>89.2053824483346</v>
      </c>
    </row>
    <row r="197">
      <c r="A197" s="243" t="s">
        <v>108</v>
      </c>
      <c r="B197" s="243" t="s">
        <v>109</v>
      </c>
      <c r="C197" s="243" t="s">
        <v>18</v>
      </c>
      <c r="D197" s="243" t="n">
        <v>729.9339014</v>
      </c>
      <c r="E197" s="243" t="n">
        <v>8384.1622911</v>
      </c>
      <c r="F197" s="243" t="n">
        <v>8.0088457043131</v>
      </c>
      <c r="G197" s="243" t="n">
        <v>91.9911542956869</v>
      </c>
    </row>
    <row r="198">
      <c r="A198" s="243" t="s">
        <v>108</v>
      </c>
      <c r="B198" s="243" t="s">
        <v>109</v>
      </c>
      <c r="C198" s="243" t="s">
        <v>19</v>
      </c>
      <c r="D198" s="243" t="n">
        <v>11239.5306988</v>
      </c>
      <c r="E198" s="243" t="n">
        <v>116333.7275535</v>
      </c>
      <c r="F198" s="243" t="n">
        <v>8.8102560464292</v>
      </c>
      <c r="G198" s="243" t="n">
        <v>91.1897439535708</v>
      </c>
    </row>
    <row r="199">
      <c r="A199" s="243" t="s">
        <v>110</v>
      </c>
      <c r="B199" s="243" t="s">
        <v>111</v>
      </c>
      <c r="C199" s="243" t="s">
        <v>18</v>
      </c>
      <c r="D199" s="243" t="n">
        <v>1758.9359102</v>
      </c>
      <c r="E199" s="243" t="n">
        <v>15727.4325321</v>
      </c>
      <c r="F199" s="243" t="n">
        <v>10.058897683667</v>
      </c>
      <c r="G199" s="243" t="n">
        <v>89.9411023163329</v>
      </c>
    </row>
    <row r="200">
      <c r="A200" s="243" t="s">
        <v>110</v>
      </c>
      <c r="B200" s="243" t="s">
        <v>111</v>
      </c>
      <c r="C200" s="243" t="s">
        <v>19</v>
      </c>
      <c r="D200" s="243" t="n">
        <v>14044.6003757</v>
      </c>
      <c r="E200" s="243" t="n">
        <v>174139.7398674</v>
      </c>
      <c r="F200" s="243" t="n">
        <v>7.46321418538701</v>
      </c>
      <c r="G200" s="243" t="n">
        <v>92.536785814613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615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44" t="s">
        <v>90</v>
      </c>
      <c r="B211" s="244" t="s">
        <v>117</v>
      </c>
      <c r="C211" s="244" t="s">
        <v>18</v>
      </c>
      <c r="D211" s="244" t="n">
        <v>35.9638862</v>
      </c>
      <c r="E211" s="244" t="n">
        <v>1370.7072594</v>
      </c>
      <c r="F211" s="244" t="n">
        <v>2.55666623378842</v>
      </c>
      <c r="G211" s="244" t="n">
        <v>97.4433337662116</v>
      </c>
    </row>
    <row r="212">
      <c r="A212" s="244" t="s">
        <v>90</v>
      </c>
      <c r="B212" s="244" t="s">
        <v>117</v>
      </c>
      <c r="C212" s="244" t="s">
        <v>19</v>
      </c>
      <c r="D212" s="244" t="n">
        <v>1364.2678574</v>
      </c>
      <c r="E212" s="244" t="n">
        <v>42488.6376274</v>
      </c>
      <c r="F212" s="244" t="n">
        <v>3.11100904790191</v>
      </c>
      <c r="G212" s="244" t="n">
        <v>96.8889909520981</v>
      </c>
    </row>
    <row r="213">
      <c r="A213" s="244" t="s">
        <v>94</v>
      </c>
      <c r="B213" s="244" t="s">
        <v>118</v>
      </c>
      <c r="C213" s="244" t="s">
        <v>18</v>
      </c>
      <c r="D213" s="244" t="n">
        <v>74.605823</v>
      </c>
      <c r="E213" s="244" t="n">
        <v>1233.4921166</v>
      </c>
      <c r="F213" s="244" t="n">
        <v>5.70338204361162</v>
      </c>
      <c r="G213" s="244" t="n">
        <v>94.2966179563884</v>
      </c>
    </row>
    <row r="214">
      <c r="A214" s="244" t="s">
        <v>94</v>
      </c>
      <c r="B214" s="244" t="s">
        <v>118</v>
      </c>
      <c r="C214" s="244" t="s">
        <v>19</v>
      </c>
      <c r="D214" s="244" t="n">
        <v>2389.460638</v>
      </c>
      <c r="E214" s="244" t="n">
        <v>21816.4230907</v>
      </c>
      <c r="F214" s="244" t="n">
        <v>9.87140426179486</v>
      </c>
      <c r="G214" s="244" t="n">
        <v>90.1285957382051</v>
      </c>
    </row>
    <row r="215">
      <c r="A215" s="244" t="s">
        <v>96</v>
      </c>
      <c r="B215" s="244" t="s">
        <v>119</v>
      </c>
      <c r="C215" s="244" t="s">
        <v>18</v>
      </c>
      <c r="D215" s="244" t="n">
        <v>0</v>
      </c>
      <c r="E215" s="244" t="n">
        <v>193.2538664</v>
      </c>
      <c r="F215" s="244" t="n">
        <v>0</v>
      </c>
      <c r="G215" s="244" t="n">
        <v>100</v>
      </c>
    </row>
    <row r="216">
      <c r="A216" s="244" t="s">
        <v>96</v>
      </c>
      <c r="B216" s="244" t="s">
        <v>119</v>
      </c>
      <c r="C216" s="244" t="s">
        <v>19</v>
      </c>
      <c r="D216" s="244" t="n">
        <v>1026.9745326</v>
      </c>
      <c r="E216" s="244" t="n">
        <v>21737.4174342</v>
      </c>
      <c r="F216" s="244" t="n">
        <v>4.51131984591444</v>
      </c>
      <c r="G216" s="244" t="n">
        <v>95.4886801540856</v>
      </c>
    </row>
    <row r="217">
      <c r="A217" s="244" t="s">
        <v>98</v>
      </c>
      <c r="B217" s="244" t="s">
        <v>120</v>
      </c>
      <c r="C217" s="244" t="s">
        <v>18</v>
      </c>
      <c r="D217" s="244" t="n">
        <v>45.9218313</v>
      </c>
      <c r="E217" s="244" t="n">
        <v>181.0922731</v>
      </c>
      <c r="F217" s="244" t="n">
        <v>20.22862474619</v>
      </c>
      <c r="G217" s="244" t="n">
        <v>79.77137525381</v>
      </c>
    </row>
    <row r="218">
      <c r="A218" s="244" t="s">
        <v>98</v>
      </c>
      <c r="B218" s="244" t="s">
        <v>120</v>
      </c>
      <c r="C218" s="244" t="s">
        <v>19</v>
      </c>
      <c r="D218" s="244" t="n">
        <v>3039.436648</v>
      </c>
      <c r="E218" s="244" t="n">
        <v>57417.1746621</v>
      </c>
      <c r="F218" s="244" t="n">
        <v>5.02746776925657</v>
      </c>
      <c r="G218" s="244" t="n">
        <v>94.9725322307434</v>
      </c>
    </row>
    <row r="219">
      <c r="A219" s="244" t="s">
        <v>100</v>
      </c>
      <c r="B219" s="244" t="s">
        <v>121</v>
      </c>
      <c r="C219" s="244" t="s">
        <v>18</v>
      </c>
      <c r="D219" s="244" t="n">
        <v>0</v>
      </c>
      <c r="E219" s="244" t="n">
        <v>124.5394714</v>
      </c>
      <c r="F219" s="244" t="n">
        <v>0</v>
      </c>
      <c r="G219" s="244" t="n">
        <v>100</v>
      </c>
    </row>
    <row r="220">
      <c r="A220" s="244" t="s">
        <v>100</v>
      </c>
      <c r="B220" s="244" t="s">
        <v>121</v>
      </c>
      <c r="C220" s="244" t="s">
        <v>19</v>
      </c>
      <c r="D220" s="244" t="n">
        <v>850.9567453</v>
      </c>
      <c r="E220" s="244" t="n">
        <v>17619.4153549</v>
      </c>
      <c r="F220" s="244" t="n">
        <v>4.60714457014532</v>
      </c>
      <c r="G220" s="244" t="n">
        <v>95.3928554298547</v>
      </c>
    </row>
    <row r="221">
      <c r="A221" s="244" t="s">
        <v>108</v>
      </c>
      <c r="B221" s="244" t="s">
        <v>122</v>
      </c>
      <c r="C221" s="244" t="s">
        <v>18</v>
      </c>
      <c r="D221" s="244" t="n">
        <v>0</v>
      </c>
      <c r="E221" s="244" t="n">
        <v>397.4363211</v>
      </c>
      <c r="F221" s="244" t="n">
        <v>0</v>
      </c>
      <c r="G221" s="244" t="n">
        <v>100</v>
      </c>
    </row>
    <row r="222">
      <c r="A222" s="244" t="s">
        <v>108</v>
      </c>
      <c r="B222" s="244" t="s">
        <v>122</v>
      </c>
      <c r="C222" s="244" t="s">
        <v>19</v>
      </c>
      <c r="D222" s="244" t="n">
        <v>2310.7771306</v>
      </c>
      <c r="E222" s="244" t="n">
        <v>34353.5006602</v>
      </c>
      <c r="F222" s="244" t="n">
        <v>6.30253006423553</v>
      </c>
      <c r="G222" s="244" t="n">
        <v>93.6974699357645</v>
      </c>
    </row>
    <row r="223">
      <c r="A223" s="244" t="s">
        <v>110</v>
      </c>
      <c r="B223" s="244" t="s">
        <v>123</v>
      </c>
      <c r="C223" s="244" t="s">
        <v>18</v>
      </c>
      <c r="D223" s="244" t="n">
        <v>0</v>
      </c>
      <c r="E223" s="244" t="n">
        <v>412.0543953</v>
      </c>
      <c r="F223" s="244" t="n">
        <v>0</v>
      </c>
      <c r="G223" s="244" t="n">
        <v>100</v>
      </c>
    </row>
    <row r="224">
      <c r="A224" s="244" t="s">
        <v>110</v>
      </c>
      <c r="B224" s="244" t="s">
        <v>123</v>
      </c>
      <c r="C224" s="244" t="s">
        <v>19</v>
      </c>
      <c r="D224" s="244" t="n">
        <v>2723.766028</v>
      </c>
      <c r="E224" s="244" t="n">
        <v>38440.9517164</v>
      </c>
      <c r="F224" s="244" t="n">
        <v>6.61674894727181</v>
      </c>
      <c r="G224" s="244" t="n">
        <v>93.3832510527282</v>
      </c>
    </row>
    <row r="225">
      <c r="A225" s="244" t="s">
        <v>112</v>
      </c>
      <c r="B225" s="244" t="s">
        <v>124</v>
      </c>
      <c r="C225" s="244" t="s">
        <v>18</v>
      </c>
      <c r="D225" s="244" t="n">
        <v>0</v>
      </c>
      <c r="E225" s="244" t="n">
        <v>42.3035939</v>
      </c>
      <c r="F225" s="244" t="n">
        <v>0</v>
      </c>
      <c r="G225" s="244" t="n">
        <v>100</v>
      </c>
    </row>
    <row r="226">
      <c r="A226" s="244" t="s">
        <v>112</v>
      </c>
      <c r="B226" s="244" t="s">
        <v>124</v>
      </c>
      <c r="C226" s="244" t="s">
        <v>19</v>
      </c>
      <c r="D226" s="244" t="n">
        <v>993.079177</v>
      </c>
      <c r="E226" s="244" t="n">
        <v>18251.7782442</v>
      </c>
      <c r="F226" s="244" t="n">
        <v>5.16023140761766</v>
      </c>
      <c r="G226" s="244" t="n">
        <v>94.8397685923823</v>
      </c>
    </row>
    <row r="227">
      <c r="A227" s="244" t="s">
        <v>125</v>
      </c>
      <c r="B227" s="244" t="s">
        <v>126</v>
      </c>
      <c r="C227" s="244" t="s">
        <v>18</v>
      </c>
      <c r="D227" s="244" t="n">
        <v>17.6828044</v>
      </c>
      <c r="E227" s="244" t="n">
        <v>95.2737705</v>
      </c>
      <c r="F227" s="244" t="n">
        <v>15.6545153884619</v>
      </c>
      <c r="G227" s="244" t="n">
        <v>84.3454846115381</v>
      </c>
    </row>
    <row r="228">
      <c r="A228" s="244" t="s">
        <v>125</v>
      </c>
      <c r="B228" s="244" t="s">
        <v>126</v>
      </c>
      <c r="C228" s="244" t="s">
        <v>19</v>
      </c>
      <c r="D228" s="244" t="n">
        <v>727.2282335</v>
      </c>
      <c r="E228" s="244" t="n">
        <v>10825.7770814</v>
      </c>
      <c r="F228" s="244" t="n">
        <v>6.2947104556603</v>
      </c>
      <c r="G228" s="244" t="n">
        <v>93.7052895443397</v>
      </c>
    </row>
    <row r="229">
      <c r="A229" s="244" t="s">
        <v>127</v>
      </c>
      <c r="B229" s="244" t="s">
        <v>128</v>
      </c>
      <c r="C229" s="244" t="s">
        <v>18</v>
      </c>
      <c r="D229" s="244" t="n">
        <v>0</v>
      </c>
      <c r="E229" s="244" t="n">
        <v>140.3295044</v>
      </c>
      <c r="F229" s="244" t="n">
        <v>0</v>
      </c>
      <c r="G229" s="244" t="n">
        <v>100</v>
      </c>
    </row>
    <row r="230">
      <c r="A230" s="244" t="s">
        <v>127</v>
      </c>
      <c r="B230" s="244" t="s">
        <v>128</v>
      </c>
      <c r="C230" s="244" t="s">
        <v>19</v>
      </c>
      <c r="D230" s="244" t="n">
        <v>722.2558143</v>
      </c>
      <c r="E230" s="244" t="n">
        <v>21386.694911</v>
      </c>
      <c r="F230" s="244" t="n">
        <v>3.26680276813634</v>
      </c>
      <c r="G230" s="244" t="n">
        <v>96.7331972318637</v>
      </c>
    </row>
    <row r="231">
      <c r="A231" s="244" t="s">
        <v>129</v>
      </c>
      <c r="B231" s="244" t="s">
        <v>130</v>
      </c>
      <c r="C231" s="244" t="s">
        <v>18</v>
      </c>
      <c r="D231" s="244" t="n">
        <v>0</v>
      </c>
      <c r="E231" s="244" t="n">
        <v>319.7440868</v>
      </c>
      <c r="F231" s="244" t="n">
        <v>0</v>
      </c>
      <c r="G231" s="244" t="n">
        <v>100</v>
      </c>
    </row>
    <row r="232">
      <c r="A232" s="244" t="s">
        <v>129</v>
      </c>
      <c r="B232" s="244" t="s">
        <v>130</v>
      </c>
      <c r="C232" s="244" t="s">
        <v>19</v>
      </c>
      <c r="D232" s="244" t="n">
        <v>2147.4926112</v>
      </c>
      <c r="E232" s="244" t="n">
        <v>28814.8152364</v>
      </c>
      <c r="F232" s="244" t="n">
        <v>6.93582862676194</v>
      </c>
      <c r="G232" s="244" t="n">
        <v>93.0641713732381</v>
      </c>
    </row>
    <row r="233">
      <c r="A233" s="244" t="s">
        <v>131</v>
      </c>
      <c r="B233" s="244" t="s">
        <v>132</v>
      </c>
      <c r="C233" s="244" t="s">
        <v>18</v>
      </c>
      <c r="D233" s="244" t="n">
        <v>0</v>
      </c>
      <c r="E233" s="244" t="n">
        <v>142.302328</v>
      </c>
      <c r="F233" s="244" t="n">
        <v>0</v>
      </c>
      <c r="G233" s="244" t="n">
        <v>100</v>
      </c>
    </row>
    <row r="234">
      <c r="A234" s="244" t="s">
        <v>131</v>
      </c>
      <c r="B234" s="244" t="s">
        <v>132</v>
      </c>
      <c r="C234" s="244" t="s">
        <v>19</v>
      </c>
      <c r="D234" s="244" t="n">
        <v>1044.5262561</v>
      </c>
      <c r="E234" s="244" t="n">
        <v>16161.863234</v>
      </c>
      <c r="F234" s="244" t="n">
        <v>6.07057196224104</v>
      </c>
      <c r="G234" s="244" t="n">
        <v>93.929428037759</v>
      </c>
    </row>
    <row r="235">
      <c r="A235" s="244" t="s">
        <v>133</v>
      </c>
      <c r="B235" s="244" t="s">
        <v>134</v>
      </c>
      <c r="C235" s="244" t="s">
        <v>18</v>
      </c>
      <c r="D235" s="244" t="n">
        <v>0</v>
      </c>
      <c r="E235" s="244" t="n">
        <v>988.3236219</v>
      </c>
      <c r="F235" s="244" t="n">
        <v>0</v>
      </c>
      <c r="G235" s="244" t="n">
        <v>100</v>
      </c>
    </row>
    <row r="236">
      <c r="A236" s="244" t="s">
        <v>133</v>
      </c>
      <c r="B236" s="244" t="s">
        <v>134</v>
      </c>
      <c r="C236" s="244" t="s">
        <v>19</v>
      </c>
      <c r="D236" s="244" t="n">
        <v>4446.392487</v>
      </c>
      <c r="E236" s="244" t="n">
        <v>31764.6232525</v>
      </c>
      <c r="F236" s="244" t="n">
        <v>12.2791156121858</v>
      </c>
      <c r="G236" s="244" t="n">
        <v>87.7208843878142</v>
      </c>
    </row>
    <row r="237">
      <c r="A237" s="244" t="s">
        <v>135</v>
      </c>
      <c r="B237" s="244" t="s">
        <v>136</v>
      </c>
      <c r="C237" s="244" t="s">
        <v>18</v>
      </c>
      <c r="D237" s="244" t="n">
        <v>56.5664808</v>
      </c>
      <c r="E237" s="244" t="n">
        <v>1474.7951061</v>
      </c>
      <c r="F237" s="244" t="n">
        <v>3.69386833807879</v>
      </c>
      <c r="G237" s="244" t="n">
        <v>96.3061316619212</v>
      </c>
    </row>
    <row r="238">
      <c r="A238" s="244" t="s">
        <v>135</v>
      </c>
      <c r="B238" s="244" t="s">
        <v>136</v>
      </c>
      <c r="C238" s="244" t="s">
        <v>19</v>
      </c>
      <c r="D238" s="244" t="n">
        <v>3709.0400125</v>
      </c>
      <c r="E238" s="244" t="n">
        <v>58673.302537</v>
      </c>
      <c r="F238" s="244" t="n">
        <v>5.94565683319266</v>
      </c>
      <c r="G238" s="244" t="n">
        <v>94.0543431668073</v>
      </c>
    </row>
    <row r="239">
      <c r="A239" s="244" t="s">
        <v>137</v>
      </c>
      <c r="B239" s="244" t="s">
        <v>138</v>
      </c>
      <c r="C239" s="244" t="s">
        <v>18</v>
      </c>
      <c r="D239" s="244" t="n">
        <v>312.8513642</v>
      </c>
      <c r="E239" s="244" t="n">
        <v>4210.600758</v>
      </c>
      <c r="F239" s="244" t="n">
        <v>6.91620814697257</v>
      </c>
      <c r="G239" s="244" t="n">
        <v>93.0837918530274</v>
      </c>
    </row>
    <row r="240">
      <c r="A240" s="244" t="s">
        <v>137</v>
      </c>
      <c r="B240" s="244" t="s">
        <v>138</v>
      </c>
      <c r="C240" s="244" t="s">
        <v>19</v>
      </c>
      <c r="D240" s="244" t="n">
        <v>8853.7994705</v>
      </c>
      <c r="E240" s="244" t="n">
        <v>86393.4872707</v>
      </c>
      <c r="F240" s="244" t="n">
        <v>9.29559231913555</v>
      </c>
      <c r="G240" s="244" t="n">
        <v>90.7044076808644</v>
      </c>
    </row>
    <row r="241">
      <c r="A241" s="244" t="s">
        <v>139</v>
      </c>
      <c r="B241" s="244" t="s">
        <v>140</v>
      </c>
      <c r="C241" s="244" t="s">
        <v>18</v>
      </c>
      <c r="D241" s="244" t="n">
        <v>56.3841632</v>
      </c>
      <c r="E241" s="244" t="n">
        <v>984.7607772</v>
      </c>
      <c r="F241" s="244" t="n">
        <v>5.415592105585</v>
      </c>
      <c r="G241" s="244" t="n">
        <v>94.584407894415</v>
      </c>
    </row>
    <row r="242">
      <c r="A242" s="244" t="s">
        <v>139</v>
      </c>
      <c r="B242" s="244" t="s">
        <v>140</v>
      </c>
      <c r="C242" s="244" t="s">
        <v>19</v>
      </c>
      <c r="D242" s="244" t="n">
        <v>2975.4730332</v>
      </c>
      <c r="E242" s="244" t="n">
        <v>36792.1689393</v>
      </c>
      <c r="F242" s="244" t="n">
        <v>7.48214600015156</v>
      </c>
      <c r="G242" s="244" t="n">
        <v>92.5178539998484</v>
      </c>
    </row>
    <row r="243">
      <c r="A243" s="244" t="s">
        <v>141</v>
      </c>
      <c r="B243" s="244" t="s">
        <v>142</v>
      </c>
      <c r="C243" s="244" t="s">
        <v>18</v>
      </c>
      <c r="D243" s="244" t="n">
        <v>0</v>
      </c>
      <c r="E243" s="244" t="n">
        <v>729.0482529</v>
      </c>
      <c r="F243" s="244" t="n">
        <v>0</v>
      </c>
      <c r="G243" s="244" t="n">
        <v>100</v>
      </c>
    </row>
    <row r="244">
      <c r="A244" s="244" t="s">
        <v>141</v>
      </c>
      <c r="B244" s="244" t="s">
        <v>142</v>
      </c>
      <c r="C244" s="244" t="s">
        <v>19</v>
      </c>
      <c r="D244" s="244" t="n">
        <v>2423.5576452</v>
      </c>
      <c r="E244" s="244" t="n">
        <v>43913.7381922</v>
      </c>
      <c r="F244" s="244" t="n">
        <v>5.23025265372496</v>
      </c>
      <c r="G244" s="244" t="n">
        <v>94.769747346275</v>
      </c>
    </row>
    <row r="245">
      <c r="A245" s="244" t="s">
        <v>143</v>
      </c>
      <c r="B245" s="244" t="s">
        <v>144</v>
      </c>
      <c r="C245" s="244" t="s">
        <v>18</v>
      </c>
      <c r="D245" s="244" t="n">
        <v>135.8339657</v>
      </c>
      <c r="E245" s="244" t="n">
        <v>1904.0060247</v>
      </c>
      <c r="F245" s="244" t="n">
        <v>6.65905004016339</v>
      </c>
      <c r="G245" s="244" t="n">
        <v>93.3409499598366</v>
      </c>
    </row>
    <row r="246">
      <c r="A246" s="244" t="s">
        <v>143</v>
      </c>
      <c r="B246" s="244" t="s">
        <v>144</v>
      </c>
      <c r="C246" s="244" t="s">
        <v>19</v>
      </c>
      <c r="D246" s="244" t="n">
        <v>2413.8116134</v>
      </c>
      <c r="E246" s="244" t="n">
        <v>29184.2119811</v>
      </c>
      <c r="F246" s="244" t="n">
        <v>7.63912213110744</v>
      </c>
      <c r="G246" s="244" t="n">
        <v>92.3608778688926</v>
      </c>
    </row>
    <row r="247">
      <c r="A247" s="244" t="s">
        <v>145</v>
      </c>
      <c r="B247" s="244" t="s">
        <v>146</v>
      </c>
      <c r="C247" s="244" t="s">
        <v>18</v>
      </c>
      <c r="D247" s="244" t="n">
        <v>53.1433342</v>
      </c>
      <c r="E247" s="244" t="n">
        <v>329.4552752</v>
      </c>
      <c r="F247" s="244" t="n">
        <v>13.8901012430078</v>
      </c>
      <c r="G247" s="244" t="n">
        <v>86.1098987569922</v>
      </c>
    </row>
    <row r="248">
      <c r="A248" s="244" t="s">
        <v>145</v>
      </c>
      <c r="B248" s="244" t="s">
        <v>146</v>
      </c>
      <c r="C248" s="244" t="s">
        <v>19</v>
      </c>
      <c r="D248" s="244" t="n">
        <v>1418.5110736</v>
      </c>
      <c r="E248" s="244" t="n">
        <v>13896.8502861</v>
      </c>
      <c r="F248" s="244" t="n">
        <v>9.26201504675294</v>
      </c>
      <c r="G248" s="244" t="n">
        <v>90.7379849532471</v>
      </c>
    </row>
    <row r="249">
      <c r="A249" s="244" t="s">
        <v>147</v>
      </c>
      <c r="B249" s="244" t="s">
        <v>148</v>
      </c>
      <c r="C249" s="244" t="s">
        <v>18</v>
      </c>
      <c r="D249" s="244" t="n">
        <v>147.9664891</v>
      </c>
      <c r="E249" s="244" t="n">
        <v>952.2049563</v>
      </c>
      <c r="F249" s="244" t="n">
        <v>13.4494027925077</v>
      </c>
      <c r="G249" s="244" t="n">
        <v>86.5505972074923</v>
      </c>
    </row>
    <row r="250">
      <c r="A250" s="244" t="s">
        <v>147</v>
      </c>
      <c r="B250" s="244" t="s">
        <v>148</v>
      </c>
      <c r="C250" s="244" t="s">
        <v>19</v>
      </c>
      <c r="D250" s="244" t="n">
        <v>2012.4154594</v>
      </c>
      <c r="E250" s="244" t="n">
        <v>23795.1776653</v>
      </c>
      <c r="F250" s="244" t="n">
        <v>7.79776498209727</v>
      </c>
      <c r="G250" s="244" t="n">
        <v>92.2022350179027</v>
      </c>
    </row>
    <row r="251">
      <c r="A251" s="244" t="s">
        <v>149</v>
      </c>
      <c r="B251" s="244" t="s">
        <v>150</v>
      </c>
      <c r="C251" s="244" t="s">
        <v>18</v>
      </c>
      <c r="D251" s="244" t="n">
        <v>22.0016217</v>
      </c>
      <c r="E251" s="244" t="n">
        <v>291.6887664</v>
      </c>
      <c r="F251" s="244" t="n">
        <v>7.0138016766348</v>
      </c>
      <c r="G251" s="244" t="n">
        <v>92.9861983233652</v>
      </c>
    </row>
    <row r="252">
      <c r="A252" s="244" t="s">
        <v>149</v>
      </c>
      <c r="B252" s="244" t="s">
        <v>150</v>
      </c>
      <c r="C252" s="244" t="s">
        <v>19</v>
      </c>
      <c r="D252" s="244" t="n">
        <v>574.6705246</v>
      </c>
      <c r="E252" s="244" t="n">
        <v>8497.3360077</v>
      </c>
      <c r="F252" s="244" t="n">
        <v>6.33454707681196</v>
      </c>
      <c r="G252" s="244" t="n">
        <v>93.665452923188</v>
      </c>
    </row>
    <row r="253">
      <c r="A253" s="244" t="s">
        <v>151</v>
      </c>
      <c r="B253" s="244" t="s">
        <v>152</v>
      </c>
      <c r="C253" s="244" t="s">
        <v>18</v>
      </c>
      <c r="D253" s="244" t="n">
        <v>36.5188916</v>
      </c>
      <c r="E253" s="244" t="n">
        <v>360.831619</v>
      </c>
      <c r="F253" s="244" t="n">
        <v>9.19059888581907</v>
      </c>
      <c r="G253" s="244" t="n">
        <v>90.8094011141809</v>
      </c>
    </row>
    <row r="254">
      <c r="A254" s="244" t="s">
        <v>151</v>
      </c>
      <c r="B254" s="244" t="s">
        <v>152</v>
      </c>
      <c r="C254" s="244" t="s">
        <v>19</v>
      </c>
      <c r="D254" s="244" t="n">
        <v>1479.6789888</v>
      </c>
      <c r="E254" s="244" t="n">
        <v>16626.1054889</v>
      </c>
      <c r="F254" s="244" t="n">
        <v>8.17241026271161</v>
      </c>
      <c r="G254" s="244" t="n">
        <v>91.8275897372884</v>
      </c>
    </row>
    <row r="255">
      <c r="A255" s="244" t="s">
        <v>153</v>
      </c>
      <c r="B255" s="244" t="s">
        <v>154</v>
      </c>
      <c r="C255" s="244" t="s">
        <v>18</v>
      </c>
      <c r="D255" s="244" t="n">
        <v>20.7907156</v>
      </c>
      <c r="E255" s="244" t="n">
        <v>609.9652913</v>
      </c>
      <c r="F255" s="244" t="n">
        <v>3.29615816140712</v>
      </c>
      <c r="G255" s="244" t="n">
        <v>96.7038418385929</v>
      </c>
    </row>
    <row r="256">
      <c r="A256" s="244" t="s">
        <v>153</v>
      </c>
      <c r="B256" s="244" t="s">
        <v>154</v>
      </c>
      <c r="C256" s="244" t="s">
        <v>19</v>
      </c>
      <c r="D256" s="244" t="n">
        <v>1023.2118689</v>
      </c>
      <c r="E256" s="244" t="n">
        <v>16064.805672</v>
      </c>
      <c r="F256" s="244" t="n">
        <v>5.98789102627588</v>
      </c>
      <c r="G256" s="244" t="n">
        <v>94.0121089737241</v>
      </c>
    </row>
    <row r="257">
      <c r="A257" s="244" t="s">
        <v>155</v>
      </c>
      <c r="B257" s="244" t="s">
        <v>156</v>
      </c>
      <c r="C257" s="244" t="s">
        <v>18</v>
      </c>
      <c r="D257" s="244" t="n">
        <v>58.204821</v>
      </c>
      <c r="E257" s="244" t="n">
        <v>560.072693</v>
      </c>
      <c r="F257" s="244" t="n">
        <v>9.41402843901582</v>
      </c>
      <c r="G257" s="244" t="n">
        <v>90.5859715609842</v>
      </c>
    </row>
    <row r="258">
      <c r="A258" s="244" t="s">
        <v>155</v>
      </c>
      <c r="B258" s="244" t="s">
        <v>156</v>
      </c>
      <c r="C258" s="244" t="s">
        <v>19</v>
      </c>
      <c r="D258" s="244" t="n">
        <v>2388.7938814</v>
      </c>
      <c r="E258" s="244" t="n">
        <v>15824.8826882</v>
      </c>
      <c r="F258" s="244" t="n">
        <v>13.1153854207946</v>
      </c>
      <c r="G258" s="244" t="n">
        <v>86.8846145792054</v>
      </c>
    </row>
    <row r="259">
      <c r="A259" s="244" t="s">
        <v>157</v>
      </c>
      <c r="B259" s="244" t="s">
        <v>158</v>
      </c>
      <c r="C259" s="244" t="s">
        <v>18</v>
      </c>
      <c r="D259" s="244" t="n">
        <v>173.2093646</v>
      </c>
      <c r="E259" s="244" t="n">
        <v>1554.6323965</v>
      </c>
      <c r="F259" s="244" t="n">
        <v>10.024608068839</v>
      </c>
      <c r="G259" s="244" t="n">
        <v>89.975391931161</v>
      </c>
    </row>
    <row r="260">
      <c r="A260" s="244" t="s">
        <v>157</v>
      </c>
      <c r="B260" s="244" t="s">
        <v>158</v>
      </c>
      <c r="C260" s="244" t="s">
        <v>19</v>
      </c>
      <c r="D260" s="244" t="n">
        <v>3767.1597852</v>
      </c>
      <c r="E260" s="244" t="n">
        <v>29195.2161456</v>
      </c>
      <c r="F260" s="244" t="n">
        <v>11.4286658009988</v>
      </c>
      <c r="G260" s="244" t="n">
        <v>88.5713341990012</v>
      </c>
    </row>
    <row r="261">
      <c r="A261" s="244" t="s">
        <v>159</v>
      </c>
      <c r="B261" s="244" t="s">
        <v>160</v>
      </c>
      <c r="C261" s="244" t="s">
        <v>18</v>
      </c>
      <c r="D261" s="244" t="n">
        <v>0</v>
      </c>
      <c r="E261" s="244" t="n">
        <v>954.1607345</v>
      </c>
      <c r="F261" s="244" t="n">
        <v>0</v>
      </c>
      <c r="G261" s="244" t="n">
        <v>100</v>
      </c>
    </row>
    <row r="262">
      <c r="A262" s="244" t="s">
        <v>159</v>
      </c>
      <c r="B262" s="244" t="s">
        <v>160</v>
      </c>
      <c r="C262" s="244" t="s">
        <v>19</v>
      </c>
      <c r="D262" s="244" t="n">
        <v>1643.942878</v>
      </c>
      <c r="E262" s="244" t="n">
        <v>34471.149089</v>
      </c>
      <c r="F262" s="244" t="n">
        <v>4.55195539721218</v>
      </c>
      <c r="G262" s="244" t="n">
        <v>95.4480446027878</v>
      </c>
    </row>
    <row r="263">
      <c r="A263" s="244" t="s">
        <v>161</v>
      </c>
      <c r="B263" s="244" t="s">
        <v>162</v>
      </c>
      <c r="C263" s="244" t="s">
        <v>18</v>
      </c>
      <c r="D263" s="244" t="n">
        <v>26.6516288</v>
      </c>
      <c r="E263" s="244" t="n">
        <v>350.0002982</v>
      </c>
      <c r="F263" s="244" t="n">
        <v>7.07593055802951</v>
      </c>
      <c r="G263" s="244" t="n">
        <v>92.9240694419705</v>
      </c>
    </row>
    <row r="264">
      <c r="A264" s="244" t="s">
        <v>161</v>
      </c>
      <c r="B264" s="244" t="s">
        <v>162</v>
      </c>
      <c r="C264" s="244" t="s">
        <v>19</v>
      </c>
      <c r="D264" s="244" t="n">
        <v>1526.4419356</v>
      </c>
      <c r="E264" s="244" t="n">
        <v>18907.474314</v>
      </c>
      <c r="F264" s="244" t="n">
        <v>7.47013894426567</v>
      </c>
      <c r="G264" s="244" t="n">
        <v>92.5298610557343</v>
      </c>
    </row>
    <row r="265">
      <c r="A265" s="244" t="s">
        <v>163</v>
      </c>
      <c r="B265" s="244" t="s">
        <v>164</v>
      </c>
      <c r="C265" s="244" t="s">
        <v>18</v>
      </c>
      <c r="D265" s="244" t="n">
        <v>121.0051695</v>
      </c>
      <c r="E265" s="244" t="n">
        <v>1609.2396529</v>
      </c>
      <c r="F265" s="244" t="n">
        <v>6.99352877312214</v>
      </c>
      <c r="G265" s="244" t="n">
        <v>93.0064712268779</v>
      </c>
    </row>
    <row r="266">
      <c r="A266" s="244" t="s">
        <v>163</v>
      </c>
      <c r="B266" s="244" t="s">
        <v>164</v>
      </c>
      <c r="C266" s="244" t="s">
        <v>19</v>
      </c>
      <c r="D266" s="244" t="n">
        <v>4409.5790118</v>
      </c>
      <c r="E266" s="244" t="n">
        <v>49341.66436</v>
      </c>
      <c r="F266" s="244" t="n">
        <v>8.2036781573567</v>
      </c>
      <c r="G266" s="244" t="n">
        <v>91.7963218426433</v>
      </c>
    </row>
    <row r="267">
      <c r="A267" s="244" t="s">
        <v>165</v>
      </c>
      <c r="B267" s="244" t="s">
        <v>166</v>
      </c>
      <c r="C267" s="244" t="s">
        <v>18</v>
      </c>
      <c r="D267" s="244" t="n">
        <v>74.968496</v>
      </c>
      <c r="E267" s="244" t="n">
        <v>711.5212307</v>
      </c>
      <c r="F267" s="244" t="n">
        <v>9.5320375403449</v>
      </c>
      <c r="G267" s="244" t="n">
        <v>90.4679624596551</v>
      </c>
    </row>
    <row r="268">
      <c r="A268" s="244" t="s">
        <v>165</v>
      </c>
      <c r="B268" s="244" t="s">
        <v>166</v>
      </c>
      <c r="C268" s="244" t="s">
        <v>19</v>
      </c>
      <c r="D268" s="244" t="n">
        <v>2452.505835</v>
      </c>
      <c r="E268" s="244" t="n">
        <v>21989.7590552</v>
      </c>
      <c r="F268" s="244" t="n">
        <v>10.0338730719808</v>
      </c>
      <c r="G268" s="244" t="n">
        <v>89.9661269280192</v>
      </c>
    </row>
    <row r="269">
      <c r="A269" s="244" t="s">
        <v>167</v>
      </c>
      <c r="B269" s="244" t="s">
        <v>168</v>
      </c>
      <c r="C269" s="244" t="s">
        <v>18</v>
      </c>
      <c r="D269" s="244" t="n">
        <v>0</v>
      </c>
      <c r="E269" s="244" t="n">
        <v>568.8342118</v>
      </c>
      <c r="F269" s="244" t="n">
        <v>0</v>
      </c>
      <c r="G269" s="244" t="n">
        <v>100</v>
      </c>
    </row>
    <row r="270">
      <c r="A270" s="244" t="s">
        <v>167</v>
      </c>
      <c r="B270" s="244" t="s">
        <v>168</v>
      </c>
      <c r="C270" s="244" t="s">
        <v>19</v>
      </c>
      <c r="D270" s="244" t="n">
        <v>2323.9083302</v>
      </c>
      <c r="E270" s="244" t="n">
        <v>28105.1385619</v>
      </c>
      <c r="F270" s="244" t="n">
        <v>7.637138088618</v>
      </c>
      <c r="G270" s="244" t="n">
        <v>92.362861911382</v>
      </c>
    </row>
    <row r="271">
      <c r="A271" s="244" t="s">
        <v>169</v>
      </c>
      <c r="B271" s="244" t="s">
        <v>170</v>
      </c>
      <c r="C271" s="244" t="s">
        <v>18</v>
      </c>
      <c r="D271" s="244" t="n">
        <v>96.0043079</v>
      </c>
      <c r="E271" s="244" t="n">
        <v>935.0002048</v>
      </c>
      <c r="F271" s="244" t="n">
        <v>9.31172528513803</v>
      </c>
      <c r="G271" s="244" t="n">
        <v>90.688274714862</v>
      </c>
    </row>
    <row r="272">
      <c r="A272" s="244" t="s">
        <v>169</v>
      </c>
      <c r="B272" s="244" t="s">
        <v>170</v>
      </c>
      <c r="C272" s="244" t="s">
        <v>19</v>
      </c>
      <c r="D272" s="244" t="n">
        <v>2586.2953386</v>
      </c>
      <c r="E272" s="244" t="n">
        <v>27273.312896</v>
      </c>
      <c r="F272" s="244" t="n">
        <v>8.66151798871599</v>
      </c>
      <c r="G272" s="244" t="n">
        <v>91.338482011284</v>
      </c>
    </row>
    <row r="273">
      <c r="A273" s="244" t="s">
        <v>171</v>
      </c>
      <c r="B273" s="244" t="s">
        <v>172</v>
      </c>
      <c r="C273" s="244" t="s">
        <v>18</v>
      </c>
      <c r="D273" s="244" t="n">
        <v>37.9453762</v>
      </c>
      <c r="E273" s="244" t="n">
        <v>735.3059033</v>
      </c>
      <c r="F273" s="244" t="n">
        <v>4.90725036039206</v>
      </c>
      <c r="G273" s="244" t="n">
        <v>95.0927496396079</v>
      </c>
    </row>
    <row r="274">
      <c r="A274" s="244" t="s">
        <v>171</v>
      </c>
      <c r="B274" s="244" t="s">
        <v>172</v>
      </c>
      <c r="C274" s="244" t="s">
        <v>19</v>
      </c>
      <c r="D274" s="244" t="n">
        <v>2954.9317436</v>
      </c>
      <c r="E274" s="244" t="n">
        <v>30167.7644336</v>
      </c>
      <c r="F274" s="244" t="n">
        <v>8.92116912159472</v>
      </c>
      <c r="G274" s="244" t="n">
        <v>91.0788308784053</v>
      </c>
    </row>
    <row r="275">
      <c r="A275" s="244" t="s">
        <v>173</v>
      </c>
      <c r="B275" s="244" t="s">
        <v>174</v>
      </c>
      <c r="C275" s="244" t="s">
        <v>18</v>
      </c>
      <c r="D275" s="244" t="n">
        <v>0</v>
      </c>
      <c r="E275" s="244" t="n">
        <v>1315.0586119</v>
      </c>
      <c r="F275" s="244" t="n">
        <v>0</v>
      </c>
      <c r="G275" s="244" t="n">
        <v>100</v>
      </c>
    </row>
    <row r="276">
      <c r="A276" s="244" t="s">
        <v>173</v>
      </c>
      <c r="B276" s="244" t="s">
        <v>174</v>
      </c>
      <c r="C276" s="244" t="s">
        <v>19</v>
      </c>
      <c r="D276" s="244" t="n">
        <v>2071.1061904</v>
      </c>
      <c r="E276" s="244" t="n">
        <v>44746.0690989</v>
      </c>
      <c r="F276" s="244" t="n">
        <v>4.42381706628368</v>
      </c>
      <c r="G276" s="244" t="n">
        <v>95.5761829337163</v>
      </c>
    </row>
    <row r="277">
      <c r="A277" s="244" t="s">
        <v>175</v>
      </c>
      <c r="B277" s="244" t="s">
        <v>176</v>
      </c>
      <c r="C277" s="244" t="s">
        <v>18</v>
      </c>
      <c r="D277" s="244" t="n">
        <v>15.854972</v>
      </c>
      <c r="E277" s="244" t="n">
        <v>549.0326267</v>
      </c>
      <c r="F277" s="244" t="n">
        <v>2.80674810997581</v>
      </c>
      <c r="G277" s="244" t="n">
        <v>97.1932518900242</v>
      </c>
    </row>
    <row r="278">
      <c r="A278" s="244" t="s">
        <v>175</v>
      </c>
      <c r="B278" s="244" t="s">
        <v>176</v>
      </c>
      <c r="C278" s="244" t="s">
        <v>19</v>
      </c>
      <c r="D278" s="244" t="n">
        <v>979.8704775</v>
      </c>
      <c r="E278" s="244" t="n">
        <v>9946.93629</v>
      </c>
      <c r="F278" s="244" t="n">
        <v>8.96758310410013</v>
      </c>
      <c r="G278" s="244" t="n">
        <v>91.0324168958999</v>
      </c>
    </row>
    <row r="279">
      <c r="A279" s="244" t="s">
        <v>177</v>
      </c>
      <c r="B279" s="244" t="s">
        <v>178</v>
      </c>
      <c r="C279" s="244" t="s">
        <v>18</v>
      </c>
      <c r="D279" s="244" t="n">
        <v>77.9102167</v>
      </c>
      <c r="E279" s="244" t="n">
        <v>1754.1464347</v>
      </c>
      <c r="F279" s="244" t="n">
        <v>4.25260958172137</v>
      </c>
      <c r="G279" s="244" t="n">
        <v>95.7473904182786</v>
      </c>
    </row>
    <row r="280">
      <c r="A280" s="244" t="s">
        <v>177</v>
      </c>
      <c r="B280" s="244" t="s">
        <v>178</v>
      </c>
      <c r="C280" s="244" t="s">
        <v>19</v>
      </c>
      <c r="D280" s="244" t="n">
        <v>2531.4310267</v>
      </c>
      <c r="E280" s="244" t="n">
        <v>28652.820468</v>
      </c>
      <c r="F280" s="244" t="n">
        <v>8.1176584505491</v>
      </c>
      <c r="G280" s="244" t="n">
        <v>91.8823415494509</v>
      </c>
    </row>
    <row r="281">
      <c r="A281" s="244" t="s">
        <v>179</v>
      </c>
      <c r="B281" s="244" t="s">
        <v>180</v>
      </c>
      <c r="C281" s="244" t="s">
        <v>18</v>
      </c>
      <c r="D281" s="244" t="n">
        <v>80.9081836</v>
      </c>
      <c r="E281" s="244" t="n">
        <v>1389.9511362</v>
      </c>
      <c r="F281" s="244" t="n">
        <v>5.50074249187893</v>
      </c>
      <c r="G281" s="244" t="n">
        <v>94.4992575081211</v>
      </c>
    </row>
    <row r="282">
      <c r="A282" s="244" t="s">
        <v>179</v>
      </c>
      <c r="B282" s="244" t="s">
        <v>180</v>
      </c>
      <c r="C282" s="244" t="s">
        <v>19</v>
      </c>
      <c r="D282" s="244" t="n">
        <v>1053.0441466</v>
      </c>
      <c r="E282" s="244" t="n">
        <v>23869.8561983</v>
      </c>
      <c r="F282" s="244" t="n">
        <v>4.22520706670275</v>
      </c>
      <c r="G282" s="244" t="n">
        <v>95.7747929332972</v>
      </c>
    </row>
    <row r="283">
      <c r="A283" s="244" t="s">
        <v>181</v>
      </c>
      <c r="B283" s="244" t="s">
        <v>182</v>
      </c>
      <c r="C283" s="244" t="s">
        <v>18</v>
      </c>
      <c r="D283" s="244" t="n">
        <v>144.6902276</v>
      </c>
      <c r="E283" s="244" t="n">
        <v>887.667031</v>
      </c>
      <c r="F283" s="244" t="n">
        <v>14.0155189877017</v>
      </c>
      <c r="G283" s="244" t="n">
        <v>85.9844810122983</v>
      </c>
    </row>
    <row r="284">
      <c r="A284" s="244" t="s">
        <v>181</v>
      </c>
      <c r="B284" s="244" t="s">
        <v>182</v>
      </c>
      <c r="C284" s="244" t="s">
        <v>19</v>
      </c>
      <c r="D284" s="244" t="n">
        <v>233.2148412</v>
      </c>
      <c r="E284" s="244" t="n">
        <v>5496.6625539</v>
      </c>
      <c r="F284" s="244" t="n">
        <v>4.07015412580097</v>
      </c>
      <c r="G284" s="244" t="n">
        <v>95.929845874199</v>
      </c>
    </row>
    <row r="285">
      <c r="A285" s="244" t="s">
        <v>183</v>
      </c>
      <c r="B285" s="244" t="s">
        <v>184</v>
      </c>
      <c r="C285" s="244" t="s">
        <v>18</v>
      </c>
      <c r="D285" s="244" t="n">
        <v>90.0119158</v>
      </c>
      <c r="E285" s="244" t="n">
        <v>1644.0718519</v>
      </c>
      <c r="F285" s="244" t="n">
        <v>5.1907478448626</v>
      </c>
      <c r="G285" s="244" t="n">
        <v>94.8092521551374</v>
      </c>
    </row>
    <row r="286">
      <c r="A286" s="244" t="s">
        <v>183</v>
      </c>
      <c r="B286" s="244" t="s">
        <v>184</v>
      </c>
      <c r="C286" s="244" t="s">
        <v>19</v>
      </c>
      <c r="D286" s="244" t="n">
        <v>2177.1037767</v>
      </c>
      <c r="E286" s="244" t="n">
        <v>14416.9922422</v>
      </c>
      <c r="F286" s="244" t="n">
        <v>13.1197491820004</v>
      </c>
      <c r="G286" s="244" t="n">
        <v>86.8802508179996</v>
      </c>
    </row>
    <row r="287">
      <c r="A287" s="244" t="s">
        <v>185</v>
      </c>
      <c r="B287" s="244" t="s">
        <v>186</v>
      </c>
      <c r="C287" s="244" t="s">
        <v>18</v>
      </c>
      <c r="D287" s="244" t="n">
        <v>113.6136416</v>
      </c>
      <c r="E287" s="244" t="n">
        <v>2571.5875275</v>
      </c>
      <c r="F287" s="244" t="n">
        <v>4.23110353545988</v>
      </c>
      <c r="G287" s="244" t="n">
        <v>95.7688964645401</v>
      </c>
    </row>
    <row r="288">
      <c r="A288" s="244" t="s">
        <v>185</v>
      </c>
      <c r="B288" s="244" t="s">
        <v>186</v>
      </c>
      <c r="C288" s="244" t="s">
        <v>19</v>
      </c>
      <c r="D288" s="244" t="n">
        <v>1749.7379153</v>
      </c>
      <c r="E288" s="244" t="n">
        <v>34261.1361261</v>
      </c>
      <c r="F288" s="244" t="n">
        <v>4.85891543006818</v>
      </c>
      <c r="G288" s="244" t="n">
        <v>95.1410845699318</v>
      </c>
    </row>
    <row r="289">
      <c r="A289" s="244" t="s">
        <v>187</v>
      </c>
      <c r="B289" s="244" t="s">
        <v>188</v>
      </c>
      <c r="C289" s="244" t="s">
        <v>18</v>
      </c>
      <c r="D289" s="244" t="n">
        <v>316.5800878</v>
      </c>
      <c r="E289" s="244" t="n">
        <v>2253.0388962</v>
      </c>
      <c r="F289" s="244" t="n">
        <v>12.3201178762773</v>
      </c>
      <c r="G289" s="244" t="n">
        <v>87.6798821237227</v>
      </c>
    </row>
    <row r="290">
      <c r="A290" s="244" t="s">
        <v>187</v>
      </c>
      <c r="B290" s="244" t="s">
        <v>188</v>
      </c>
      <c r="C290" s="244" t="s">
        <v>19</v>
      </c>
      <c r="D290" s="244" t="n">
        <v>2065.8502328</v>
      </c>
      <c r="E290" s="244" t="n">
        <v>21834.2775507</v>
      </c>
      <c r="F290" s="244" t="n">
        <v>8.64367860922571</v>
      </c>
      <c r="G290" s="244" t="n">
        <v>91.3563213907743</v>
      </c>
    </row>
    <row r="291">
      <c r="A291" s="244" t="s">
        <v>189</v>
      </c>
      <c r="B291" s="244" t="s">
        <v>190</v>
      </c>
      <c r="C291" s="244" t="s">
        <v>18</v>
      </c>
      <c r="D291" s="244" t="n">
        <v>0</v>
      </c>
      <c r="E291" s="244" t="n">
        <v>3414.5672826</v>
      </c>
      <c r="F291" s="244" t="n">
        <v>0</v>
      </c>
      <c r="G291" s="244" t="n">
        <v>100</v>
      </c>
    </row>
    <row r="292">
      <c r="A292" s="244" t="s">
        <v>189</v>
      </c>
      <c r="B292" s="244" t="s">
        <v>190</v>
      </c>
      <c r="C292" s="244" t="s">
        <v>19</v>
      </c>
      <c r="D292" s="244" t="n">
        <v>2328.406318</v>
      </c>
      <c r="E292" s="244" t="n">
        <v>37049.7705108</v>
      </c>
      <c r="F292" s="244" t="n">
        <v>5.91293580737104</v>
      </c>
      <c r="G292" s="244" t="n">
        <v>94.087064192629</v>
      </c>
    </row>
    <row r="293">
      <c r="A293" s="244" t="s">
        <v>191</v>
      </c>
      <c r="B293" s="244" t="s">
        <v>192</v>
      </c>
      <c r="C293" s="244" t="s">
        <v>18</v>
      </c>
      <c r="D293" s="244" t="n">
        <v>108.8958766</v>
      </c>
      <c r="E293" s="244" t="n">
        <v>2089.3505983</v>
      </c>
      <c r="F293" s="244" t="n">
        <v>4.95376100193468</v>
      </c>
      <c r="G293" s="244" t="n">
        <v>95.0462389980653</v>
      </c>
    </row>
    <row r="294">
      <c r="A294" s="244" t="s">
        <v>191</v>
      </c>
      <c r="B294" s="244" t="s">
        <v>192</v>
      </c>
      <c r="C294" s="244" t="s">
        <v>19</v>
      </c>
      <c r="D294" s="244" t="n">
        <v>2439.0667515</v>
      </c>
      <c r="E294" s="244" t="n">
        <v>27513.6014254</v>
      </c>
      <c r="F294" s="244" t="n">
        <v>8.14307005003664</v>
      </c>
      <c r="G294" s="244" t="n">
        <v>91.8569299499634</v>
      </c>
    </row>
    <row r="295">
      <c r="A295" s="244" t="s">
        <v>193</v>
      </c>
      <c r="B295" s="244" t="s">
        <v>194</v>
      </c>
      <c r="C295" s="244" t="s">
        <v>18</v>
      </c>
      <c r="D295" s="244" t="n">
        <v>231.4149475</v>
      </c>
      <c r="E295" s="244" t="n">
        <v>746.7409785</v>
      </c>
      <c r="F295" s="244" t="n">
        <v>23.6582881469963</v>
      </c>
      <c r="G295" s="244" t="n">
        <v>76.3417118530037</v>
      </c>
    </row>
    <row r="296">
      <c r="A296" s="244" t="s">
        <v>193</v>
      </c>
      <c r="B296" s="244" t="s">
        <v>194</v>
      </c>
      <c r="C296" s="244" t="s">
        <v>19</v>
      </c>
      <c r="D296" s="244" t="n">
        <v>1584.1298348</v>
      </c>
      <c r="E296" s="244" t="n">
        <v>12388.0823448</v>
      </c>
      <c r="F296" s="244" t="n">
        <v>11.3377167082597</v>
      </c>
      <c r="G296" s="244" t="n">
        <v>88.6622832917403</v>
      </c>
    </row>
    <row r="297">
      <c r="A297" s="244" t="s">
        <v>195</v>
      </c>
      <c r="B297" s="244" t="s">
        <v>196</v>
      </c>
      <c r="C297" s="244" t="s">
        <v>18</v>
      </c>
      <c r="D297" s="244" t="n">
        <v>79.4375748</v>
      </c>
      <c r="E297" s="244" t="n">
        <v>555.71408</v>
      </c>
      <c r="F297" s="244" t="n">
        <v>12.5068673284042</v>
      </c>
      <c r="G297" s="244" t="n">
        <v>87.4931326715958</v>
      </c>
    </row>
    <row r="298">
      <c r="A298" s="244" t="s">
        <v>195</v>
      </c>
      <c r="B298" s="244" t="s">
        <v>196</v>
      </c>
      <c r="C298" s="244" t="s">
        <v>19</v>
      </c>
      <c r="D298" s="244" t="n">
        <v>2551.1856513</v>
      </c>
      <c r="E298" s="244" t="n">
        <v>23928.0292249</v>
      </c>
      <c r="F298" s="244" t="n">
        <v>9.63467256573779</v>
      </c>
      <c r="G298" s="244" t="n">
        <v>90.3653274342622</v>
      </c>
    </row>
    <row r="299">
      <c r="A299" s="244" t="s">
        <v>197</v>
      </c>
      <c r="B299" s="244" t="s">
        <v>198</v>
      </c>
      <c r="C299" s="244" t="s">
        <v>18</v>
      </c>
      <c r="D299" s="244" t="n">
        <v>237.420851</v>
      </c>
      <c r="E299" s="244" t="n">
        <v>1492.306637</v>
      </c>
      <c r="F299" s="244" t="n">
        <v>13.7259107372178</v>
      </c>
      <c r="G299" s="244" t="n">
        <v>86.2740892627822</v>
      </c>
    </row>
    <row r="300">
      <c r="A300" s="244" t="s">
        <v>197</v>
      </c>
      <c r="B300" s="244" t="s">
        <v>198</v>
      </c>
      <c r="C300" s="244" t="s">
        <v>19</v>
      </c>
      <c r="D300" s="244" t="n">
        <v>1831.0154329</v>
      </c>
      <c r="E300" s="244" t="n">
        <v>18835.9592848</v>
      </c>
      <c r="F300" s="244" t="n">
        <v>8.85962003588192</v>
      </c>
      <c r="G300" s="244" t="n">
        <v>91.1403799641181</v>
      </c>
    </row>
    <row r="301">
      <c r="A301" s="244" t="s">
        <v>199</v>
      </c>
      <c r="B301" s="244" t="s">
        <v>200</v>
      </c>
      <c r="C301" s="244" t="s">
        <v>18</v>
      </c>
      <c r="D301" s="244" t="n">
        <v>462.7359091</v>
      </c>
      <c r="E301" s="244" t="n">
        <v>5297.2118875</v>
      </c>
      <c r="F301" s="244" t="n">
        <v>8.03368234297445</v>
      </c>
      <c r="G301" s="244" t="n">
        <v>91.9663176570256</v>
      </c>
    </row>
    <row r="302">
      <c r="A302" s="244" t="s">
        <v>199</v>
      </c>
      <c r="B302" s="244" t="s">
        <v>200</v>
      </c>
      <c r="C302" s="244" t="s">
        <v>19</v>
      </c>
      <c r="D302" s="244" t="n">
        <v>3322.1171506</v>
      </c>
      <c r="E302" s="244" t="n">
        <v>45162.0795657</v>
      </c>
      <c r="F302" s="244" t="n">
        <v>6.85195873211844</v>
      </c>
      <c r="G302" s="244" t="n">
        <v>93.1480412678816</v>
      </c>
    </row>
    <row r="303">
      <c r="A303" s="244" t="s">
        <v>201</v>
      </c>
      <c r="B303" s="244" t="s">
        <v>202</v>
      </c>
      <c r="C303" s="244" t="s">
        <v>18</v>
      </c>
      <c r="D303" s="244" t="n">
        <v>478.8810387</v>
      </c>
      <c r="E303" s="244" t="n">
        <v>3741.6291166</v>
      </c>
      <c r="F303" s="244" t="n">
        <v>11.3465202328357</v>
      </c>
      <c r="G303" s="244" t="n">
        <v>88.6534797671643</v>
      </c>
    </row>
    <row r="304">
      <c r="A304" s="244" t="s">
        <v>201</v>
      </c>
      <c r="B304" s="244" t="s">
        <v>202</v>
      </c>
      <c r="C304" s="244" t="s">
        <v>19</v>
      </c>
      <c r="D304" s="244" t="n">
        <v>3767.3638576</v>
      </c>
      <c r="E304" s="244" t="n">
        <v>45023.9777959</v>
      </c>
      <c r="F304" s="244" t="n">
        <v>7.72137787141533</v>
      </c>
      <c r="G304" s="244" t="n">
        <v>92.2786221285847</v>
      </c>
    </row>
    <row r="305">
      <c r="A305" s="244" t="s">
        <v>203</v>
      </c>
      <c r="B305" s="244" t="s">
        <v>204</v>
      </c>
      <c r="C305" s="244" t="s">
        <v>18</v>
      </c>
      <c r="D305" s="244" t="n">
        <v>342.5594384</v>
      </c>
      <c r="E305" s="244" t="n">
        <v>2346.6576179</v>
      </c>
      <c r="F305" s="244" t="n">
        <v>12.7382591746356</v>
      </c>
      <c r="G305" s="244" t="n">
        <v>87.2617408253644</v>
      </c>
    </row>
    <row r="306">
      <c r="A306" s="244" t="s">
        <v>203</v>
      </c>
      <c r="B306" s="244" t="s">
        <v>204</v>
      </c>
      <c r="C306" s="244" t="s">
        <v>19</v>
      </c>
      <c r="D306" s="244" t="n">
        <v>975.7340386</v>
      </c>
      <c r="E306" s="244" t="n">
        <v>26379.019758</v>
      </c>
      <c r="F306" s="244" t="n">
        <v>3.56696333608119</v>
      </c>
      <c r="G306" s="244" t="n">
        <v>96.4330366639188</v>
      </c>
    </row>
    <row r="307">
      <c r="A307" s="244" t="s">
        <v>205</v>
      </c>
      <c r="B307" s="244" t="s">
        <v>206</v>
      </c>
      <c r="C307" s="244" t="s">
        <v>18</v>
      </c>
      <c r="D307" s="244" t="n">
        <v>142.3029858</v>
      </c>
      <c r="E307" s="244" t="n">
        <v>3683.1391562</v>
      </c>
      <c r="F307" s="244" t="n">
        <v>3.71990950373129</v>
      </c>
      <c r="G307" s="244" t="n">
        <v>96.2800904962687</v>
      </c>
    </row>
    <row r="308">
      <c r="A308" s="244" t="s">
        <v>205</v>
      </c>
      <c r="B308" s="244" t="s">
        <v>206</v>
      </c>
      <c r="C308" s="244" t="s">
        <v>19</v>
      </c>
      <c r="D308" s="244" t="n">
        <v>3775.1086391</v>
      </c>
      <c r="E308" s="244" t="n">
        <v>84057.3187858</v>
      </c>
      <c r="F308" s="244" t="n">
        <v>4.29808073143357</v>
      </c>
      <c r="G308" s="244" t="n">
        <v>95.7019192685664</v>
      </c>
    </row>
    <row r="309">
      <c r="A309" s="244" t="s">
        <v>207</v>
      </c>
      <c r="B309" s="244" t="s">
        <v>208</v>
      </c>
      <c r="C309" s="244" t="s">
        <v>18</v>
      </c>
      <c r="D309" s="244" t="n">
        <v>0</v>
      </c>
      <c r="E309" s="244" t="n">
        <v>288.1096625</v>
      </c>
      <c r="F309" s="244" t="n">
        <v>0</v>
      </c>
      <c r="G309" s="244" t="n">
        <v>100</v>
      </c>
    </row>
    <row r="310">
      <c r="A310" s="244" t="s">
        <v>207</v>
      </c>
      <c r="B310" s="244" t="s">
        <v>208</v>
      </c>
      <c r="C310" s="244" t="s">
        <v>19</v>
      </c>
      <c r="D310" s="244" t="n">
        <v>2335.9764959</v>
      </c>
      <c r="E310" s="244" t="n">
        <v>29051.8815688</v>
      </c>
      <c r="F310" s="244" t="n">
        <v>7.44229342150342</v>
      </c>
      <c r="G310" s="244" t="n">
        <v>92.5577065784966</v>
      </c>
    </row>
    <row r="311">
      <c r="A311" s="244" t="s">
        <v>209</v>
      </c>
      <c r="B311" s="244" t="s">
        <v>210</v>
      </c>
      <c r="C311" s="244" t="s">
        <v>18</v>
      </c>
      <c r="D311" s="244" t="n">
        <v>166.760449</v>
      </c>
      <c r="E311" s="244" t="n">
        <v>1135.1814452</v>
      </c>
      <c r="F311" s="244" t="n">
        <v>12.8085938199622</v>
      </c>
      <c r="G311" s="244" t="n">
        <v>87.1914061800378</v>
      </c>
    </row>
    <row r="312">
      <c r="A312" s="244" t="s">
        <v>209</v>
      </c>
      <c r="B312" s="244" t="s">
        <v>210</v>
      </c>
      <c r="C312" s="244" t="s">
        <v>19</v>
      </c>
      <c r="D312" s="244" t="n">
        <v>4498.602351</v>
      </c>
      <c r="E312" s="244" t="n">
        <v>53422.0875766</v>
      </c>
      <c r="F312" s="244" t="n">
        <v>7.76683143212414</v>
      </c>
      <c r="G312" s="244" t="n">
        <v>92.2331685678759</v>
      </c>
    </row>
    <row r="313">
      <c r="A313" s="244" t="s">
        <v>211</v>
      </c>
      <c r="B313" s="244" t="s">
        <v>212</v>
      </c>
      <c r="C313" s="244" t="s">
        <v>18</v>
      </c>
      <c r="D313" s="244" t="n">
        <v>75.8892872</v>
      </c>
      <c r="E313" s="244" t="n">
        <v>2583.7233189</v>
      </c>
      <c r="F313" s="244" t="n">
        <v>2.85339628132093</v>
      </c>
      <c r="G313" s="244" t="n">
        <v>97.1466037186791</v>
      </c>
    </row>
    <row r="314">
      <c r="A314" s="244" t="s">
        <v>211</v>
      </c>
      <c r="B314" s="244" t="s">
        <v>212</v>
      </c>
      <c r="C314" s="244" t="s">
        <v>19</v>
      </c>
      <c r="D314" s="244" t="n">
        <v>3668.8306897</v>
      </c>
      <c r="E314" s="244" t="n">
        <v>41891.8091767</v>
      </c>
      <c r="F314" s="244" t="n">
        <v>8.05263205358466</v>
      </c>
      <c r="G314" s="244" t="n">
        <v>91.9473679464153</v>
      </c>
    </row>
    <row r="315">
      <c r="A315" s="244" t="s">
        <v>213</v>
      </c>
      <c r="B315" s="244" t="s">
        <v>214</v>
      </c>
      <c r="C315" s="244" t="s">
        <v>18</v>
      </c>
      <c r="D315" s="244" t="n">
        <v>0</v>
      </c>
      <c r="E315" s="244" t="n">
        <v>1636.1191622</v>
      </c>
      <c r="F315" s="244" t="n">
        <v>0</v>
      </c>
      <c r="G315" s="244" t="n">
        <v>100</v>
      </c>
    </row>
    <row r="316">
      <c r="A316" s="244" t="s">
        <v>213</v>
      </c>
      <c r="B316" s="244" t="s">
        <v>214</v>
      </c>
      <c r="C316" s="244" t="s">
        <v>19</v>
      </c>
      <c r="D316" s="244" t="n">
        <v>1919.475299</v>
      </c>
      <c r="E316" s="244" t="n">
        <v>46107.0137269</v>
      </c>
      <c r="F316" s="244" t="n">
        <v>3.99670127450885</v>
      </c>
      <c r="G316" s="244" t="n">
        <v>96.0032987254911</v>
      </c>
    </row>
    <row r="317">
      <c r="A317" s="244" t="s">
        <v>215</v>
      </c>
      <c r="B317" s="244" t="s">
        <v>216</v>
      </c>
      <c r="C317" s="244" t="s">
        <v>18</v>
      </c>
      <c r="D317" s="244" t="n">
        <v>53.7248429</v>
      </c>
      <c r="E317" s="244" t="n">
        <v>441.2564778</v>
      </c>
      <c r="F317" s="244" t="n">
        <v>10.8539131989916</v>
      </c>
      <c r="G317" s="244" t="n">
        <v>89.1460868010085</v>
      </c>
    </row>
    <row r="318">
      <c r="A318" s="244" t="s">
        <v>215</v>
      </c>
      <c r="B318" s="244" t="s">
        <v>216</v>
      </c>
      <c r="C318" s="244" t="s">
        <v>19</v>
      </c>
      <c r="D318" s="244" t="n">
        <v>731.0834958</v>
      </c>
      <c r="E318" s="244" t="n">
        <v>10330.9191381</v>
      </c>
      <c r="F318" s="244" t="n">
        <v>6.6089615053929</v>
      </c>
      <c r="G318" s="244" t="n">
        <v>93.3910384946071</v>
      </c>
    </row>
    <row r="319">
      <c r="A319" s="244" t="s">
        <v>217</v>
      </c>
      <c r="B319" s="244" t="s">
        <v>218</v>
      </c>
      <c r="C319" s="244" t="s">
        <v>18</v>
      </c>
      <c r="D319" s="244" t="n">
        <v>125.3028665</v>
      </c>
      <c r="E319" s="244" t="n">
        <v>247.0884018</v>
      </c>
      <c r="F319" s="244" t="n">
        <v>33.6481752303213</v>
      </c>
      <c r="G319" s="244" t="n">
        <v>66.3518247696787</v>
      </c>
    </row>
    <row r="320">
      <c r="A320" s="244" t="s">
        <v>217</v>
      </c>
      <c r="B320" s="244" t="s">
        <v>218</v>
      </c>
      <c r="C320" s="244" t="s">
        <v>19</v>
      </c>
      <c r="D320" s="244" t="n">
        <v>2706.9133235</v>
      </c>
      <c r="E320" s="244" t="n">
        <v>19210.4301137</v>
      </c>
      <c r="F320" s="244" t="n">
        <v>12.3505539403356</v>
      </c>
      <c r="G320" s="244" t="n">
        <v>87.6494460596644</v>
      </c>
    </row>
    <row r="321">
      <c r="A321" s="244" t="s">
        <v>219</v>
      </c>
      <c r="B321" s="244" t="s">
        <v>220</v>
      </c>
      <c r="C321" s="244" t="s">
        <v>18</v>
      </c>
      <c r="D321" s="244" t="n">
        <v>28.9956037</v>
      </c>
      <c r="E321" s="244" t="n">
        <v>96.8150408</v>
      </c>
      <c r="F321" s="244" t="n">
        <v>23.0470194435734</v>
      </c>
      <c r="G321" s="244" t="n">
        <v>76.9529805564266</v>
      </c>
    </row>
    <row r="322">
      <c r="A322" s="244" t="s">
        <v>219</v>
      </c>
      <c r="B322" s="244" t="s">
        <v>220</v>
      </c>
      <c r="C322" s="244" t="s">
        <v>19</v>
      </c>
      <c r="D322" s="244" t="n">
        <v>1455.9997516</v>
      </c>
      <c r="E322" s="244" t="n">
        <v>8506.0828173</v>
      </c>
      <c r="F322" s="244" t="n">
        <v>14.6154154167061</v>
      </c>
      <c r="G322" s="244" t="n">
        <v>85.3845845832939</v>
      </c>
    </row>
    <row r="323">
      <c r="A323" s="244" t="s">
        <v>221</v>
      </c>
      <c r="B323" s="244" t="s">
        <v>222</v>
      </c>
      <c r="C323" s="244" t="s">
        <v>18</v>
      </c>
      <c r="D323" s="244" t="n">
        <v>165.7837779</v>
      </c>
      <c r="E323" s="244" t="n">
        <v>1595.7967958</v>
      </c>
      <c r="F323" s="244" t="n">
        <v>9.41108118329155</v>
      </c>
      <c r="G323" s="244" t="n">
        <v>90.5889188167085</v>
      </c>
    </row>
    <row r="324">
      <c r="A324" s="244" t="s">
        <v>221</v>
      </c>
      <c r="B324" s="244" t="s">
        <v>222</v>
      </c>
      <c r="C324" s="244" t="s">
        <v>19</v>
      </c>
      <c r="D324" s="244" t="n">
        <v>3851.9435499</v>
      </c>
      <c r="E324" s="244" t="n">
        <v>37054.8828744</v>
      </c>
      <c r="F324" s="244" t="n">
        <v>9.41638324602912</v>
      </c>
      <c r="G324" s="244" t="n">
        <v>90.5836167539709</v>
      </c>
    </row>
    <row r="325">
      <c r="A325" s="244" t="s">
        <v>223</v>
      </c>
      <c r="B325" s="244" t="s">
        <v>224</v>
      </c>
      <c r="C325" s="244" t="s">
        <v>18</v>
      </c>
      <c r="D325" s="244" t="n">
        <v>199.1870292</v>
      </c>
      <c r="E325" s="244" t="n">
        <v>1523.5323393</v>
      </c>
      <c r="F325" s="244" t="n">
        <v>11.5623608140794</v>
      </c>
      <c r="G325" s="244" t="n">
        <v>88.4376391859206</v>
      </c>
    </row>
    <row r="326">
      <c r="A326" s="244" t="s">
        <v>223</v>
      </c>
      <c r="B326" s="244" t="s">
        <v>224</v>
      </c>
      <c r="C326" s="244" t="s">
        <v>19</v>
      </c>
      <c r="D326" s="244" t="n">
        <v>1605.6191976</v>
      </c>
      <c r="E326" s="244" t="n">
        <v>15867.748881</v>
      </c>
      <c r="F326" s="244" t="n">
        <v>9.18895081004123</v>
      </c>
      <c r="G326" s="244" t="n">
        <v>90.8110491899588</v>
      </c>
    </row>
    <row r="327">
      <c r="A327" s="244" t="s">
        <v>225</v>
      </c>
      <c r="B327" s="244" t="s">
        <v>226</v>
      </c>
      <c r="C327" s="244" t="s">
        <v>18</v>
      </c>
      <c r="D327" s="244" t="n">
        <v>89.5507884</v>
      </c>
      <c r="E327" s="244" t="n">
        <v>1071.0097857</v>
      </c>
      <c r="F327" s="244" t="n">
        <v>7.71616668690003</v>
      </c>
      <c r="G327" s="244" t="n">
        <v>92.2838333131</v>
      </c>
    </row>
    <row r="328">
      <c r="A328" s="244" t="s">
        <v>225</v>
      </c>
      <c r="B328" s="244" t="s">
        <v>226</v>
      </c>
      <c r="C328" s="244" t="s">
        <v>19</v>
      </c>
      <c r="D328" s="244" t="n">
        <v>859.024922</v>
      </c>
      <c r="E328" s="244" t="n">
        <v>19347.933765</v>
      </c>
      <c r="F328" s="244" t="n">
        <v>4.25113415287303</v>
      </c>
      <c r="G328" s="244" t="n">
        <v>95.748865847127</v>
      </c>
    </row>
    <row r="329">
      <c r="A329" s="244" t="s">
        <v>227</v>
      </c>
      <c r="B329" s="244" t="s">
        <v>228</v>
      </c>
      <c r="C329" s="244" t="s">
        <v>18</v>
      </c>
      <c r="D329" s="244" t="n">
        <v>226.6399838</v>
      </c>
      <c r="E329" s="244" t="n">
        <v>4035.1355764</v>
      </c>
      <c r="F329" s="244" t="n">
        <v>5.31797089261463</v>
      </c>
      <c r="G329" s="244" t="n">
        <v>94.6820291073854</v>
      </c>
    </row>
    <row r="330">
      <c r="A330" s="244" t="s">
        <v>227</v>
      </c>
      <c r="B330" s="244" t="s">
        <v>228</v>
      </c>
      <c r="C330" s="244" t="s">
        <v>19</v>
      </c>
      <c r="D330" s="244" t="n">
        <v>1637.058339</v>
      </c>
      <c r="E330" s="244" t="n">
        <v>39252.7968436</v>
      </c>
      <c r="F330" s="244" t="n">
        <v>4.00358067224611</v>
      </c>
      <c r="G330" s="244" t="n">
        <v>95.9964193277539</v>
      </c>
    </row>
    <row r="331">
      <c r="A331" s="244" t="s">
        <v>229</v>
      </c>
      <c r="B331" s="244" t="s">
        <v>230</v>
      </c>
      <c r="C331" s="244" t="s">
        <v>18</v>
      </c>
      <c r="D331" s="244" t="n">
        <v>0</v>
      </c>
      <c r="E331" s="244" t="n">
        <v>236.4832697</v>
      </c>
      <c r="F331" s="244" t="n">
        <v>0</v>
      </c>
      <c r="G331" s="244" t="n">
        <v>100</v>
      </c>
    </row>
    <row r="332">
      <c r="A332" s="244" t="s">
        <v>229</v>
      </c>
      <c r="B332" s="244" t="s">
        <v>230</v>
      </c>
      <c r="C332" s="244" t="s">
        <v>19</v>
      </c>
      <c r="D332" s="244" t="n">
        <v>389.6829919</v>
      </c>
      <c r="E332" s="244" t="n">
        <v>8657.2278375</v>
      </c>
      <c r="F332" s="244" t="n">
        <v>4.30735970817394</v>
      </c>
      <c r="G332" s="244" t="n">
        <v>95.6926402918261</v>
      </c>
    </row>
    <row r="333">
      <c r="A333" s="244" t="s">
        <v>231</v>
      </c>
      <c r="B333" s="244" t="s">
        <v>232</v>
      </c>
      <c r="C333" s="244" t="s">
        <v>18</v>
      </c>
      <c r="D333" s="244" t="n">
        <v>461.580395</v>
      </c>
      <c r="E333" s="244" t="n">
        <v>4644.522311</v>
      </c>
      <c r="F333" s="244" t="n">
        <v>9.03977889942584</v>
      </c>
      <c r="G333" s="244" t="n">
        <v>90.9602211005742</v>
      </c>
    </row>
    <row r="334">
      <c r="A334" s="244" t="s">
        <v>231</v>
      </c>
      <c r="B334" s="244" t="s">
        <v>232</v>
      </c>
      <c r="C334" s="244" t="s">
        <v>19</v>
      </c>
      <c r="D334" s="244" t="n">
        <v>3600.2895211</v>
      </c>
      <c r="E334" s="244" t="n">
        <v>54247.5277556</v>
      </c>
      <c r="F334" s="244" t="n">
        <v>6.22372578705771</v>
      </c>
      <c r="G334" s="244" t="n">
        <v>93.7762742129423</v>
      </c>
    </row>
    <row r="335">
      <c r="A335" s="244" t="s">
        <v>233</v>
      </c>
      <c r="B335" s="244" t="s">
        <v>234</v>
      </c>
      <c r="C335" s="244" t="s">
        <v>18</v>
      </c>
      <c r="D335" s="244" t="n">
        <v>113.9645105</v>
      </c>
      <c r="E335" s="244" t="n">
        <v>4432.7161094</v>
      </c>
      <c r="F335" s="244" t="n">
        <v>2.50654312513612</v>
      </c>
      <c r="G335" s="244" t="n">
        <v>97.4934568748639</v>
      </c>
    </row>
    <row r="336">
      <c r="A336" s="244" t="s">
        <v>233</v>
      </c>
      <c r="B336" s="244" t="s">
        <v>234</v>
      </c>
      <c r="C336" s="244" t="s">
        <v>19</v>
      </c>
      <c r="D336" s="244" t="n">
        <v>4700.4295436</v>
      </c>
      <c r="E336" s="244" t="n">
        <v>69579.9232459</v>
      </c>
      <c r="F336" s="244" t="n">
        <v>6.32795802265554</v>
      </c>
      <c r="G336" s="244" t="n">
        <v>93.6720419773445</v>
      </c>
    </row>
    <row r="337">
      <c r="A337" s="244" t="s">
        <v>235</v>
      </c>
      <c r="B337" s="244" t="s">
        <v>236</v>
      </c>
      <c r="C337" s="244" t="s">
        <v>18</v>
      </c>
      <c r="D337" s="244" t="n">
        <v>42.216818</v>
      </c>
      <c r="E337" s="244" t="n">
        <v>2863.2978666</v>
      </c>
      <c r="F337" s="244" t="n">
        <v>1.45298931799451</v>
      </c>
      <c r="G337" s="244" t="n">
        <v>98.5470106820055</v>
      </c>
    </row>
    <row r="338">
      <c r="A338" s="244" t="s">
        <v>235</v>
      </c>
      <c r="B338" s="244" t="s">
        <v>236</v>
      </c>
      <c r="C338" s="244" t="s">
        <v>19</v>
      </c>
      <c r="D338" s="244" t="n">
        <v>3240.4550351</v>
      </c>
      <c r="E338" s="244" t="n">
        <v>39613.3500904</v>
      </c>
      <c r="F338" s="244" t="n">
        <v>7.56165065298199</v>
      </c>
      <c r="G338" s="244" t="n">
        <v>92.438349347018</v>
      </c>
    </row>
    <row r="339">
      <c r="A339" s="244" t="s">
        <v>237</v>
      </c>
      <c r="B339" s="244" t="s">
        <v>238</v>
      </c>
      <c r="C339" s="244" t="s">
        <v>18</v>
      </c>
      <c r="D339" s="244" t="n">
        <v>86.1891493</v>
      </c>
      <c r="E339" s="244" t="n">
        <v>1955.1855407</v>
      </c>
      <c r="F339" s="244" t="n">
        <v>4.2221131535632</v>
      </c>
      <c r="G339" s="244" t="n">
        <v>95.7778868464368</v>
      </c>
    </row>
    <row r="340">
      <c r="A340" s="244" t="s">
        <v>237</v>
      </c>
      <c r="B340" s="244" t="s">
        <v>238</v>
      </c>
      <c r="C340" s="244" t="s">
        <v>19</v>
      </c>
      <c r="D340" s="244" t="n">
        <v>2987.0810721</v>
      </c>
      <c r="E340" s="244" t="n">
        <v>29632.082291</v>
      </c>
      <c r="F340" s="244" t="n">
        <v>9.15744232569464</v>
      </c>
      <c r="G340" s="244" t="n">
        <v>90.8425576743054</v>
      </c>
    </row>
    <row r="341">
      <c r="A341" s="244" t="s">
        <v>239</v>
      </c>
      <c r="B341" s="244" t="s">
        <v>240</v>
      </c>
      <c r="C341" s="244" t="s">
        <v>18</v>
      </c>
      <c r="D341" s="244" t="n">
        <v>70.5029215</v>
      </c>
      <c r="E341" s="244" t="n">
        <v>509.3078674</v>
      </c>
      <c r="F341" s="244" t="n">
        <v>12.1596429127778</v>
      </c>
      <c r="G341" s="244" t="n">
        <v>87.8403570872222</v>
      </c>
    </row>
    <row r="342">
      <c r="A342" s="244" t="s">
        <v>239</v>
      </c>
      <c r="B342" s="244" t="s">
        <v>240</v>
      </c>
      <c r="C342" s="244" t="s">
        <v>19</v>
      </c>
      <c r="D342" s="244" t="n">
        <v>488.4374135</v>
      </c>
      <c r="E342" s="244" t="n">
        <v>4678.2394128</v>
      </c>
      <c r="F342" s="244" t="n">
        <v>9.45360876867121</v>
      </c>
      <c r="G342" s="244" t="n">
        <v>90.5463912313288</v>
      </c>
    </row>
    <row r="343">
      <c r="A343" s="244" t="s">
        <v>241</v>
      </c>
      <c r="B343" s="244" t="s">
        <v>242</v>
      </c>
      <c r="C343" s="244" t="s">
        <v>18</v>
      </c>
      <c r="D343" s="244" t="n">
        <v>24.8418814</v>
      </c>
      <c r="E343" s="244" t="n">
        <v>197.6399962</v>
      </c>
      <c r="F343" s="244" t="n">
        <v>11.1657999599694</v>
      </c>
      <c r="G343" s="244" t="n">
        <v>88.8342000400306</v>
      </c>
    </row>
    <row r="344">
      <c r="A344" s="244" t="s">
        <v>241</v>
      </c>
      <c r="B344" s="244" t="s">
        <v>242</v>
      </c>
      <c r="C344" s="244" t="s">
        <v>19</v>
      </c>
      <c r="D344" s="244" t="n">
        <v>423.4954714</v>
      </c>
      <c r="E344" s="244" t="n">
        <v>4249.7991763</v>
      </c>
      <c r="F344" s="244" t="n">
        <v>9.06203232035512</v>
      </c>
      <c r="G344" s="244" t="n">
        <v>90.9379676796449</v>
      </c>
    </row>
    <row r="345">
      <c r="A345" s="244" t="s">
        <v>243</v>
      </c>
      <c r="B345" s="244" t="s">
        <v>244</v>
      </c>
      <c r="C345" s="244" t="s">
        <v>18</v>
      </c>
      <c r="D345" s="244" t="n">
        <v>41.2600945</v>
      </c>
      <c r="E345" s="244" t="n">
        <v>282.8168067</v>
      </c>
      <c r="F345" s="244" t="n">
        <v>12.7315752363779</v>
      </c>
      <c r="G345" s="244" t="n">
        <v>87.2684247636221</v>
      </c>
    </row>
    <row r="346">
      <c r="A346" s="244" t="s">
        <v>243</v>
      </c>
      <c r="B346" s="244" t="s">
        <v>244</v>
      </c>
      <c r="C346" s="244" t="s">
        <v>19</v>
      </c>
      <c r="D346" s="244" t="n">
        <v>785.752983</v>
      </c>
      <c r="E346" s="244" t="n">
        <v>6493.3653298</v>
      </c>
      <c r="F346" s="244" t="n">
        <v>10.7946175516654</v>
      </c>
      <c r="G346" s="244" t="n">
        <v>89.2053824483346</v>
      </c>
    </row>
    <row r="347">
      <c r="A347" s="244" t="s">
        <v>245</v>
      </c>
      <c r="B347" s="244" t="s">
        <v>246</v>
      </c>
      <c r="C347" s="244" t="s">
        <v>18</v>
      </c>
      <c r="D347" s="244" t="n">
        <v>52.0974525</v>
      </c>
      <c r="E347" s="244" t="n">
        <v>542.5222431</v>
      </c>
      <c r="F347" s="244" t="n">
        <v>8.76147441558106</v>
      </c>
      <c r="G347" s="244" t="n">
        <v>91.2385255844189</v>
      </c>
    </row>
    <row r="348">
      <c r="A348" s="244" t="s">
        <v>245</v>
      </c>
      <c r="B348" s="244" t="s">
        <v>246</v>
      </c>
      <c r="C348" s="244" t="s">
        <v>19</v>
      </c>
      <c r="D348" s="244" t="n">
        <v>382.8790002</v>
      </c>
      <c r="E348" s="244" t="n">
        <v>6630.1349036</v>
      </c>
      <c r="F348" s="244" t="n">
        <v>5.45954999451145</v>
      </c>
      <c r="G348" s="244" t="n">
        <v>94.5404500054886</v>
      </c>
    </row>
    <row r="349">
      <c r="A349" s="244" t="s">
        <v>247</v>
      </c>
      <c r="B349" s="244" t="s">
        <v>248</v>
      </c>
      <c r="C349" s="244" t="s">
        <v>18</v>
      </c>
      <c r="D349" s="244" t="n">
        <v>156.003137</v>
      </c>
      <c r="E349" s="244" t="n">
        <v>1779.7438113</v>
      </c>
      <c r="F349" s="244" t="n">
        <v>8.05906666349154</v>
      </c>
      <c r="G349" s="244" t="n">
        <v>91.9409333365085</v>
      </c>
    </row>
    <row r="350">
      <c r="A350" s="244" t="s">
        <v>247</v>
      </c>
      <c r="B350" s="244" t="s">
        <v>248</v>
      </c>
      <c r="C350" s="244" t="s">
        <v>19</v>
      </c>
      <c r="D350" s="244" t="n">
        <v>676.2228863</v>
      </c>
      <c r="E350" s="244" t="n">
        <v>11143.4734215</v>
      </c>
      <c r="F350" s="244" t="n">
        <v>5.72115280029445</v>
      </c>
      <c r="G350" s="244" t="n">
        <v>94.2788471997056</v>
      </c>
    </row>
    <row r="351">
      <c r="A351" s="244" t="s">
        <v>249</v>
      </c>
      <c r="B351" s="244" t="s">
        <v>250</v>
      </c>
      <c r="C351" s="244" t="s">
        <v>18</v>
      </c>
      <c r="D351" s="244" t="n">
        <v>15.0422726</v>
      </c>
      <c r="E351" s="244" t="n">
        <v>224.0659009</v>
      </c>
      <c r="F351" s="244" t="n">
        <v>6.29099055035022</v>
      </c>
      <c r="G351" s="244" t="n">
        <v>93.7090094496498</v>
      </c>
    </row>
    <row r="352">
      <c r="A352" s="244" t="s">
        <v>249</v>
      </c>
      <c r="B352" s="244" t="s">
        <v>250</v>
      </c>
      <c r="C352" s="244" t="s">
        <v>19</v>
      </c>
      <c r="D352" s="244" t="n">
        <v>1628.7612615</v>
      </c>
      <c r="E352" s="244" t="n">
        <v>16141.9937635</v>
      </c>
      <c r="F352" s="244" t="n">
        <v>9.16540270353538</v>
      </c>
      <c r="G352" s="244" t="n">
        <v>90.8345972964646</v>
      </c>
    </row>
    <row r="353">
      <c r="A353" s="244" t="s">
        <v>251</v>
      </c>
      <c r="B353" s="244" t="s">
        <v>252</v>
      </c>
      <c r="C353" s="244" t="s">
        <v>18</v>
      </c>
      <c r="D353" s="244" t="n">
        <v>90.4986708</v>
      </c>
      <c r="E353" s="244" t="n">
        <v>104.2324161</v>
      </c>
      <c r="F353" s="244" t="n">
        <v>46.4736638821688</v>
      </c>
      <c r="G353" s="244" t="n">
        <v>53.5263361178312</v>
      </c>
    </row>
    <row r="354">
      <c r="A354" s="244" t="s">
        <v>251</v>
      </c>
      <c r="B354" s="244" t="s">
        <v>252</v>
      </c>
      <c r="C354" s="244" t="s">
        <v>19</v>
      </c>
      <c r="D354" s="244" t="n">
        <v>1582.7208937</v>
      </c>
      <c r="E354" s="244" t="n">
        <v>17924.9536503</v>
      </c>
      <c r="F354" s="244" t="n">
        <v>8.1133242720968</v>
      </c>
      <c r="G354" s="244" t="n">
        <v>91.8866757279032</v>
      </c>
    </row>
    <row r="355">
      <c r="A355" s="244" t="s">
        <v>253</v>
      </c>
      <c r="B355" s="244" t="s">
        <v>254</v>
      </c>
      <c r="C355" s="244" t="s">
        <v>18</v>
      </c>
      <c r="D355" s="244" t="n">
        <v>35.1096777</v>
      </c>
      <c r="E355" s="244" t="n">
        <v>14.3755021</v>
      </c>
      <c r="F355" s="244" t="n">
        <v>70.9498840701393</v>
      </c>
      <c r="G355" s="244" t="n">
        <v>29.0501159298607</v>
      </c>
    </row>
    <row r="356">
      <c r="A356" s="244" t="s">
        <v>253</v>
      </c>
      <c r="B356" s="244" t="s">
        <v>254</v>
      </c>
      <c r="C356" s="244" t="s">
        <v>19</v>
      </c>
      <c r="D356" s="244" t="n">
        <v>733.2527701</v>
      </c>
      <c r="E356" s="244" t="n">
        <v>14795.1868402</v>
      </c>
      <c r="F356" s="244" t="n">
        <v>4.72199904498862</v>
      </c>
      <c r="G356" s="244" t="n">
        <v>95.2780009550114</v>
      </c>
    </row>
    <row r="357">
      <c r="A357" s="244" t="s">
        <v>255</v>
      </c>
      <c r="B357" s="244" t="s">
        <v>256</v>
      </c>
      <c r="C357" s="244" t="s">
        <v>18</v>
      </c>
      <c r="D357" s="244" t="n">
        <v>182.4206642</v>
      </c>
      <c r="E357" s="244" t="n">
        <v>844.6458038</v>
      </c>
      <c r="F357" s="244" t="n">
        <v>17.7613299512374</v>
      </c>
      <c r="G357" s="244" t="n">
        <v>82.2386700487626</v>
      </c>
    </row>
    <row r="358">
      <c r="A358" s="244" t="s">
        <v>255</v>
      </c>
      <c r="B358" s="244" t="s">
        <v>256</v>
      </c>
      <c r="C358" s="244" t="s">
        <v>19</v>
      </c>
      <c r="D358" s="244" t="n">
        <v>1887.2919934</v>
      </c>
      <c r="E358" s="244" t="n">
        <v>12503.4626281</v>
      </c>
      <c r="F358" s="244" t="n">
        <v>13.1146145079867</v>
      </c>
      <c r="G358" s="244" t="n">
        <v>86.8853854920133</v>
      </c>
    </row>
    <row r="359">
      <c r="A359" s="244" t="s">
        <v>257</v>
      </c>
      <c r="B359" s="244" t="s">
        <v>258</v>
      </c>
      <c r="C359" s="244" t="s">
        <v>18</v>
      </c>
      <c r="D359" s="244" t="n">
        <v>0</v>
      </c>
      <c r="E359" s="244" t="n">
        <v>51.4132867</v>
      </c>
      <c r="F359" s="244" t="n">
        <v>0</v>
      </c>
      <c r="G359" s="244" t="n">
        <v>100</v>
      </c>
    </row>
    <row r="360">
      <c r="A360" s="244" t="s">
        <v>257</v>
      </c>
      <c r="B360" s="244" t="s">
        <v>258</v>
      </c>
      <c r="C360" s="244" t="s">
        <v>19</v>
      </c>
      <c r="D360" s="244" t="n">
        <v>468.7055831</v>
      </c>
      <c r="E360" s="244" t="n">
        <v>12962.1509601</v>
      </c>
      <c r="F360" s="244" t="n">
        <v>3.48976687817654</v>
      </c>
      <c r="G360" s="244" t="n">
        <v>96.5102331218235</v>
      </c>
    </row>
    <row r="361">
      <c r="A361" s="244" t="s">
        <v>259</v>
      </c>
      <c r="B361" s="244" t="s">
        <v>260</v>
      </c>
      <c r="C361" s="244" t="s">
        <v>18</v>
      </c>
      <c r="D361" s="244" t="n">
        <v>0</v>
      </c>
      <c r="E361" s="244" t="n">
        <v>13.4044731</v>
      </c>
      <c r="F361" s="244" t="n">
        <v>0</v>
      </c>
      <c r="G361" s="244" t="n">
        <v>100</v>
      </c>
    </row>
    <row r="362">
      <c r="A362" s="244" t="s">
        <v>259</v>
      </c>
      <c r="B362" s="244" t="s">
        <v>260</v>
      </c>
      <c r="C362" s="244" t="s">
        <v>19</v>
      </c>
      <c r="D362" s="244" t="n">
        <v>433.7388418</v>
      </c>
      <c r="E362" s="244" t="n">
        <v>10417.4996284</v>
      </c>
      <c r="F362" s="244" t="n">
        <v>3.99713675992972</v>
      </c>
      <c r="G362" s="244" t="n">
        <v>96.0028632400703</v>
      </c>
    </row>
    <row r="363">
      <c r="A363" s="244" t="s">
        <v>261</v>
      </c>
      <c r="B363" s="244" t="s">
        <v>262</v>
      </c>
      <c r="C363" s="244" t="s">
        <v>18</v>
      </c>
      <c r="D363" s="244" t="n">
        <v>0</v>
      </c>
      <c r="E363" s="244" t="n">
        <v>49.7685658</v>
      </c>
      <c r="F363" s="244" t="n">
        <v>0</v>
      </c>
      <c r="G363" s="244" t="n">
        <v>100</v>
      </c>
    </row>
    <row r="364">
      <c r="A364" s="244" t="s">
        <v>261</v>
      </c>
      <c r="B364" s="244" t="s">
        <v>262</v>
      </c>
      <c r="C364" s="244" t="s">
        <v>19</v>
      </c>
      <c r="D364" s="244" t="n">
        <v>537.0283953</v>
      </c>
      <c r="E364" s="244" t="n">
        <v>18511.3562605</v>
      </c>
      <c r="F364" s="244" t="n">
        <v>2.81928575574245</v>
      </c>
      <c r="G364" s="244" t="n">
        <v>97.1807142442576</v>
      </c>
    </row>
    <row r="365">
      <c r="A365" s="244" t="s">
        <v>263</v>
      </c>
      <c r="B365" s="244" t="s">
        <v>264</v>
      </c>
      <c r="C365" s="244" t="s">
        <v>18</v>
      </c>
      <c r="D365" s="244" t="n">
        <v>0</v>
      </c>
      <c r="E365" s="244" t="n">
        <v>17.0688448</v>
      </c>
      <c r="F365" s="244" t="n">
        <v>0</v>
      </c>
      <c r="G365" s="244" t="n">
        <v>100</v>
      </c>
    </row>
    <row r="366">
      <c r="A366" s="244" t="s">
        <v>263</v>
      </c>
      <c r="B366" s="244" t="s">
        <v>264</v>
      </c>
      <c r="C366" s="244" t="s">
        <v>19</v>
      </c>
      <c r="D366" s="244" t="n">
        <v>505.6723907</v>
      </c>
      <c r="E366" s="244" t="n">
        <v>19437.225107</v>
      </c>
      <c r="F366" s="244" t="n">
        <v>2.53560141277524</v>
      </c>
      <c r="G366" s="244" t="n">
        <v>97.4643985872247</v>
      </c>
    </row>
    <row r="367">
      <c r="A367" s="244" t="s">
        <v>265</v>
      </c>
      <c r="B367" s="244" t="s">
        <v>266</v>
      </c>
      <c r="C367" s="244" t="s">
        <v>18</v>
      </c>
      <c r="D367" s="244" t="n">
        <v>0</v>
      </c>
      <c r="E367" s="244" t="n">
        <v>54.6732554</v>
      </c>
      <c r="F367" s="244" t="n">
        <v>0</v>
      </c>
      <c r="G367" s="244" t="n">
        <v>100</v>
      </c>
    </row>
    <row r="368">
      <c r="A368" s="244" t="s">
        <v>265</v>
      </c>
      <c r="B368" s="244" t="s">
        <v>266</v>
      </c>
      <c r="C368" s="244" t="s">
        <v>19</v>
      </c>
      <c r="D368" s="244" t="n">
        <v>607.9602656</v>
      </c>
      <c r="E368" s="244" t="n">
        <v>16731.1050298</v>
      </c>
      <c r="F368" s="244" t="n">
        <v>3.50630357082334</v>
      </c>
      <c r="G368" s="244" t="n">
        <v>96.4936964291767</v>
      </c>
    </row>
    <row r="369">
      <c r="A369" s="244" t="s">
        <v>267</v>
      </c>
      <c r="B369" s="244" t="s">
        <v>268</v>
      </c>
      <c r="C369" s="244" t="s">
        <v>18</v>
      </c>
      <c r="D369" s="244" t="n">
        <v>0</v>
      </c>
      <c r="E369" s="244" t="n">
        <v>18.7945706</v>
      </c>
      <c r="F369" s="244" t="n">
        <v>0</v>
      </c>
      <c r="G369" s="244" t="n">
        <v>100</v>
      </c>
    </row>
    <row r="370">
      <c r="A370" s="244" t="s">
        <v>267</v>
      </c>
      <c r="B370" s="244" t="s">
        <v>268</v>
      </c>
      <c r="C370" s="244" t="s">
        <v>19</v>
      </c>
      <c r="D370" s="244" t="n">
        <v>230.8440703</v>
      </c>
      <c r="E370" s="244" t="n">
        <v>4372.20224</v>
      </c>
      <c r="F370" s="244" t="n">
        <v>5.01502819520742</v>
      </c>
      <c r="G370" s="244" t="n">
        <v>94.9849718047926</v>
      </c>
    </row>
    <row r="371">
      <c r="A371" s="244" t="s">
        <v>269</v>
      </c>
      <c r="B371" s="244" t="s">
        <v>270</v>
      </c>
      <c r="C371" s="244" t="s">
        <v>18</v>
      </c>
      <c r="D371" s="244" t="n">
        <v>76.9450482</v>
      </c>
      <c r="E371" s="244" t="n">
        <v>927.4227886</v>
      </c>
      <c r="F371" s="244" t="n">
        <v>7.6610426360479</v>
      </c>
      <c r="G371" s="244" t="n">
        <v>92.3389573639521</v>
      </c>
    </row>
    <row r="372">
      <c r="A372" s="244" t="s">
        <v>269</v>
      </c>
      <c r="B372" s="244" t="s">
        <v>270</v>
      </c>
      <c r="C372" s="244" t="s">
        <v>19</v>
      </c>
      <c r="D372" s="244" t="n">
        <v>5313.2119975</v>
      </c>
      <c r="E372" s="244" t="n">
        <v>67094.6595212</v>
      </c>
      <c r="F372" s="244" t="n">
        <v>7.3378928092477</v>
      </c>
      <c r="G372" s="244" t="n">
        <v>92.6621071907523</v>
      </c>
    </row>
    <row r="373">
      <c r="A373" s="244" t="s">
        <v>271</v>
      </c>
      <c r="B373" s="244" t="s">
        <v>272</v>
      </c>
      <c r="C373" s="244" t="s">
        <v>18</v>
      </c>
      <c r="D373" s="244" t="n">
        <v>0</v>
      </c>
      <c r="E373" s="244" t="n">
        <v>29.6430253</v>
      </c>
      <c r="F373" s="244" t="n">
        <v>0</v>
      </c>
      <c r="G373" s="244" t="n">
        <v>100</v>
      </c>
    </row>
    <row r="374">
      <c r="A374" s="244" t="s">
        <v>271</v>
      </c>
      <c r="B374" s="244" t="s">
        <v>272</v>
      </c>
      <c r="C374" s="244" t="s">
        <v>19</v>
      </c>
      <c r="D374" s="244" t="n">
        <v>1267.8918473</v>
      </c>
      <c r="E374" s="244" t="n">
        <v>41739.8814581</v>
      </c>
      <c r="F374" s="244" t="n">
        <v>2.94805275850169</v>
      </c>
      <c r="G374" s="244" t="n">
        <v>97.0519472414983</v>
      </c>
    </row>
    <row r="375">
      <c r="A375" s="244" t="s">
        <v>273</v>
      </c>
      <c r="B375" s="244" t="s">
        <v>274</v>
      </c>
      <c r="C375" s="244" t="s">
        <v>18</v>
      </c>
      <c r="D375" s="244" t="n">
        <v>52.2430989</v>
      </c>
      <c r="E375" s="244" t="n">
        <v>137.9937651</v>
      </c>
      <c r="F375" s="244" t="n">
        <v>27.4621321028505</v>
      </c>
      <c r="G375" s="244" t="n">
        <v>72.5378678971495</v>
      </c>
    </row>
    <row r="376">
      <c r="A376" s="244" t="s">
        <v>273</v>
      </c>
      <c r="B376" s="244" t="s">
        <v>274</v>
      </c>
      <c r="C376" s="244" t="s">
        <v>19</v>
      </c>
      <c r="D376" s="244" t="n">
        <v>547.610208</v>
      </c>
      <c r="E376" s="244" t="n">
        <v>13145.5033665</v>
      </c>
      <c r="F376" s="244" t="n">
        <v>3.99916501839134</v>
      </c>
      <c r="G376" s="244" t="n">
        <v>96.0008349816087</v>
      </c>
    </row>
    <row r="377">
      <c r="A377" s="244" t="s">
        <v>275</v>
      </c>
      <c r="B377" s="244" t="s">
        <v>276</v>
      </c>
      <c r="C377" s="244" t="s">
        <v>18</v>
      </c>
      <c r="D377" s="244" t="n">
        <v>0</v>
      </c>
      <c r="E377" s="244" t="n">
        <v>179.4747022</v>
      </c>
      <c r="F377" s="244" t="n">
        <v>0</v>
      </c>
      <c r="G377" s="244" t="n">
        <v>100</v>
      </c>
    </row>
    <row r="378">
      <c r="A378" s="244" t="s">
        <v>275</v>
      </c>
      <c r="B378" s="244" t="s">
        <v>276</v>
      </c>
      <c r="C378" s="244" t="s">
        <v>19</v>
      </c>
      <c r="D378" s="244" t="n">
        <v>1389.3683177</v>
      </c>
      <c r="E378" s="244" t="n">
        <v>19387.1925699</v>
      </c>
      <c r="F378" s="244" t="n">
        <v>6.6871910380953</v>
      </c>
      <c r="G378" s="244" t="n">
        <v>93.3128089619047</v>
      </c>
    </row>
    <row r="379">
      <c r="A379" s="244" t="s">
        <v>277</v>
      </c>
      <c r="B379" s="244" t="s">
        <v>278</v>
      </c>
      <c r="C379" s="244" t="s">
        <v>18</v>
      </c>
      <c r="D379" s="244" t="n">
        <v>81.4534499</v>
      </c>
      <c r="E379" s="244" t="n">
        <v>240.7271204</v>
      </c>
      <c r="F379" s="244" t="n">
        <v>25.2819249230809</v>
      </c>
      <c r="G379" s="244" t="n">
        <v>74.7180750769191</v>
      </c>
    </row>
    <row r="380">
      <c r="A380" s="244" t="s">
        <v>277</v>
      </c>
      <c r="B380" s="244" t="s">
        <v>278</v>
      </c>
      <c r="C380" s="244" t="s">
        <v>19</v>
      </c>
      <c r="D380" s="244" t="n">
        <v>2260.4321794</v>
      </c>
      <c r="E380" s="244" t="n">
        <v>24179.1149204</v>
      </c>
      <c r="F380" s="244" t="n">
        <v>8.54943608098756</v>
      </c>
      <c r="G380" s="244" t="n">
        <v>91.4505639190125</v>
      </c>
    </row>
    <row r="381">
      <c r="A381" s="244" t="s">
        <v>279</v>
      </c>
      <c r="B381" s="244" t="s">
        <v>280</v>
      </c>
      <c r="C381" s="244" t="s">
        <v>18</v>
      </c>
      <c r="D381" s="244" t="n">
        <v>0</v>
      </c>
      <c r="E381" s="244" t="n">
        <v>46.1722143</v>
      </c>
      <c r="F381" s="244" t="n">
        <v>0</v>
      </c>
      <c r="G381" s="244" t="n">
        <v>100</v>
      </c>
    </row>
    <row r="382">
      <c r="A382" s="244" t="s">
        <v>279</v>
      </c>
      <c r="B382" s="244" t="s">
        <v>280</v>
      </c>
      <c r="C382" s="244" t="s">
        <v>19</v>
      </c>
      <c r="D382" s="244" t="n">
        <v>563.3688083</v>
      </c>
      <c r="E382" s="244" t="n">
        <v>17109.3352619</v>
      </c>
      <c r="F382" s="244" t="n">
        <v>3.18779065196911</v>
      </c>
      <c r="G382" s="244" t="n">
        <v>96.8122093480309</v>
      </c>
    </row>
    <row r="383">
      <c r="A383" s="244" t="s">
        <v>281</v>
      </c>
      <c r="B383" s="244" t="s">
        <v>282</v>
      </c>
      <c r="C383" s="244" t="s">
        <v>18</v>
      </c>
      <c r="D383" s="244" t="n">
        <v>37.6416849</v>
      </c>
      <c r="E383" s="244" t="n">
        <v>208.7100802</v>
      </c>
      <c r="F383" s="244" t="n">
        <v>15.2796489542993</v>
      </c>
      <c r="G383" s="244" t="n">
        <v>84.7203510457007</v>
      </c>
    </row>
    <row r="384">
      <c r="A384" s="244" t="s">
        <v>281</v>
      </c>
      <c r="B384" s="244" t="s">
        <v>282</v>
      </c>
      <c r="C384" s="244" t="s">
        <v>19</v>
      </c>
      <c r="D384" s="244" t="n">
        <v>742.3033737</v>
      </c>
      <c r="E384" s="244" t="n">
        <v>5841.0063</v>
      </c>
      <c r="F384" s="244" t="n">
        <v>11.2755348068384</v>
      </c>
      <c r="G384" s="244" t="n">
        <v>88.7244651931616</v>
      </c>
    </row>
    <row r="385">
      <c r="A385" s="244" t="s">
        <v>283</v>
      </c>
      <c r="B385" s="244" t="s">
        <v>284</v>
      </c>
      <c r="C385" s="244" t="s">
        <v>18</v>
      </c>
      <c r="D385" s="244" t="n">
        <v>20.8172462</v>
      </c>
      <c r="E385" s="244" t="n">
        <v>304.3977381</v>
      </c>
      <c r="F385" s="244" t="n">
        <v>6.40107227679177</v>
      </c>
      <c r="G385" s="244" t="n">
        <v>93.5989277232082</v>
      </c>
    </row>
    <row r="386">
      <c r="A386" s="244" t="s">
        <v>283</v>
      </c>
      <c r="B386" s="244" t="s">
        <v>284</v>
      </c>
      <c r="C386" s="244" t="s">
        <v>19</v>
      </c>
      <c r="D386" s="244" t="n">
        <v>1470.6540214</v>
      </c>
      <c r="E386" s="244" t="n">
        <v>26662.3703655</v>
      </c>
      <c r="F386" s="244" t="n">
        <v>5.22750060986974</v>
      </c>
      <c r="G386" s="244" t="n">
        <v>94.7724993901302</v>
      </c>
    </row>
    <row r="387">
      <c r="A387" s="244" t="s">
        <v>285</v>
      </c>
      <c r="B387" s="244" t="s">
        <v>286</v>
      </c>
      <c r="C387" s="244" t="s">
        <v>18</v>
      </c>
      <c r="D387" s="244" t="n">
        <v>830.1959678</v>
      </c>
      <c r="E387" s="244" t="n">
        <v>3321.948363</v>
      </c>
      <c r="F387" s="244" t="n">
        <v>19.9943908895875</v>
      </c>
      <c r="G387" s="244" t="n">
        <v>80.0056091104125</v>
      </c>
    </row>
    <row r="388">
      <c r="A388" s="244" t="s">
        <v>285</v>
      </c>
      <c r="B388" s="244" t="s">
        <v>286</v>
      </c>
      <c r="C388" s="244" t="s">
        <v>19</v>
      </c>
      <c r="D388" s="244" t="n">
        <v>3261.7034353</v>
      </c>
      <c r="E388" s="244" t="n">
        <v>17734.9346589</v>
      </c>
      <c r="F388" s="244" t="n">
        <v>15.5344080355464</v>
      </c>
      <c r="G388" s="244" t="n">
        <v>84.4655919644536</v>
      </c>
    </row>
    <row r="389">
      <c r="A389" s="244" t="s">
        <v>287</v>
      </c>
      <c r="B389" s="244" t="s">
        <v>288</v>
      </c>
      <c r="C389" s="244" t="s">
        <v>18</v>
      </c>
      <c r="D389" s="244" t="n">
        <v>384.0428165</v>
      </c>
      <c r="E389" s="244" t="n">
        <v>1537.0574848</v>
      </c>
      <c r="F389" s="244" t="n">
        <v>19.9907738414345</v>
      </c>
      <c r="G389" s="244" t="n">
        <v>80.0092261585655</v>
      </c>
    </row>
    <row r="390">
      <c r="A390" s="244" t="s">
        <v>287</v>
      </c>
      <c r="B390" s="244" t="s">
        <v>288</v>
      </c>
      <c r="C390" s="244" t="s">
        <v>19</v>
      </c>
      <c r="D390" s="244" t="n">
        <v>1826.0788035</v>
      </c>
      <c r="E390" s="244" t="n">
        <v>15158.2558499</v>
      </c>
      <c r="F390" s="244" t="n">
        <v>10.7515474745691</v>
      </c>
      <c r="G390" s="244" t="n">
        <v>89.2484525254308</v>
      </c>
    </row>
    <row r="391">
      <c r="A391" s="244" t="s">
        <v>289</v>
      </c>
      <c r="B391" s="244" t="s">
        <v>290</v>
      </c>
      <c r="C391" s="244" t="s">
        <v>18</v>
      </c>
      <c r="D391" s="244" t="n">
        <v>5.271253</v>
      </c>
      <c r="E391" s="244" t="n">
        <v>59.9195361</v>
      </c>
      <c r="F391" s="244" t="n">
        <v>8.08588617007552</v>
      </c>
      <c r="G391" s="244" t="n">
        <v>91.9141138299245</v>
      </c>
    </row>
    <row r="392">
      <c r="A392" s="244" t="s">
        <v>289</v>
      </c>
      <c r="B392" s="244" t="s">
        <v>290</v>
      </c>
      <c r="C392" s="244" t="s">
        <v>19</v>
      </c>
      <c r="D392" s="244" t="n">
        <v>266.0898566</v>
      </c>
      <c r="E392" s="244" t="n">
        <v>6484.4350194</v>
      </c>
      <c r="F392" s="244" t="n">
        <v>3.94176544028485</v>
      </c>
      <c r="G392" s="244" t="n">
        <v>96.0582345597151</v>
      </c>
    </row>
    <row r="393">
      <c r="A393" s="244" t="s">
        <v>291</v>
      </c>
      <c r="B393" s="244" t="s">
        <v>292</v>
      </c>
      <c r="C393" s="244" t="s">
        <v>18</v>
      </c>
      <c r="D393" s="244" t="n">
        <v>116.3249277</v>
      </c>
      <c r="E393" s="244" t="n">
        <v>163.5538656</v>
      </c>
      <c r="F393" s="244" t="n">
        <v>41.5626087023007</v>
      </c>
      <c r="G393" s="244" t="n">
        <v>58.4373912976993</v>
      </c>
    </row>
    <row r="394">
      <c r="A394" s="244" t="s">
        <v>291</v>
      </c>
      <c r="B394" s="244" t="s">
        <v>292</v>
      </c>
      <c r="C394" s="244" t="s">
        <v>19</v>
      </c>
      <c r="D394" s="244" t="n">
        <v>966.5805102</v>
      </c>
      <c r="E394" s="244" t="n">
        <v>11223.2830521</v>
      </c>
      <c r="F394" s="244" t="n">
        <v>7.92937923595286</v>
      </c>
      <c r="G394" s="244" t="n">
        <v>92.0706207640471</v>
      </c>
    </row>
    <row r="395">
      <c r="A395" s="244" t="s">
        <v>293</v>
      </c>
      <c r="B395" s="244" t="s">
        <v>294</v>
      </c>
      <c r="C395" s="244" t="s">
        <v>18</v>
      </c>
      <c r="D395" s="244" t="n">
        <v>157.9010982</v>
      </c>
      <c r="E395" s="244" t="n">
        <v>2293.9131931</v>
      </c>
      <c r="F395" s="244" t="n">
        <v>6.44017366079866</v>
      </c>
      <c r="G395" s="244" t="n">
        <v>93.5598263392013</v>
      </c>
    </row>
    <row r="396">
      <c r="A396" s="244" t="s">
        <v>293</v>
      </c>
      <c r="B396" s="244" t="s">
        <v>294</v>
      </c>
      <c r="C396" s="244" t="s">
        <v>19</v>
      </c>
      <c r="D396" s="244" t="n">
        <v>1597.1842447</v>
      </c>
      <c r="E396" s="244" t="n">
        <v>14810.6742381</v>
      </c>
      <c r="F396" s="244" t="n">
        <v>9.73426389784074</v>
      </c>
      <c r="G396" s="244" t="n">
        <v>90.2657361021593</v>
      </c>
    </row>
    <row r="397">
      <c r="A397" s="244" t="s">
        <v>295</v>
      </c>
      <c r="B397" s="244" t="s">
        <v>296</v>
      </c>
      <c r="C397" s="244" t="s">
        <v>18</v>
      </c>
      <c r="D397" s="244" t="n">
        <v>27.7049657</v>
      </c>
      <c r="E397" s="244" t="n">
        <v>186.910749</v>
      </c>
      <c r="F397" s="244" t="n">
        <v>12.9091039482954</v>
      </c>
      <c r="G397" s="244" t="n">
        <v>87.0908960517046</v>
      </c>
    </row>
    <row r="398">
      <c r="A398" s="244" t="s">
        <v>295</v>
      </c>
      <c r="B398" s="244" t="s">
        <v>296</v>
      </c>
      <c r="C398" s="244" t="s">
        <v>19</v>
      </c>
      <c r="D398" s="244" t="n">
        <v>2702.7309801</v>
      </c>
      <c r="E398" s="244" t="n">
        <v>34767.8876589</v>
      </c>
      <c r="F398" s="244" t="n">
        <v>7.21293396871477</v>
      </c>
      <c r="G398" s="244" t="n">
        <v>92.7870660312852</v>
      </c>
    </row>
    <row r="399">
      <c r="A399" s="244" t="s">
        <v>297</v>
      </c>
      <c r="B399" s="244" t="s">
        <v>298</v>
      </c>
      <c r="C399" s="244" t="s">
        <v>18</v>
      </c>
      <c r="D399" s="244" t="n">
        <v>0</v>
      </c>
      <c r="E399" s="244" t="n">
        <v>135.2622134</v>
      </c>
      <c r="F399" s="244" t="n">
        <v>0</v>
      </c>
      <c r="G399" s="244" t="n">
        <v>100</v>
      </c>
    </row>
    <row r="400">
      <c r="A400" s="244" t="s">
        <v>297</v>
      </c>
      <c r="B400" s="244" t="s">
        <v>298</v>
      </c>
      <c r="C400" s="244" t="s">
        <v>19</v>
      </c>
      <c r="D400" s="244" t="n">
        <v>1102.8744012</v>
      </c>
      <c r="E400" s="244" t="n">
        <v>32982.0253857</v>
      </c>
      <c r="F400" s="244" t="n">
        <v>3.23566860426526</v>
      </c>
      <c r="G400" s="244" t="n">
        <v>96.7643313957347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616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45" t="s">
        <v>74</v>
      </c>
      <c r="B411" s="245" t="s">
        <v>75</v>
      </c>
      <c r="C411" s="245" t="s">
        <v>18</v>
      </c>
      <c r="D411" s="245" t="n">
        <v>0</v>
      </c>
      <c r="E411" s="245" t="n">
        <v>13.5823048</v>
      </c>
      <c r="F411" s="245" t="n">
        <v>0</v>
      </c>
      <c r="G411" s="245" t="n">
        <v>100</v>
      </c>
    </row>
    <row r="412">
      <c r="A412" s="245" t="s">
        <v>74</v>
      </c>
      <c r="B412" s="245" t="s">
        <v>75</v>
      </c>
      <c r="C412" s="245" t="s">
        <v>19</v>
      </c>
      <c r="D412" s="245" t="n">
        <v>2.36214</v>
      </c>
      <c r="E412" s="245" t="n">
        <v>142.3395085</v>
      </c>
      <c r="F412" s="245" t="n">
        <v>1.63242093264749</v>
      </c>
      <c r="G412" s="245" t="n">
        <v>98.3675790673525</v>
      </c>
    </row>
    <row r="413">
      <c r="A413" s="245" t="s">
        <v>76</v>
      </c>
      <c r="B413" s="245" t="s">
        <v>77</v>
      </c>
      <c r="C413" s="245" t="s">
        <v>18</v>
      </c>
      <c r="D413" s="245" t="n">
        <v>0</v>
      </c>
      <c r="E413" s="245" t="n">
        <v>57.748745</v>
      </c>
      <c r="F413" s="245" t="n">
        <v>0</v>
      </c>
      <c r="G413" s="245" t="n">
        <v>100</v>
      </c>
    </row>
    <row r="414">
      <c r="A414" s="245" t="s">
        <v>76</v>
      </c>
      <c r="B414" s="245" t="s">
        <v>77</v>
      </c>
      <c r="C414" s="245" t="s">
        <v>19</v>
      </c>
      <c r="D414" s="245" t="n">
        <v>3.396985</v>
      </c>
      <c r="E414" s="245" t="n">
        <v>309.125635</v>
      </c>
      <c r="F414" s="245" t="n">
        <v>1.08695652173913</v>
      </c>
      <c r="G414" s="245" t="n">
        <v>98.9130434782609</v>
      </c>
    </row>
    <row r="415">
      <c r="A415" s="245" t="s">
        <v>78</v>
      </c>
      <c r="B415" s="245" t="s">
        <v>79</v>
      </c>
      <c r="C415" s="245" t="s">
        <v>18</v>
      </c>
      <c r="D415" s="245" t="n">
        <v>0</v>
      </c>
      <c r="E415" s="245" t="n">
        <v>89.1582849</v>
      </c>
      <c r="F415" s="245" t="n">
        <v>0</v>
      </c>
      <c r="G415" s="245" t="n">
        <v>100</v>
      </c>
    </row>
    <row r="416">
      <c r="A416" s="245" t="s">
        <v>78</v>
      </c>
      <c r="B416" s="245" t="s">
        <v>79</v>
      </c>
      <c r="C416" s="245" t="s">
        <v>19</v>
      </c>
      <c r="D416" s="245" t="n">
        <v>8.1858966</v>
      </c>
      <c r="E416" s="245" t="n">
        <v>238.414401</v>
      </c>
      <c r="F416" s="245" t="n">
        <v>3.31949988692958</v>
      </c>
      <c r="G416" s="245" t="n">
        <v>96.6805001130704</v>
      </c>
    </row>
    <row r="417">
      <c r="A417" s="245" t="s">
        <v>80</v>
      </c>
      <c r="B417" s="245" t="s">
        <v>81</v>
      </c>
      <c r="C417" s="245" t="s">
        <v>18</v>
      </c>
      <c r="D417" s="245" t="n">
        <v>1.5853659</v>
      </c>
      <c r="E417" s="245" t="n">
        <v>6.3414636</v>
      </c>
      <c r="F417" s="245" t="n">
        <v>20</v>
      </c>
      <c r="G417" s="245" t="n">
        <v>80</v>
      </c>
    </row>
    <row r="418">
      <c r="A418" s="245" t="s">
        <v>80</v>
      </c>
      <c r="B418" s="245" t="s">
        <v>81</v>
      </c>
      <c r="C418" s="245" t="s">
        <v>19</v>
      </c>
      <c r="D418" s="245" t="n">
        <v>1.5853659</v>
      </c>
      <c r="E418" s="245" t="n">
        <v>7.9268295</v>
      </c>
      <c r="F418" s="245" t="n">
        <v>16.6666666666667</v>
      </c>
      <c r="G418" s="245" t="n">
        <v>83.3333333333333</v>
      </c>
    </row>
    <row r="419">
      <c r="A419" s="245" t="s">
        <v>82</v>
      </c>
      <c r="B419" s="245" t="s">
        <v>83</v>
      </c>
      <c r="C419" s="245" t="s">
        <v>18</v>
      </c>
      <c r="D419" s="245" t="n">
        <v>33.2152393</v>
      </c>
      <c r="E419" s="245" t="n">
        <v>409.0068545</v>
      </c>
      <c r="F419" s="245" t="n">
        <v>7.51098594251195</v>
      </c>
      <c r="G419" s="245" t="n">
        <v>92.489014057488</v>
      </c>
    </row>
    <row r="420">
      <c r="A420" s="245" t="s">
        <v>82</v>
      </c>
      <c r="B420" s="245" t="s">
        <v>83</v>
      </c>
      <c r="C420" s="245" t="s">
        <v>19</v>
      </c>
      <c r="D420" s="245" t="n">
        <v>94.3337013</v>
      </c>
      <c r="E420" s="245" t="n">
        <v>2392.2545537</v>
      </c>
      <c r="F420" s="245" t="n">
        <v>3.79370010737865</v>
      </c>
      <c r="G420" s="245" t="n">
        <v>96.2062998926213</v>
      </c>
    </row>
    <row r="421">
      <c r="A421" s="245" t="s">
        <v>94</v>
      </c>
      <c r="B421" s="245" t="s">
        <v>95</v>
      </c>
      <c r="C421" s="245" t="s">
        <v>18</v>
      </c>
      <c r="D421" s="245" t="n">
        <v>5.7710546</v>
      </c>
      <c r="E421" s="245" t="n">
        <v>68.532848</v>
      </c>
      <c r="F421" s="245" t="n">
        <v>7.76682569563984</v>
      </c>
      <c r="G421" s="245" t="n">
        <v>92.2331743043602</v>
      </c>
    </row>
    <row r="422">
      <c r="A422" s="245" t="s">
        <v>94</v>
      </c>
      <c r="B422" s="245" t="s">
        <v>95</v>
      </c>
      <c r="C422" s="245" t="s">
        <v>19</v>
      </c>
      <c r="D422" s="245" t="n">
        <v>85.9550906</v>
      </c>
      <c r="E422" s="245" t="n">
        <v>1087.5012265</v>
      </c>
      <c r="F422" s="245" t="n">
        <v>7.32495017900824</v>
      </c>
      <c r="G422" s="245" t="n">
        <v>92.6750498209918</v>
      </c>
    </row>
    <row r="423">
      <c r="A423" s="245" t="s">
        <v>110</v>
      </c>
      <c r="B423" s="245" t="s">
        <v>111</v>
      </c>
      <c r="C423" s="245" t="s">
        <v>18</v>
      </c>
      <c r="D423" s="245" t="n">
        <v>27.4642086</v>
      </c>
      <c r="E423" s="245" t="n">
        <v>385.9741447</v>
      </c>
      <c r="F423" s="245" t="n">
        <v>6.6428787703862</v>
      </c>
      <c r="G423" s="245" t="n">
        <v>93.3571212296138</v>
      </c>
    </row>
    <row r="424">
      <c r="A424" s="245" t="s">
        <v>110</v>
      </c>
      <c r="B424" s="245" t="s">
        <v>111</v>
      </c>
      <c r="C424" s="245" t="s">
        <v>19</v>
      </c>
      <c r="D424" s="245" t="n">
        <v>232.5476615</v>
      </c>
      <c r="E424" s="245" t="n">
        <v>2385.3910475</v>
      </c>
      <c r="F424" s="245" t="n">
        <v>8.88285354811949</v>
      </c>
      <c r="G424" s="245" t="n">
        <v>91.1171464518805</v>
      </c>
    </row>
    <row r="425">
      <c r="A425" s="245" t="s">
        <v>112</v>
      </c>
      <c r="B425" s="245" t="s">
        <v>113</v>
      </c>
      <c r="C425" s="245" t="s">
        <v>18</v>
      </c>
      <c r="D425" s="245" t="n">
        <v>9.023162</v>
      </c>
      <c r="E425" s="245" t="n">
        <v>167.8308132</v>
      </c>
      <c r="F425" s="245" t="n">
        <v>5.10204081632653</v>
      </c>
      <c r="G425" s="245" t="n">
        <v>94.8979591836735</v>
      </c>
    </row>
    <row r="426">
      <c r="A426" s="245" t="s">
        <v>112</v>
      </c>
      <c r="B426" s="245" t="s">
        <v>113</v>
      </c>
      <c r="C426" s="245" t="s">
        <v>19</v>
      </c>
      <c r="D426" s="245" t="n">
        <v>52.3343396</v>
      </c>
      <c r="E426" s="245" t="n">
        <v>905.9254648</v>
      </c>
      <c r="F426" s="245" t="n">
        <v>5.46139359698682</v>
      </c>
      <c r="G426" s="245" t="n">
        <v>94.5386064030132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617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46" t="s">
        <v>16</v>
      </c>
      <c r="B437" s="246" t="s">
        <v>17</v>
      </c>
      <c r="C437" s="246" t="s">
        <v>18</v>
      </c>
      <c r="D437" s="246" t="n">
        <v>77.0590304</v>
      </c>
      <c r="E437" s="246" t="n">
        <v>1198.1754587</v>
      </c>
      <c r="F437" s="246" t="n">
        <v>6.04273418407815</v>
      </c>
      <c r="G437" s="246" t="n">
        <v>93.9572658159219</v>
      </c>
    </row>
    <row r="438">
      <c r="A438" s="246" t="s">
        <v>16</v>
      </c>
      <c r="B438" s="246" t="s">
        <v>17</v>
      </c>
      <c r="C438" s="246" t="s">
        <v>19</v>
      </c>
      <c r="D438" s="246" t="n">
        <v>480.7011805</v>
      </c>
      <c r="E438" s="246" t="n">
        <v>7468.8786665</v>
      </c>
      <c r="F438" s="246" t="n">
        <v>6.04687530349678</v>
      </c>
      <c r="G438" s="246" t="n">
        <v>93.9531246965032</v>
      </c>
    </row>
    <row r="439">
      <c r="A439" s="246" t="s">
        <v>29</v>
      </c>
      <c r="B439" s="246" t="s">
        <v>30</v>
      </c>
      <c r="C439" s="246" t="s">
        <v>18</v>
      </c>
      <c r="D439" s="246" t="n">
        <v>102.2903186</v>
      </c>
      <c r="E439" s="246" t="n">
        <v>385.0516619</v>
      </c>
      <c r="F439" s="246" t="n">
        <v>20.9894330250501</v>
      </c>
      <c r="G439" s="246" t="n">
        <v>79.01056697495</v>
      </c>
    </row>
    <row r="440">
      <c r="A440" s="246" t="s">
        <v>29</v>
      </c>
      <c r="B440" s="246" t="s">
        <v>30</v>
      </c>
      <c r="C440" s="246" t="s">
        <v>19</v>
      </c>
      <c r="D440" s="246" t="n">
        <v>666.5065515</v>
      </c>
      <c r="E440" s="246" t="n">
        <v>6907.4267295</v>
      </c>
      <c r="F440" s="246" t="n">
        <v>8.80000558193457</v>
      </c>
      <c r="G440" s="246" t="n">
        <v>91.1999944180654</v>
      </c>
    </row>
    <row r="441">
      <c r="A441" s="246" t="s">
        <v>31</v>
      </c>
      <c r="B441" s="246" t="s">
        <v>32</v>
      </c>
      <c r="C441" s="246" t="s">
        <v>18</v>
      </c>
      <c r="D441" s="246" t="n">
        <v>6.3371441</v>
      </c>
      <c r="E441" s="246" t="n">
        <v>153.7591574</v>
      </c>
      <c r="F441" s="246" t="n">
        <v>3.95833260395463</v>
      </c>
      <c r="G441" s="246" t="n">
        <v>96.0416673960454</v>
      </c>
    </row>
    <row r="442">
      <c r="A442" s="246" t="s">
        <v>31</v>
      </c>
      <c r="B442" s="246" t="s">
        <v>32</v>
      </c>
      <c r="C442" s="246" t="s">
        <v>19</v>
      </c>
      <c r="D442" s="246" t="n">
        <v>210.5804668</v>
      </c>
      <c r="E442" s="246" t="n">
        <v>3404.2955788</v>
      </c>
      <c r="F442" s="246" t="n">
        <v>5.82538554970141</v>
      </c>
      <c r="G442" s="246" t="n">
        <v>94.1746144502986</v>
      </c>
    </row>
    <row r="443">
      <c r="A443" s="246" t="s">
        <v>33</v>
      </c>
      <c r="B443" s="246" t="s">
        <v>34</v>
      </c>
      <c r="C443" s="246" t="s">
        <v>18</v>
      </c>
      <c r="D443" s="246" t="n">
        <v>10.185093</v>
      </c>
      <c r="E443" s="246" t="n">
        <v>44.135403</v>
      </c>
      <c r="F443" s="246" t="n">
        <v>18.75</v>
      </c>
      <c r="G443" s="246" t="n">
        <v>81.25</v>
      </c>
    </row>
    <row r="444">
      <c r="A444" s="246" t="s">
        <v>33</v>
      </c>
      <c r="B444" s="246" t="s">
        <v>34</v>
      </c>
      <c r="C444" s="246" t="s">
        <v>19</v>
      </c>
      <c r="D444" s="246" t="n">
        <v>75.822359</v>
      </c>
      <c r="E444" s="246" t="n">
        <v>494.542849</v>
      </c>
      <c r="F444" s="246" t="n">
        <v>13.2936507936508</v>
      </c>
      <c r="G444" s="246" t="n">
        <v>86.7063492063492</v>
      </c>
    </row>
    <row r="445">
      <c r="A445" s="246" t="s">
        <v>35</v>
      </c>
      <c r="B445" s="246" t="s">
        <v>36</v>
      </c>
      <c r="C445" s="246" t="s">
        <v>18</v>
      </c>
      <c r="D445" s="246" t="n">
        <v>149.0413898</v>
      </c>
      <c r="E445" s="246" t="n">
        <v>324.1499964</v>
      </c>
      <c r="F445" s="246" t="n">
        <v>31.4970631644182</v>
      </c>
      <c r="G445" s="246" t="n">
        <v>68.5029368355818</v>
      </c>
    </row>
    <row r="446">
      <c r="A446" s="246" t="s">
        <v>35</v>
      </c>
      <c r="B446" s="246" t="s">
        <v>36</v>
      </c>
      <c r="C446" s="246" t="s">
        <v>19</v>
      </c>
      <c r="D446" s="246" t="n">
        <v>1451.4922211</v>
      </c>
      <c r="E446" s="246" t="n">
        <v>4984.8492801</v>
      </c>
      <c r="F446" s="246" t="n">
        <v>22.5515103701285</v>
      </c>
      <c r="G446" s="246" t="n">
        <v>77.4484896298715</v>
      </c>
    </row>
    <row r="447">
      <c r="A447" s="246" t="s">
        <v>37</v>
      </c>
      <c r="B447" s="246" t="s">
        <v>38</v>
      </c>
      <c r="C447" s="246" t="s">
        <v>18</v>
      </c>
      <c r="D447" s="246" t="n">
        <v>10.6441503</v>
      </c>
      <c r="E447" s="246" t="n">
        <v>103.0715826</v>
      </c>
      <c r="F447" s="246" t="n">
        <v>9.36031455679076</v>
      </c>
      <c r="G447" s="246" t="n">
        <v>90.6396854432092</v>
      </c>
    </row>
    <row r="448">
      <c r="A448" s="246" t="s">
        <v>37</v>
      </c>
      <c r="B448" s="246" t="s">
        <v>38</v>
      </c>
      <c r="C448" s="246" t="s">
        <v>19</v>
      </c>
      <c r="D448" s="246" t="n">
        <v>28.003214</v>
      </c>
      <c r="E448" s="246" t="n">
        <v>555.7564536</v>
      </c>
      <c r="F448" s="246" t="n">
        <v>4.79704500914376</v>
      </c>
      <c r="G448" s="246" t="n">
        <v>95.2029549908562</v>
      </c>
    </row>
    <row r="449">
      <c r="A449" s="246" t="s">
        <v>39</v>
      </c>
      <c r="B449" s="246" t="s">
        <v>40</v>
      </c>
      <c r="C449" s="246" t="s">
        <v>18</v>
      </c>
      <c r="D449" s="246" t="n">
        <v>12.0442168</v>
      </c>
      <c r="E449" s="246" t="n">
        <v>258.5250182</v>
      </c>
      <c r="F449" s="246" t="n">
        <v>4.45143617307415</v>
      </c>
      <c r="G449" s="246" t="n">
        <v>95.5485638269258</v>
      </c>
    </row>
    <row r="450">
      <c r="A450" s="246" t="s">
        <v>39</v>
      </c>
      <c r="B450" s="246" t="s">
        <v>40</v>
      </c>
      <c r="C450" s="246" t="s">
        <v>19</v>
      </c>
      <c r="D450" s="246" t="n">
        <v>93.5209416</v>
      </c>
      <c r="E450" s="246" t="n">
        <v>1307.0303123</v>
      </c>
      <c r="F450" s="246" t="n">
        <v>6.67743799732997</v>
      </c>
      <c r="G450" s="246" t="n">
        <v>93.32256200267</v>
      </c>
    </row>
    <row r="451">
      <c r="A451" s="246" t="s">
        <v>41</v>
      </c>
      <c r="B451" s="246" t="s">
        <v>42</v>
      </c>
      <c r="C451" s="246" t="s">
        <v>18</v>
      </c>
      <c r="D451" s="246" t="n">
        <v>0</v>
      </c>
      <c r="E451" s="246" t="n">
        <v>112.918345</v>
      </c>
      <c r="F451" s="246" t="n">
        <v>0</v>
      </c>
      <c r="G451" s="246" t="n">
        <v>100</v>
      </c>
    </row>
    <row r="452">
      <c r="A452" s="246" t="s">
        <v>41</v>
      </c>
      <c r="B452" s="246" t="s">
        <v>42</v>
      </c>
      <c r="C452" s="246" t="s">
        <v>19</v>
      </c>
      <c r="D452" s="246" t="n">
        <v>56.0066473</v>
      </c>
      <c r="E452" s="246" t="n">
        <v>2805.266783</v>
      </c>
      <c r="F452" s="246" t="n">
        <v>1.95740283703427</v>
      </c>
      <c r="G452" s="246" t="n">
        <v>98.0425971629657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618</v>
      </c>
    </row>
    <row r="11">
      <c r="A11" t="s">
        <v>619</v>
      </c>
    </row>
    <row r="12">
      <c r="A12" s="3" t="s">
        <v>6</v>
      </c>
    </row>
    <row r="13">
      <c r="A13" s="3" t="s">
        <v>7</v>
      </c>
    </row>
    <row r="15">
      <c r="A15" s="4" t="s">
        <v>620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47" t="s">
        <v>16</v>
      </c>
      <c r="B17" s="247" t="s">
        <v>17</v>
      </c>
      <c r="C17" s="247" t="s">
        <v>18</v>
      </c>
      <c r="D17" s="247" t="n">
        <v>11983.1258978</v>
      </c>
      <c r="E17" s="247" t="n">
        <v>102576.0523432</v>
      </c>
      <c r="F17" s="247" t="n">
        <v>10.4602058794372</v>
      </c>
      <c r="G17" s="247" t="n">
        <v>89.5397941205628</v>
      </c>
    </row>
    <row r="18">
      <c r="A18" s="247" t="s">
        <v>16</v>
      </c>
      <c r="B18" s="247" t="s">
        <v>17</v>
      </c>
      <c r="C18" s="247" t="s">
        <v>19</v>
      </c>
      <c r="D18" s="247" t="n">
        <v>129467.0630707</v>
      </c>
      <c r="E18" s="247" t="n">
        <v>2566323.2714243</v>
      </c>
      <c r="F18" s="247" t="n">
        <v>4.80256425783769</v>
      </c>
      <c r="G18" s="247" t="n">
        <v>95.1974357421623</v>
      </c>
    </row>
    <row r="19">
      <c r="A19" s="247" t="s">
        <v>16</v>
      </c>
      <c r="B19" s="247" t="s">
        <v>20</v>
      </c>
      <c r="C19" s="247" t="s">
        <v>18</v>
      </c>
      <c r="D19" s="247" t="n">
        <v>122.9570058</v>
      </c>
      <c r="E19" s="247" t="n">
        <v>1152.2774833</v>
      </c>
      <c r="F19" s="247" t="n">
        <v>9.64191345599328</v>
      </c>
      <c r="G19" s="247" t="n">
        <v>90.3580865440067</v>
      </c>
    </row>
    <row r="20">
      <c r="A20" s="247" t="s">
        <v>16</v>
      </c>
      <c r="B20" s="247" t="s">
        <v>20</v>
      </c>
      <c r="C20" s="247" t="s">
        <v>19</v>
      </c>
      <c r="D20" s="247" t="n">
        <v>447.7204647</v>
      </c>
      <c r="E20" s="247" t="n">
        <v>7501.8593823</v>
      </c>
      <c r="F20" s="247" t="n">
        <v>5.63200160658755</v>
      </c>
      <c r="G20" s="247" t="n">
        <v>94.3679983934124</v>
      </c>
    </row>
    <row r="21">
      <c r="A21" s="247" t="s">
        <v>16</v>
      </c>
      <c r="B21" s="247" t="s">
        <v>21</v>
      </c>
      <c r="C21" s="247" t="s">
        <v>18</v>
      </c>
      <c r="D21" s="247" t="n">
        <v>11860.168892</v>
      </c>
      <c r="E21" s="247" t="n">
        <v>101423.7748599</v>
      </c>
      <c r="F21" s="247" t="n">
        <v>10.4694173765477</v>
      </c>
      <c r="G21" s="247" t="n">
        <v>89.5305826234522</v>
      </c>
    </row>
    <row r="22">
      <c r="A22" s="247" t="s">
        <v>16</v>
      </c>
      <c r="B22" s="247" t="s">
        <v>21</v>
      </c>
      <c r="C22" s="247" t="s">
        <v>19</v>
      </c>
      <c r="D22" s="247" t="n">
        <v>129019.342606</v>
      </c>
      <c r="E22" s="247" t="n">
        <v>2558821.412042</v>
      </c>
      <c r="F22" s="247" t="n">
        <v>4.80011110713649</v>
      </c>
      <c r="G22" s="247" t="n">
        <v>95.1998888928635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621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48" t="s">
        <v>16</v>
      </c>
      <c r="B33" s="248" t="s">
        <v>17</v>
      </c>
      <c r="C33" s="248" t="s">
        <v>18</v>
      </c>
      <c r="D33" s="248" t="n">
        <v>11983.1258978</v>
      </c>
      <c r="E33" s="248" t="n">
        <v>102576.0523432</v>
      </c>
      <c r="F33" s="248" t="n">
        <v>10.4602058794372</v>
      </c>
      <c r="G33" s="248" t="n">
        <v>89.5397941205628</v>
      </c>
    </row>
    <row r="34">
      <c r="A34" s="248" t="s">
        <v>16</v>
      </c>
      <c r="B34" s="248" t="s">
        <v>17</v>
      </c>
      <c r="C34" s="248" t="s">
        <v>19</v>
      </c>
      <c r="D34" s="248" t="n">
        <v>129467.0630707</v>
      </c>
      <c r="E34" s="248" t="n">
        <v>2566323.2714243</v>
      </c>
      <c r="F34" s="248" t="n">
        <v>4.80256425783769</v>
      </c>
      <c r="G34" s="248" t="n">
        <v>95.1974357421623</v>
      </c>
    </row>
    <row r="35">
      <c r="A35" s="248" t="s">
        <v>29</v>
      </c>
      <c r="B35" s="248" t="s">
        <v>30</v>
      </c>
      <c r="C35" s="248" t="s">
        <v>18</v>
      </c>
      <c r="D35" s="248" t="n">
        <v>147.1409801</v>
      </c>
      <c r="E35" s="248" t="n">
        <v>1586.4028013</v>
      </c>
      <c r="F35" s="248" t="n">
        <v>8.48787216560344</v>
      </c>
      <c r="G35" s="248" t="n">
        <v>91.5121278343966</v>
      </c>
    </row>
    <row r="36">
      <c r="A36" s="248" t="s">
        <v>29</v>
      </c>
      <c r="B36" s="248" t="s">
        <v>30</v>
      </c>
      <c r="C36" s="248" t="s">
        <v>19</v>
      </c>
      <c r="D36" s="248" t="n">
        <v>1743.1423831</v>
      </c>
      <c r="E36" s="248" t="n">
        <v>49700.0591672</v>
      </c>
      <c r="F36" s="248" t="n">
        <v>3.38847958635622</v>
      </c>
      <c r="G36" s="248" t="n">
        <v>96.6115204136438</v>
      </c>
    </row>
    <row r="37">
      <c r="A37" s="248" t="s">
        <v>31</v>
      </c>
      <c r="B37" s="248" t="s">
        <v>32</v>
      </c>
      <c r="C37" s="248" t="s">
        <v>18</v>
      </c>
      <c r="D37" s="248" t="n">
        <v>64.2412778</v>
      </c>
      <c r="E37" s="248" t="n">
        <v>305.3905973</v>
      </c>
      <c r="F37" s="248" t="n">
        <v>17.3797992347441</v>
      </c>
      <c r="G37" s="248" t="n">
        <v>82.6202007652559</v>
      </c>
    </row>
    <row r="38">
      <c r="A38" s="248" t="s">
        <v>31</v>
      </c>
      <c r="B38" s="248" t="s">
        <v>32</v>
      </c>
      <c r="C38" s="248" t="s">
        <v>19</v>
      </c>
      <c r="D38" s="248" t="n">
        <v>602.7836042</v>
      </c>
      <c r="E38" s="248" t="n">
        <v>11101.1383479</v>
      </c>
      <c r="F38" s="248" t="n">
        <v>5.15027019717817</v>
      </c>
      <c r="G38" s="248" t="n">
        <v>94.8497298028218</v>
      </c>
    </row>
    <row r="39">
      <c r="A39" s="248" t="s">
        <v>33</v>
      </c>
      <c r="B39" s="248" t="s">
        <v>34</v>
      </c>
      <c r="C39" s="248" t="s">
        <v>18</v>
      </c>
      <c r="D39" s="248" t="n">
        <v>56.6297858</v>
      </c>
      <c r="E39" s="248" t="n">
        <v>826.3735501</v>
      </c>
      <c r="F39" s="248" t="n">
        <v>6.41331504623141</v>
      </c>
      <c r="G39" s="248" t="n">
        <v>93.5866849537686</v>
      </c>
    </row>
    <row r="40">
      <c r="A40" s="248" t="s">
        <v>33</v>
      </c>
      <c r="B40" s="248" t="s">
        <v>34</v>
      </c>
      <c r="C40" s="248" t="s">
        <v>19</v>
      </c>
      <c r="D40" s="248" t="n">
        <v>1890.464557</v>
      </c>
      <c r="E40" s="248" t="n">
        <v>37559.0249316</v>
      </c>
      <c r="F40" s="248" t="n">
        <v>4.79211412240531</v>
      </c>
      <c r="G40" s="248" t="n">
        <v>95.2078858775947</v>
      </c>
    </row>
    <row r="41">
      <c r="A41" s="248" t="s">
        <v>35</v>
      </c>
      <c r="B41" s="248" t="s">
        <v>36</v>
      </c>
      <c r="C41" s="248" t="s">
        <v>18</v>
      </c>
      <c r="D41" s="248" t="n">
        <v>269.0704508</v>
      </c>
      <c r="E41" s="248" t="n">
        <v>533.3067385</v>
      </c>
      <c r="F41" s="248" t="n">
        <v>33.5341600419547</v>
      </c>
      <c r="G41" s="248" t="n">
        <v>66.4658399580453</v>
      </c>
    </row>
    <row r="42">
      <c r="A42" s="248" t="s">
        <v>35</v>
      </c>
      <c r="B42" s="248" t="s">
        <v>36</v>
      </c>
      <c r="C42" s="248" t="s">
        <v>19</v>
      </c>
      <c r="D42" s="248" t="n">
        <v>1876.100083</v>
      </c>
      <c r="E42" s="248" t="n">
        <v>10565.6009476</v>
      </c>
      <c r="F42" s="248" t="n">
        <v>15.0791284759679</v>
      </c>
      <c r="G42" s="248" t="n">
        <v>84.9208715240321</v>
      </c>
    </row>
    <row r="43">
      <c r="A43" s="248" t="s">
        <v>37</v>
      </c>
      <c r="B43" s="248" t="s">
        <v>38</v>
      </c>
      <c r="C43" s="248" t="s">
        <v>18</v>
      </c>
      <c r="D43" s="248" t="n">
        <v>211.8791573</v>
      </c>
      <c r="E43" s="248" t="n">
        <v>1290.3966523</v>
      </c>
      <c r="F43" s="248" t="n">
        <v>14.103878658368</v>
      </c>
      <c r="G43" s="248" t="n">
        <v>85.896121341632</v>
      </c>
    </row>
    <row r="44">
      <c r="A44" s="248" t="s">
        <v>37</v>
      </c>
      <c r="B44" s="248" t="s">
        <v>38</v>
      </c>
      <c r="C44" s="248" t="s">
        <v>19</v>
      </c>
      <c r="D44" s="248" t="n">
        <v>3370.5845901</v>
      </c>
      <c r="E44" s="248" t="n">
        <v>45726.6393265</v>
      </c>
      <c r="F44" s="248" t="n">
        <v>6.86512254913946</v>
      </c>
      <c r="G44" s="248" t="n">
        <v>93.1348774508605</v>
      </c>
    </row>
    <row r="45">
      <c r="A45" s="248" t="s">
        <v>39</v>
      </c>
      <c r="B45" s="248" t="s">
        <v>40</v>
      </c>
      <c r="C45" s="248" t="s">
        <v>18</v>
      </c>
      <c r="D45" s="248" t="n">
        <v>2162.159309</v>
      </c>
      <c r="E45" s="248" t="n">
        <v>15743.5908596</v>
      </c>
      <c r="F45" s="248" t="n">
        <v>12.0752232586804</v>
      </c>
      <c r="G45" s="248" t="n">
        <v>87.9247767413196</v>
      </c>
    </row>
    <row r="46">
      <c r="A46" s="248" t="s">
        <v>39</v>
      </c>
      <c r="B46" s="248" t="s">
        <v>40</v>
      </c>
      <c r="C46" s="248" t="s">
        <v>19</v>
      </c>
      <c r="D46" s="248" t="n">
        <v>8297.9851526</v>
      </c>
      <c r="E46" s="248" t="n">
        <v>232749.4410152</v>
      </c>
      <c r="F46" s="248" t="n">
        <v>3.44246992574131</v>
      </c>
      <c r="G46" s="248" t="n">
        <v>96.5575300742587</v>
      </c>
    </row>
    <row r="47">
      <c r="A47" s="248" t="s">
        <v>41</v>
      </c>
      <c r="B47" s="248" t="s">
        <v>42</v>
      </c>
      <c r="C47" s="248" t="s">
        <v>18</v>
      </c>
      <c r="D47" s="248" t="n">
        <v>33.5796069</v>
      </c>
      <c r="E47" s="248" t="n">
        <v>209.1992062</v>
      </c>
      <c r="F47" s="248" t="n">
        <v>13.8313580461276</v>
      </c>
      <c r="G47" s="248" t="n">
        <v>86.1686419538724</v>
      </c>
    </row>
    <row r="48">
      <c r="A48" s="248" t="s">
        <v>41</v>
      </c>
      <c r="B48" s="248" t="s">
        <v>42</v>
      </c>
      <c r="C48" s="248" t="s">
        <v>19</v>
      </c>
      <c r="D48" s="248" t="n">
        <v>397.0187202</v>
      </c>
      <c r="E48" s="248" t="n">
        <v>9124.371065</v>
      </c>
      <c r="F48" s="248" t="n">
        <v>4.16975598265207</v>
      </c>
      <c r="G48" s="248" t="n">
        <v>95.8302440173479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622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49" t="s">
        <v>16</v>
      </c>
      <c r="B59" s="249" t="s">
        <v>17</v>
      </c>
      <c r="C59" s="249" t="s">
        <v>18</v>
      </c>
      <c r="D59" s="249" t="n">
        <v>11860.168892</v>
      </c>
      <c r="E59" s="249" t="n">
        <v>101423.7748599</v>
      </c>
      <c r="F59" s="249" t="n">
        <v>10.4694173765477</v>
      </c>
      <c r="G59" s="249" t="n">
        <v>89.5305826234522</v>
      </c>
    </row>
    <row r="60">
      <c r="A60" s="249" t="s">
        <v>16</v>
      </c>
      <c r="B60" s="249" t="s">
        <v>17</v>
      </c>
      <c r="C60" s="249" t="s">
        <v>19</v>
      </c>
      <c r="D60" s="249" t="n">
        <v>129019.342606</v>
      </c>
      <c r="E60" s="249" t="n">
        <v>2558821.412042</v>
      </c>
      <c r="F60" s="249" t="n">
        <v>4.80011110713649</v>
      </c>
      <c r="G60" s="249" t="n">
        <v>95.1998888928635</v>
      </c>
    </row>
    <row r="61">
      <c r="A61" s="249" t="s">
        <v>44</v>
      </c>
      <c r="B61" s="249" t="s">
        <v>45</v>
      </c>
      <c r="C61" s="249" t="s">
        <v>18</v>
      </c>
      <c r="D61" s="249" t="n">
        <v>28.9500666</v>
      </c>
      <c r="E61" s="249" t="n">
        <v>190.4408616</v>
      </c>
      <c r="F61" s="249" t="n">
        <v>13.1956534563766</v>
      </c>
      <c r="G61" s="249" t="n">
        <v>86.8043465436234</v>
      </c>
    </row>
    <row r="62">
      <c r="A62" s="249" t="s">
        <v>44</v>
      </c>
      <c r="B62" s="249" t="s">
        <v>45</v>
      </c>
      <c r="C62" s="249" t="s">
        <v>19</v>
      </c>
      <c r="D62" s="249" t="n">
        <v>210.0946258</v>
      </c>
      <c r="E62" s="249" t="n">
        <v>3185.9187513</v>
      </c>
      <c r="F62" s="249" t="n">
        <v>6.1865076037895</v>
      </c>
      <c r="G62" s="249" t="n">
        <v>93.8134923962105</v>
      </c>
    </row>
    <row r="63">
      <c r="A63" s="249" t="s">
        <v>46</v>
      </c>
      <c r="B63" s="249" t="s">
        <v>47</v>
      </c>
      <c r="C63" s="249" t="s">
        <v>18</v>
      </c>
      <c r="D63" s="249" t="n">
        <v>108.9189832</v>
      </c>
      <c r="E63" s="249" t="n">
        <v>840.5038815</v>
      </c>
      <c r="F63" s="249" t="n">
        <v>11.4721255669797</v>
      </c>
      <c r="G63" s="249" t="n">
        <v>88.5278744330203</v>
      </c>
    </row>
    <row r="64">
      <c r="A64" s="249" t="s">
        <v>46</v>
      </c>
      <c r="B64" s="249" t="s">
        <v>47</v>
      </c>
      <c r="C64" s="249" t="s">
        <v>19</v>
      </c>
      <c r="D64" s="249" t="n">
        <v>833.6236112</v>
      </c>
      <c r="E64" s="249" t="n">
        <v>22062.7810334</v>
      </c>
      <c r="F64" s="249" t="n">
        <v>3.64084940032978</v>
      </c>
      <c r="G64" s="249" t="n">
        <v>96.3591505996702</v>
      </c>
    </row>
    <row r="65">
      <c r="A65" s="249" t="s">
        <v>29</v>
      </c>
      <c r="B65" s="249" t="s">
        <v>30</v>
      </c>
      <c r="C65" s="249" t="s">
        <v>18</v>
      </c>
      <c r="D65" s="249" t="n">
        <v>116.032947</v>
      </c>
      <c r="E65" s="249" t="n">
        <v>1130.1688539</v>
      </c>
      <c r="F65" s="249" t="n">
        <v>9.31092756535913</v>
      </c>
      <c r="G65" s="249" t="n">
        <v>90.6890724346409</v>
      </c>
    </row>
    <row r="66">
      <c r="A66" s="249" t="s">
        <v>29</v>
      </c>
      <c r="B66" s="249" t="s">
        <v>30</v>
      </c>
      <c r="C66" s="249" t="s">
        <v>19</v>
      </c>
      <c r="D66" s="249" t="n">
        <v>1417.5473616</v>
      </c>
      <c r="E66" s="249" t="n">
        <v>42451.7209077</v>
      </c>
      <c r="F66" s="249" t="n">
        <v>3.23129930706414</v>
      </c>
      <c r="G66" s="249" t="n">
        <v>96.7687006929359</v>
      </c>
    </row>
    <row r="67">
      <c r="A67" s="249" t="s">
        <v>31</v>
      </c>
      <c r="B67" s="249" t="s">
        <v>32</v>
      </c>
      <c r="C67" s="249" t="s">
        <v>18</v>
      </c>
      <c r="D67" s="249" t="n">
        <v>44.5108495</v>
      </c>
      <c r="E67" s="249" t="n">
        <v>165.0247241</v>
      </c>
      <c r="F67" s="249" t="n">
        <v>21.2426218303964</v>
      </c>
      <c r="G67" s="249" t="n">
        <v>78.7573781696036</v>
      </c>
    </row>
    <row r="68">
      <c r="A68" s="249" t="s">
        <v>31</v>
      </c>
      <c r="B68" s="249" t="s">
        <v>32</v>
      </c>
      <c r="C68" s="249" t="s">
        <v>19</v>
      </c>
      <c r="D68" s="249" t="n">
        <v>442.0297239</v>
      </c>
      <c r="E68" s="249" t="n">
        <v>7647.0161826</v>
      </c>
      <c r="F68" s="249" t="n">
        <v>5.46454710492871</v>
      </c>
      <c r="G68" s="249" t="n">
        <v>94.5354528950713</v>
      </c>
    </row>
    <row r="69">
      <c r="A69" s="249" t="s">
        <v>48</v>
      </c>
      <c r="B69" s="249" t="s">
        <v>49</v>
      </c>
      <c r="C69" s="249" t="s">
        <v>18</v>
      </c>
      <c r="D69" s="249" t="n">
        <v>119.3026962</v>
      </c>
      <c r="E69" s="249" t="n">
        <v>605.6605238</v>
      </c>
      <c r="F69" s="249" t="n">
        <v>16.4563791525865</v>
      </c>
      <c r="G69" s="249" t="n">
        <v>83.5436208474135</v>
      </c>
    </row>
    <row r="70">
      <c r="A70" s="249" t="s">
        <v>48</v>
      </c>
      <c r="B70" s="249" t="s">
        <v>49</v>
      </c>
      <c r="C70" s="249" t="s">
        <v>19</v>
      </c>
      <c r="D70" s="249" t="n">
        <v>418.7634211</v>
      </c>
      <c r="E70" s="249" t="n">
        <v>6349.986975</v>
      </c>
      <c r="F70" s="249" t="n">
        <v>6.18671684719357</v>
      </c>
      <c r="G70" s="249" t="n">
        <v>93.8132831528064</v>
      </c>
    </row>
    <row r="71">
      <c r="A71" s="249" t="s">
        <v>50</v>
      </c>
      <c r="B71" s="249" t="s">
        <v>51</v>
      </c>
      <c r="C71" s="249" t="s">
        <v>18</v>
      </c>
      <c r="D71" s="249" t="n">
        <v>106.3245192</v>
      </c>
      <c r="E71" s="249" t="n">
        <v>2155.8200587</v>
      </c>
      <c r="F71" s="249" t="n">
        <v>4.70016462425684</v>
      </c>
      <c r="G71" s="249" t="n">
        <v>95.2998353757432</v>
      </c>
    </row>
    <row r="72">
      <c r="A72" s="249" t="s">
        <v>50</v>
      </c>
      <c r="B72" s="249" t="s">
        <v>51</v>
      </c>
      <c r="C72" s="249" t="s">
        <v>19</v>
      </c>
      <c r="D72" s="249" t="n">
        <v>1709.5571204</v>
      </c>
      <c r="E72" s="249" t="n">
        <v>45137.0572674</v>
      </c>
      <c r="F72" s="249" t="n">
        <v>3.64926503812666</v>
      </c>
      <c r="G72" s="249" t="n">
        <v>96.3507349618733</v>
      </c>
    </row>
    <row r="73">
      <c r="A73" s="249" t="s">
        <v>33</v>
      </c>
      <c r="B73" s="249" t="s">
        <v>34</v>
      </c>
      <c r="C73" s="249" t="s">
        <v>18</v>
      </c>
      <c r="D73" s="249" t="n">
        <v>47.5763698</v>
      </c>
      <c r="E73" s="249" t="n">
        <v>781.1064701</v>
      </c>
      <c r="F73" s="249" t="n">
        <v>5.74120369208336</v>
      </c>
      <c r="G73" s="249" t="n">
        <v>94.2587963079167</v>
      </c>
    </row>
    <row r="74">
      <c r="A74" s="249" t="s">
        <v>33</v>
      </c>
      <c r="B74" s="249" t="s">
        <v>34</v>
      </c>
      <c r="C74" s="249" t="s">
        <v>19</v>
      </c>
      <c r="D74" s="249" t="n">
        <v>1840.670769</v>
      </c>
      <c r="E74" s="249" t="n">
        <v>37038.4535116</v>
      </c>
      <c r="F74" s="249" t="n">
        <v>4.73434215162728</v>
      </c>
      <c r="G74" s="249" t="n">
        <v>95.2656578483727</v>
      </c>
    </row>
    <row r="75">
      <c r="A75" s="249" t="s">
        <v>52</v>
      </c>
      <c r="B75" s="249" t="s">
        <v>53</v>
      </c>
      <c r="C75" s="249" t="s">
        <v>18</v>
      </c>
      <c r="D75" s="249" t="n">
        <v>451.1432221</v>
      </c>
      <c r="E75" s="249" t="n">
        <v>3782.9090116</v>
      </c>
      <c r="F75" s="249" t="n">
        <v>10.6551170651421</v>
      </c>
      <c r="G75" s="249" t="n">
        <v>89.3448829348579</v>
      </c>
    </row>
    <row r="76">
      <c r="A76" s="249" t="s">
        <v>52</v>
      </c>
      <c r="B76" s="249" t="s">
        <v>53</v>
      </c>
      <c r="C76" s="249" t="s">
        <v>19</v>
      </c>
      <c r="D76" s="249" t="n">
        <v>3336.2785227</v>
      </c>
      <c r="E76" s="249" t="n">
        <v>48849.421556</v>
      </c>
      <c r="F76" s="249" t="n">
        <v>6.39308952005748</v>
      </c>
      <c r="G76" s="249" t="n">
        <v>93.6069104799425</v>
      </c>
    </row>
    <row r="77">
      <c r="A77" s="249" t="s">
        <v>54</v>
      </c>
      <c r="B77" s="249" t="s">
        <v>55</v>
      </c>
      <c r="C77" s="249" t="s">
        <v>18</v>
      </c>
      <c r="D77" s="249" t="n">
        <v>31.429333</v>
      </c>
      <c r="E77" s="249" t="n">
        <v>169.1960258</v>
      </c>
      <c r="F77" s="249" t="n">
        <v>15.6656831359646</v>
      </c>
      <c r="G77" s="249" t="n">
        <v>84.3343168640354</v>
      </c>
    </row>
    <row r="78">
      <c r="A78" s="249" t="s">
        <v>54</v>
      </c>
      <c r="B78" s="249" t="s">
        <v>55</v>
      </c>
      <c r="C78" s="249" t="s">
        <v>19</v>
      </c>
      <c r="D78" s="249" t="n">
        <v>327.7579808</v>
      </c>
      <c r="E78" s="249" t="n">
        <v>4220.5589032</v>
      </c>
      <c r="F78" s="249" t="n">
        <v>7.20613776830243</v>
      </c>
      <c r="G78" s="249" t="n">
        <v>92.7938622316976</v>
      </c>
    </row>
    <row r="79">
      <c r="A79" s="249" t="s">
        <v>35</v>
      </c>
      <c r="B79" s="249" t="s">
        <v>36</v>
      </c>
      <c r="C79" s="249" t="s">
        <v>18</v>
      </c>
      <c r="D79" s="249" t="n">
        <v>168.7474249</v>
      </c>
      <c r="E79" s="249" t="n">
        <v>160.4383782</v>
      </c>
      <c r="F79" s="249" t="n">
        <v>51.2620603048115</v>
      </c>
      <c r="G79" s="249" t="n">
        <v>48.7379396951885</v>
      </c>
    </row>
    <row r="80">
      <c r="A80" s="249" t="s">
        <v>35</v>
      </c>
      <c r="B80" s="249" t="s">
        <v>36</v>
      </c>
      <c r="C80" s="249" t="s">
        <v>19</v>
      </c>
      <c r="D80" s="249" t="n">
        <v>1151.9427103</v>
      </c>
      <c r="E80" s="249" t="n">
        <v>4853.4168191</v>
      </c>
      <c r="F80" s="249" t="n">
        <v>19.1819108358212</v>
      </c>
      <c r="G80" s="249" t="n">
        <v>80.8180891641788</v>
      </c>
    </row>
    <row r="81">
      <c r="A81" s="249" t="s">
        <v>56</v>
      </c>
      <c r="B81" s="249" t="s">
        <v>57</v>
      </c>
      <c r="C81" s="249" t="s">
        <v>18</v>
      </c>
      <c r="D81" s="249" t="n">
        <v>179.4553774</v>
      </c>
      <c r="E81" s="249" t="n">
        <v>2197.7349756</v>
      </c>
      <c r="F81" s="249" t="n">
        <v>7.54905374630721</v>
      </c>
      <c r="G81" s="249" t="n">
        <v>92.4509462536928</v>
      </c>
    </row>
    <row r="82">
      <c r="A82" s="249" t="s">
        <v>56</v>
      </c>
      <c r="B82" s="249" t="s">
        <v>57</v>
      </c>
      <c r="C82" s="249" t="s">
        <v>19</v>
      </c>
      <c r="D82" s="249" t="n">
        <v>2123.9873423</v>
      </c>
      <c r="E82" s="249" t="n">
        <v>39515.1925365</v>
      </c>
      <c r="F82" s="249" t="n">
        <v>5.10093462090832</v>
      </c>
      <c r="G82" s="249" t="n">
        <v>94.8990653790917</v>
      </c>
    </row>
    <row r="83">
      <c r="A83" s="249" t="s">
        <v>37</v>
      </c>
      <c r="B83" s="249" t="s">
        <v>38</v>
      </c>
      <c r="C83" s="249" t="s">
        <v>18</v>
      </c>
      <c r="D83" s="249" t="n">
        <v>203.7433621</v>
      </c>
      <c r="E83" s="249" t="n">
        <v>1184.8167146</v>
      </c>
      <c r="F83" s="249" t="n">
        <v>14.6729958263101</v>
      </c>
      <c r="G83" s="249" t="n">
        <v>85.3270041736899</v>
      </c>
    </row>
    <row r="84">
      <c r="A84" s="249" t="s">
        <v>37</v>
      </c>
      <c r="B84" s="249" t="s">
        <v>38</v>
      </c>
      <c r="C84" s="249" t="s">
        <v>19</v>
      </c>
      <c r="D84" s="249" t="n">
        <v>3332.5323759</v>
      </c>
      <c r="E84" s="249" t="n">
        <v>45180.9318731</v>
      </c>
      <c r="F84" s="249" t="n">
        <v>6.86929376718071</v>
      </c>
      <c r="G84" s="249" t="n">
        <v>93.1307062328193</v>
      </c>
    </row>
    <row r="85">
      <c r="A85" s="249" t="s">
        <v>58</v>
      </c>
      <c r="B85" s="249" t="s">
        <v>59</v>
      </c>
      <c r="C85" s="249" t="s">
        <v>18</v>
      </c>
      <c r="D85" s="249" t="n">
        <v>57.2754907</v>
      </c>
      <c r="E85" s="249" t="n">
        <v>371.5553587</v>
      </c>
      <c r="F85" s="249" t="n">
        <v>13.3561964537153</v>
      </c>
      <c r="G85" s="249" t="n">
        <v>86.6438035462847</v>
      </c>
    </row>
    <row r="86">
      <c r="A86" s="249" t="s">
        <v>58</v>
      </c>
      <c r="B86" s="249" t="s">
        <v>59</v>
      </c>
      <c r="C86" s="249" t="s">
        <v>19</v>
      </c>
      <c r="D86" s="249" t="n">
        <v>369.5248082</v>
      </c>
      <c r="E86" s="249" t="n">
        <v>8528.4937839</v>
      </c>
      <c r="F86" s="249" t="n">
        <v>4.1528886951088</v>
      </c>
      <c r="G86" s="249" t="n">
        <v>95.8471113048912</v>
      </c>
    </row>
    <row r="87">
      <c r="A87" s="249" t="s">
        <v>39</v>
      </c>
      <c r="B87" s="249" t="s">
        <v>40</v>
      </c>
      <c r="C87" s="249" t="s">
        <v>18</v>
      </c>
      <c r="D87" s="249" t="n">
        <v>2153.7951358</v>
      </c>
      <c r="E87" s="249" t="n">
        <v>15481.3857978</v>
      </c>
      <c r="F87" s="249" t="n">
        <v>12.213059474181</v>
      </c>
      <c r="G87" s="249" t="n">
        <v>87.786940525819</v>
      </c>
    </row>
    <row r="88">
      <c r="A88" s="249" t="s">
        <v>39</v>
      </c>
      <c r="B88" s="249" t="s">
        <v>40</v>
      </c>
      <c r="C88" s="249" t="s">
        <v>19</v>
      </c>
      <c r="D88" s="249" t="n">
        <v>8247.6412235</v>
      </c>
      <c r="E88" s="249" t="n">
        <v>231399.2336904</v>
      </c>
      <c r="F88" s="249" t="n">
        <v>3.44158096218163</v>
      </c>
      <c r="G88" s="249" t="n">
        <v>96.5584190378184</v>
      </c>
    </row>
    <row r="89">
      <c r="A89" s="249" t="s">
        <v>41</v>
      </c>
      <c r="B89" s="249" t="s">
        <v>42</v>
      </c>
      <c r="C89" s="249" t="s">
        <v>18</v>
      </c>
      <c r="D89" s="249" t="n">
        <v>4.9377914</v>
      </c>
      <c r="E89" s="249" t="n">
        <v>124.9226767</v>
      </c>
      <c r="F89" s="249" t="n">
        <v>3.80238225862363</v>
      </c>
      <c r="G89" s="249" t="n">
        <v>96.1976177413764</v>
      </c>
    </row>
    <row r="90">
      <c r="A90" s="249" t="s">
        <v>41</v>
      </c>
      <c r="B90" s="249" t="s">
        <v>42</v>
      </c>
      <c r="C90" s="249" t="s">
        <v>19</v>
      </c>
      <c r="D90" s="249" t="n">
        <v>146.625934</v>
      </c>
      <c r="E90" s="249" t="n">
        <v>6513.4904209</v>
      </c>
      <c r="F90" s="249" t="n">
        <v>2.2015521379311</v>
      </c>
      <c r="G90" s="249" t="n">
        <v>97.7984478620689</v>
      </c>
    </row>
    <row r="91">
      <c r="A91" s="249" t="s">
        <v>60</v>
      </c>
      <c r="B91" s="249" t="s">
        <v>61</v>
      </c>
      <c r="C91" s="249" t="s">
        <v>18</v>
      </c>
      <c r="D91" s="249" t="n">
        <v>0</v>
      </c>
      <c r="E91" s="249" t="n">
        <v>158.1578964</v>
      </c>
      <c r="F91" s="249" t="n">
        <v>0</v>
      </c>
      <c r="G91" s="249" t="n">
        <v>100</v>
      </c>
    </row>
    <row r="92">
      <c r="A92" s="249" t="s">
        <v>60</v>
      </c>
      <c r="B92" s="249" t="s">
        <v>61</v>
      </c>
      <c r="C92" s="249" t="s">
        <v>19</v>
      </c>
      <c r="D92" s="249" t="n">
        <v>65.2758358</v>
      </c>
      <c r="E92" s="249" t="n">
        <v>2884.0170352</v>
      </c>
      <c r="F92" s="249" t="n">
        <v>2.21327072810735</v>
      </c>
      <c r="G92" s="249" t="n">
        <v>97.7867292718926</v>
      </c>
    </row>
    <row r="93">
      <c r="A93" s="249" t="s">
        <v>62</v>
      </c>
      <c r="B93" s="249" t="s">
        <v>63</v>
      </c>
      <c r="C93" s="249" t="s">
        <v>18</v>
      </c>
      <c r="D93" s="249" t="n">
        <v>7.3087232</v>
      </c>
      <c r="E93" s="249" t="n">
        <v>101.7942202</v>
      </c>
      <c r="F93" s="249" t="n">
        <v>6.69892394488781</v>
      </c>
      <c r="G93" s="249" t="n">
        <v>93.3010760551122</v>
      </c>
    </row>
    <row r="94">
      <c r="A94" s="249" t="s">
        <v>62</v>
      </c>
      <c r="B94" s="249" t="s">
        <v>63</v>
      </c>
      <c r="C94" s="249" t="s">
        <v>19</v>
      </c>
      <c r="D94" s="249" t="n">
        <v>218.4204582</v>
      </c>
      <c r="E94" s="249" t="n">
        <v>2555.2453241</v>
      </c>
      <c r="F94" s="249" t="n">
        <v>7.87479369698536</v>
      </c>
      <c r="G94" s="249" t="n">
        <v>92.1252063030147</v>
      </c>
    </row>
    <row r="95">
      <c r="A95" s="249" t="s">
        <v>64</v>
      </c>
      <c r="B95" s="249" t="s">
        <v>65</v>
      </c>
      <c r="C95" s="249" t="s">
        <v>18</v>
      </c>
      <c r="D95" s="249" t="n">
        <v>34.0527435</v>
      </c>
      <c r="E95" s="249" t="n">
        <v>153.2967276</v>
      </c>
      <c r="F95" s="249" t="n">
        <v>18.176055315269</v>
      </c>
      <c r="G95" s="249" t="n">
        <v>81.823944684731</v>
      </c>
    </row>
    <row r="96">
      <c r="A96" s="249" t="s">
        <v>64</v>
      </c>
      <c r="B96" s="249" t="s">
        <v>65</v>
      </c>
      <c r="C96" s="249" t="s">
        <v>19</v>
      </c>
      <c r="D96" s="249" t="n">
        <v>96.6618039</v>
      </c>
      <c r="E96" s="249" t="n">
        <v>3553.968133</v>
      </c>
      <c r="F96" s="249" t="n">
        <v>2.64781162623353</v>
      </c>
      <c r="G96" s="249" t="n">
        <v>97.3521883737665</v>
      </c>
    </row>
    <row r="97">
      <c r="A97" s="249" t="s">
        <v>66</v>
      </c>
      <c r="B97" s="249" t="s">
        <v>67</v>
      </c>
      <c r="C97" s="249" t="s">
        <v>18</v>
      </c>
      <c r="D97" s="249" t="n">
        <v>92.2982433</v>
      </c>
      <c r="E97" s="249" t="n">
        <v>284.0798941</v>
      </c>
      <c r="F97" s="249" t="n">
        <v>24.5227429886314</v>
      </c>
      <c r="G97" s="249" t="n">
        <v>75.4772570113686</v>
      </c>
    </row>
    <row r="98">
      <c r="A98" s="249" t="s">
        <v>66</v>
      </c>
      <c r="B98" s="249" t="s">
        <v>67</v>
      </c>
      <c r="C98" s="249" t="s">
        <v>19</v>
      </c>
      <c r="D98" s="249" t="n">
        <v>533.9818972</v>
      </c>
      <c r="E98" s="249" t="n">
        <v>6083.8031083</v>
      </c>
      <c r="F98" s="249" t="n">
        <v>8.06889158164266</v>
      </c>
      <c r="G98" s="249" t="n">
        <v>91.9311084183573</v>
      </c>
    </row>
    <row r="99">
      <c r="A99" s="249" t="s">
        <v>68</v>
      </c>
      <c r="B99" s="249" t="s">
        <v>69</v>
      </c>
      <c r="C99" s="249" t="s">
        <v>18</v>
      </c>
      <c r="D99" s="249" t="n">
        <v>0</v>
      </c>
      <c r="E99" s="249" t="n">
        <v>34.4707259</v>
      </c>
      <c r="F99" s="249" t="n">
        <v>0</v>
      </c>
      <c r="G99" s="249" t="n">
        <v>100</v>
      </c>
    </row>
    <row r="100">
      <c r="A100" s="249" t="s">
        <v>68</v>
      </c>
      <c r="B100" s="249" t="s">
        <v>69</v>
      </c>
      <c r="C100" s="249" t="s">
        <v>19</v>
      </c>
      <c r="D100" s="249" t="n">
        <v>29.3446834</v>
      </c>
      <c r="E100" s="249" t="n">
        <v>511.0490563</v>
      </c>
      <c r="F100" s="249" t="n">
        <v>5.43024118234433</v>
      </c>
      <c r="G100" s="249" t="n">
        <v>94.5697588176557</v>
      </c>
    </row>
    <row r="101">
      <c r="A101" s="249" t="s">
        <v>70</v>
      </c>
      <c r="B101" s="249" t="s">
        <v>71</v>
      </c>
      <c r="C101" s="249" t="s">
        <v>18</v>
      </c>
      <c r="D101" s="249" t="n">
        <v>152.6038472</v>
      </c>
      <c r="E101" s="249" t="n">
        <v>942.861859</v>
      </c>
      <c r="F101" s="249" t="n">
        <v>13.9304997259439</v>
      </c>
      <c r="G101" s="249" t="n">
        <v>86.0695002740561</v>
      </c>
    </row>
    <row r="102">
      <c r="A102" s="249" t="s">
        <v>70</v>
      </c>
      <c r="B102" s="249" t="s">
        <v>71</v>
      </c>
      <c r="C102" s="249" t="s">
        <v>19</v>
      </c>
      <c r="D102" s="249" t="n">
        <v>425.9702266</v>
      </c>
      <c r="E102" s="249" t="n">
        <v>41160.1074612</v>
      </c>
      <c r="F102" s="249" t="n">
        <v>1.02430969758171</v>
      </c>
      <c r="G102" s="249" t="n">
        <v>98.9756903024183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623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50" t="s">
        <v>74</v>
      </c>
      <c r="B113" s="250" t="s">
        <v>75</v>
      </c>
      <c r="C113" s="250" t="s">
        <v>18</v>
      </c>
      <c r="D113" s="250" t="n">
        <v>248.2430842</v>
      </c>
      <c r="E113" s="250" t="n">
        <v>3244.7956373</v>
      </c>
      <c r="F113" s="250" t="n">
        <v>7.10679451309942</v>
      </c>
      <c r="G113" s="250" t="n">
        <v>92.8932054869006</v>
      </c>
    </row>
    <row r="114">
      <c r="A114" s="250" t="s">
        <v>74</v>
      </c>
      <c r="B114" s="250" t="s">
        <v>75</v>
      </c>
      <c r="C114" s="250" t="s">
        <v>19</v>
      </c>
      <c r="D114" s="250" t="n">
        <v>5939.6364436</v>
      </c>
      <c r="E114" s="250" t="n">
        <v>220656.1166754</v>
      </c>
      <c r="F114" s="250" t="n">
        <v>2.62124791036164</v>
      </c>
      <c r="G114" s="250" t="n">
        <v>97.3787520896384</v>
      </c>
    </row>
    <row r="115">
      <c r="A115" s="250" t="s">
        <v>76</v>
      </c>
      <c r="B115" s="250" t="s">
        <v>77</v>
      </c>
      <c r="C115" s="250" t="s">
        <v>18</v>
      </c>
      <c r="D115" s="250" t="n">
        <v>100.484519</v>
      </c>
      <c r="E115" s="250" t="n">
        <v>886.952943</v>
      </c>
      <c r="F115" s="250" t="n">
        <v>10.1762919543759</v>
      </c>
      <c r="G115" s="250" t="n">
        <v>89.8237080456241</v>
      </c>
    </row>
    <row r="116">
      <c r="A116" s="250" t="s">
        <v>76</v>
      </c>
      <c r="B116" s="250" t="s">
        <v>77</v>
      </c>
      <c r="C116" s="250" t="s">
        <v>19</v>
      </c>
      <c r="D116" s="250" t="n">
        <v>3294.6102946</v>
      </c>
      <c r="E116" s="250" t="n">
        <v>73740.1075776</v>
      </c>
      <c r="F116" s="250" t="n">
        <v>4.27678634465272</v>
      </c>
      <c r="G116" s="250" t="n">
        <v>95.7232136553473</v>
      </c>
    </row>
    <row r="117">
      <c r="A117" s="250" t="s">
        <v>78</v>
      </c>
      <c r="B117" s="250" t="s">
        <v>79</v>
      </c>
      <c r="C117" s="250" t="s">
        <v>18</v>
      </c>
      <c r="D117" s="250" t="n">
        <v>122.7345823</v>
      </c>
      <c r="E117" s="250" t="n">
        <v>2999.1510174</v>
      </c>
      <c r="F117" s="250" t="n">
        <v>3.93142472330806</v>
      </c>
      <c r="G117" s="250" t="n">
        <v>96.0685752766919</v>
      </c>
    </row>
    <row r="118">
      <c r="A118" s="250" t="s">
        <v>78</v>
      </c>
      <c r="B118" s="250" t="s">
        <v>79</v>
      </c>
      <c r="C118" s="250" t="s">
        <v>19</v>
      </c>
      <c r="D118" s="250" t="n">
        <v>1520.5147445</v>
      </c>
      <c r="E118" s="250" t="n">
        <v>34421.9539747</v>
      </c>
      <c r="F118" s="250" t="n">
        <v>4.23041265300667</v>
      </c>
      <c r="G118" s="250" t="n">
        <v>95.7695873469933</v>
      </c>
    </row>
    <row r="119">
      <c r="A119" s="250" t="s">
        <v>80</v>
      </c>
      <c r="B119" s="250" t="s">
        <v>81</v>
      </c>
      <c r="C119" s="250" t="s">
        <v>18</v>
      </c>
      <c r="D119" s="250" t="n">
        <v>650.3484079</v>
      </c>
      <c r="E119" s="250" t="n">
        <v>6183.104438</v>
      </c>
      <c r="F119" s="250" t="n">
        <v>9.51712732297849</v>
      </c>
      <c r="G119" s="250" t="n">
        <v>90.4828726770215</v>
      </c>
    </row>
    <row r="120">
      <c r="A120" s="250" t="s">
        <v>80</v>
      </c>
      <c r="B120" s="250" t="s">
        <v>81</v>
      </c>
      <c r="C120" s="250" t="s">
        <v>19</v>
      </c>
      <c r="D120" s="250" t="n">
        <v>6269.4413871</v>
      </c>
      <c r="E120" s="250" t="n">
        <v>122568.2007268</v>
      </c>
      <c r="F120" s="250" t="n">
        <v>4.86615657057543</v>
      </c>
      <c r="G120" s="250" t="n">
        <v>95.1338434294246</v>
      </c>
    </row>
    <row r="121">
      <c r="A121" s="250" t="s">
        <v>82</v>
      </c>
      <c r="B121" s="250" t="s">
        <v>83</v>
      </c>
      <c r="C121" s="250" t="s">
        <v>18</v>
      </c>
      <c r="D121" s="250" t="n">
        <v>2015.7028111</v>
      </c>
      <c r="E121" s="250" t="n">
        <v>11144.9349309</v>
      </c>
      <c r="F121" s="250" t="n">
        <v>15.3161484315248</v>
      </c>
      <c r="G121" s="250" t="n">
        <v>84.6838515684751</v>
      </c>
    </row>
    <row r="122">
      <c r="A122" s="250" t="s">
        <v>82</v>
      </c>
      <c r="B122" s="250" t="s">
        <v>83</v>
      </c>
      <c r="C122" s="250" t="s">
        <v>19</v>
      </c>
      <c r="D122" s="250" t="n">
        <v>9283.7633067</v>
      </c>
      <c r="E122" s="250" t="n">
        <v>106244.5200967</v>
      </c>
      <c r="F122" s="250" t="n">
        <v>8.03592248859363</v>
      </c>
      <c r="G122" s="250" t="n">
        <v>91.9640775114064</v>
      </c>
    </row>
    <row r="123">
      <c r="A123" s="250" t="s">
        <v>84</v>
      </c>
      <c r="B123" s="250" t="s">
        <v>85</v>
      </c>
      <c r="C123" s="250" t="s">
        <v>18</v>
      </c>
      <c r="D123" s="250" t="n">
        <v>231.3240728</v>
      </c>
      <c r="E123" s="250" t="n">
        <v>2477.0766756</v>
      </c>
      <c r="F123" s="250" t="n">
        <v>8.54098393439951</v>
      </c>
      <c r="G123" s="250" t="n">
        <v>91.4590160656005</v>
      </c>
    </row>
    <row r="124">
      <c r="A124" s="250" t="s">
        <v>84</v>
      </c>
      <c r="B124" s="250" t="s">
        <v>85</v>
      </c>
      <c r="C124" s="250" t="s">
        <v>19</v>
      </c>
      <c r="D124" s="250" t="n">
        <v>2732.3626798</v>
      </c>
      <c r="E124" s="250" t="n">
        <v>64991.0928716</v>
      </c>
      <c r="F124" s="250" t="n">
        <v>4.03458839711187</v>
      </c>
      <c r="G124" s="250" t="n">
        <v>95.9654116028881</v>
      </c>
    </row>
    <row r="125">
      <c r="A125" s="250" t="s">
        <v>86</v>
      </c>
      <c r="B125" s="250" t="s">
        <v>87</v>
      </c>
      <c r="C125" s="250" t="s">
        <v>18</v>
      </c>
      <c r="D125" s="250" t="n">
        <v>1466.9384472</v>
      </c>
      <c r="E125" s="250" t="n">
        <v>13697.621852</v>
      </c>
      <c r="F125" s="250" t="n">
        <v>9.67346509398883</v>
      </c>
      <c r="G125" s="250" t="n">
        <v>90.3265349060112</v>
      </c>
    </row>
    <row r="126">
      <c r="A126" s="250" t="s">
        <v>86</v>
      </c>
      <c r="B126" s="250" t="s">
        <v>87</v>
      </c>
      <c r="C126" s="250" t="s">
        <v>19</v>
      </c>
      <c r="D126" s="250" t="n">
        <v>12233.7926234</v>
      </c>
      <c r="E126" s="250" t="n">
        <v>206294.1526989</v>
      </c>
      <c r="F126" s="250" t="n">
        <v>5.59827376098593</v>
      </c>
      <c r="G126" s="250" t="n">
        <v>94.4017262390141</v>
      </c>
    </row>
    <row r="127">
      <c r="A127" s="250" t="s">
        <v>88</v>
      </c>
      <c r="B127" s="250" t="s">
        <v>89</v>
      </c>
      <c r="C127" s="250" t="s">
        <v>18</v>
      </c>
      <c r="D127" s="250" t="n">
        <v>1224.9503637</v>
      </c>
      <c r="E127" s="250" t="n">
        <v>12736.4960797</v>
      </c>
      <c r="F127" s="250" t="n">
        <v>8.77380698816541</v>
      </c>
      <c r="G127" s="250" t="n">
        <v>91.2261930118346</v>
      </c>
    </row>
    <row r="128">
      <c r="A128" s="250" t="s">
        <v>88</v>
      </c>
      <c r="B128" s="250" t="s">
        <v>89</v>
      </c>
      <c r="C128" s="250" t="s">
        <v>19</v>
      </c>
      <c r="D128" s="250" t="n">
        <v>14997.6706582</v>
      </c>
      <c r="E128" s="250" t="n">
        <v>336124.7292245</v>
      </c>
      <c r="F128" s="250" t="n">
        <v>4.27135114797868</v>
      </c>
      <c r="G128" s="250" t="n">
        <v>95.7286488520213</v>
      </c>
    </row>
    <row r="129">
      <c r="A129" s="250" t="s">
        <v>90</v>
      </c>
      <c r="B129" s="250" t="s">
        <v>91</v>
      </c>
      <c r="C129" s="250" t="s">
        <v>18</v>
      </c>
      <c r="D129" s="250" t="n">
        <v>251.4716625</v>
      </c>
      <c r="E129" s="250" t="n">
        <v>2438.7215438</v>
      </c>
      <c r="F129" s="250" t="n">
        <v>9.34771755095856</v>
      </c>
      <c r="G129" s="250" t="n">
        <v>90.6522824490414</v>
      </c>
    </row>
    <row r="130">
      <c r="A130" s="250" t="s">
        <v>90</v>
      </c>
      <c r="B130" s="250" t="s">
        <v>91</v>
      </c>
      <c r="C130" s="250" t="s">
        <v>19</v>
      </c>
      <c r="D130" s="250" t="n">
        <v>4780.9234772</v>
      </c>
      <c r="E130" s="250" t="n">
        <v>139305.7839447</v>
      </c>
      <c r="F130" s="250" t="n">
        <v>3.31808781166814</v>
      </c>
      <c r="G130" s="250" t="n">
        <v>96.6819121883319</v>
      </c>
    </row>
    <row r="131">
      <c r="A131" s="250" t="s">
        <v>92</v>
      </c>
      <c r="B131" s="250" t="s">
        <v>93</v>
      </c>
      <c r="C131" s="250" t="s">
        <v>18</v>
      </c>
      <c r="D131" s="250" t="n">
        <v>790.9052735</v>
      </c>
      <c r="E131" s="250" t="n">
        <v>6561.2852594</v>
      </c>
      <c r="F131" s="250" t="n">
        <v>10.7574099169603</v>
      </c>
      <c r="G131" s="250" t="n">
        <v>89.2425900830397</v>
      </c>
    </row>
    <row r="132">
      <c r="A132" s="250" t="s">
        <v>92</v>
      </c>
      <c r="B132" s="250" t="s">
        <v>93</v>
      </c>
      <c r="C132" s="250" t="s">
        <v>19</v>
      </c>
      <c r="D132" s="250" t="n">
        <v>13558.5692237</v>
      </c>
      <c r="E132" s="250" t="n">
        <v>276362.6428816</v>
      </c>
      <c r="F132" s="250" t="n">
        <v>4.67663925838427</v>
      </c>
      <c r="G132" s="250" t="n">
        <v>95.3233607416157</v>
      </c>
    </row>
    <row r="133">
      <c r="A133" s="250" t="s">
        <v>94</v>
      </c>
      <c r="B133" s="250" t="s">
        <v>95</v>
      </c>
      <c r="C133" s="250" t="s">
        <v>18</v>
      </c>
      <c r="D133" s="250" t="n">
        <v>1359.2057419</v>
      </c>
      <c r="E133" s="250" t="n">
        <v>10228.9989435</v>
      </c>
      <c r="F133" s="250" t="n">
        <v>11.7292175863313</v>
      </c>
      <c r="G133" s="250" t="n">
        <v>88.2707824136687</v>
      </c>
    </row>
    <row r="134">
      <c r="A134" s="250" t="s">
        <v>94</v>
      </c>
      <c r="B134" s="250" t="s">
        <v>95</v>
      </c>
      <c r="C134" s="250" t="s">
        <v>19</v>
      </c>
      <c r="D134" s="250" t="n">
        <v>21215.8240086</v>
      </c>
      <c r="E134" s="250" t="n">
        <v>413547.7509311</v>
      </c>
      <c r="F134" s="250" t="n">
        <v>4.87985315042608</v>
      </c>
      <c r="G134" s="250" t="n">
        <v>95.1201468495739</v>
      </c>
    </row>
    <row r="135">
      <c r="A135" s="250" t="s">
        <v>96</v>
      </c>
      <c r="B135" s="250" t="s">
        <v>97</v>
      </c>
      <c r="C135" s="250" t="s">
        <v>18</v>
      </c>
      <c r="D135" s="250" t="n">
        <v>144.7132459</v>
      </c>
      <c r="E135" s="250" t="n">
        <v>529.5320728</v>
      </c>
      <c r="F135" s="250" t="n">
        <v>21.4629960173871</v>
      </c>
      <c r="G135" s="250" t="n">
        <v>78.5370039826129</v>
      </c>
    </row>
    <row r="136">
      <c r="A136" s="250" t="s">
        <v>96</v>
      </c>
      <c r="B136" s="250" t="s">
        <v>97</v>
      </c>
      <c r="C136" s="250" t="s">
        <v>19</v>
      </c>
      <c r="D136" s="250" t="n">
        <v>2420.3148872</v>
      </c>
      <c r="E136" s="250" t="n">
        <v>53342.9925525</v>
      </c>
      <c r="F136" s="250" t="n">
        <v>4.34033596342402</v>
      </c>
      <c r="G136" s="250" t="n">
        <v>95.659664036576</v>
      </c>
    </row>
    <row r="137">
      <c r="A137" s="250" t="s">
        <v>98</v>
      </c>
      <c r="B137" s="250" t="s">
        <v>99</v>
      </c>
      <c r="C137" s="250" t="s">
        <v>18</v>
      </c>
      <c r="D137" s="250" t="n">
        <v>35.1096777</v>
      </c>
      <c r="E137" s="250" t="n">
        <v>320.0965631</v>
      </c>
      <c r="F137" s="250" t="n">
        <v>9.88430766895467</v>
      </c>
      <c r="G137" s="250" t="n">
        <v>90.1156923310453</v>
      </c>
    </row>
    <row r="138">
      <c r="A138" s="250" t="s">
        <v>98</v>
      </c>
      <c r="B138" s="250" t="s">
        <v>99</v>
      </c>
      <c r="C138" s="250" t="s">
        <v>19</v>
      </c>
      <c r="D138" s="250" t="n">
        <v>2125.8670822</v>
      </c>
      <c r="E138" s="250" t="n">
        <v>74865.0461557</v>
      </c>
      <c r="F138" s="250" t="n">
        <v>2.76119218852636</v>
      </c>
      <c r="G138" s="250" t="n">
        <v>97.2388078114736</v>
      </c>
    </row>
    <row r="139">
      <c r="A139" s="250" t="s">
        <v>100</v>
      </c>
      <c r="B139" s="250" t="s">
        <v>101</v>
      </c>
      <c r="C139" s="250" t="s">
        <v>18</v>
      </c>
      <c r="D139" s="250" t="n">
        <v>154.6189873</v>
      </c>
      <c r="E139" s="250" t="n">
        <v>1503.2034876</v>
      </c>
      <c r="F139" s="250" t="n">
        <v>9.3266311466387</v>
      </c>
      <c r="G139" s="250" t="n">
        <v>90.6733688533613</v>
      </c>
    </row>
    <row r="140">
      <c r="A140" s="250" t="s">
        <v>100</v>
      </c>
      <c r="B140" s="250" t="s">
        <v>101</v>
      </c>
      <c r="C140" s="250" t="s">
        <v>19</v>
      </c>
      <c r="D140" s="250" t="n">
        <v>1956.1705378</v>
      </c>
      <c r="E140" s="250" t="n">
        <v>29522.6016246</v>
      </c>
      <c r="F140" s="250" t="n">
        <v>6.2142529820034</v>
      </c>
      <c r="G140" s="250" t="n">
        <v>93.7857470179966</v>
      </c>
    </row>
    <row r="141">
      <c r="A141" s="250" t="s">
        <v>102</v>
      </c>
      <c r="B141" s="250" t="s">
        <v>103</v>
      </c>
      <c r="C141" s="250" t="s">
        <v>18</v>
      </c>
      <c r="D141" s="250" t="n">
        <v>136.0952137</v>
      </c>
      <c r="E141" s="250" t="n">
        <v>795.8726884</v>
      </c>
      <c r="F141" s="250" t="n">
        <v>14.6029936646248</v>
      </c>
      <c r="G141" s="250" t="n">
        <v>85.3970063353752</v>
      </c>
    </row>
    <row r="142">
      <c r="A142" s="250" t="s">
        <v>102</v>
      </c>
      <c r="B142" s="250" t="s">
        <v>103</v>
      </c>
      <c r="C142" s="250" t="s">
        <v>19</v>
      </c>
      <c r="D142" s="250" t="n">
        <v>2047.8994459</v>
      </c>
      <c r="E142" s="250" t="n">
        <v>25237.783656</v>
      </c>
      <c r="F142" s="250" t="n">
        <v>7.50539921706192</v>
      </c>
      <c r="G142" s="250" t="n">
        <v>92.4946007829381</v>
      </c>
    </row>
    <row r="143">
      <c r="A143" s="250" t="s">
        <v>104</v>
      </c>
      <c r="B143" s="250" t="s">
        <v>105</v>
      </c>
      <c r="C143" s="250" t="s">
        <v>18</v>
      </c>
      <c r="D143" s="250" t="n">
        <v>273.6407977</v>
      </c>
      <c r="E143" s="250" t="n">
        <v>2090.0133556</v>
      </c>
      <c r="F143" s="250" t="n">
        <v>11.5770235386576</v>
      </c>
      <c r="G143" s="250" t="n">
        <v>88.4229764613424</v>
      </c>
    </row>
    <row r="144">
      <c r="A144" s="250" t="s">
        <v>104</v>
      </c>
      <c r="B144" s="250" t="s">
        <v>105</v>
      </c>
      <c r="C144" s="250" t="s">
        <v>19</v>
      </c>
      <c r="D144" s="250" t="n">
        <v>3588.3458721</v>
      </c>
      <c r="E144" s="250" t="n">
        <v>83986.2369084</v>
      </c>
      <c r="F144" s="250" t="n">
        <v>4.09747412796011</v>
      </c>
      <c r="G144" s="250" t="n">
        <v>95.9025258720399</v>
      </c>
    </row>
    <row r="145">
      <c r="A145" s="250" t="s">
        <v>106</v>
      </c>
      <c r="B145" s="250" t="s">
        <v>107</v>
      </c>
      <c r="C145" s="250" t="s">
        <v>18</v>
      </c>
      <c r="D145" s="250" t="n">
        <v>11.5385968</v>
      </c>
      <c r="E145" s="250" t="n">
        <v>312.5383044</v>
      </c>
      <c r="F145" s="250" t="n">
        <v>3.5604502379758</v>
      </c>
      <c r="G145" s="250" t="n">
        <v>96.4395497620242</v>
      </c>
    </row>
    <row r="146">
      <c r="A146" s="250" t="s">
        <v>106</v>
      </c>
      <c r="B146" s="250" t="s">
        <v>107</v>
      </c>
      <c r="C146" s="250" t="s">
        <v>19</v>
      </c>
      <c r="D146" s="250" t="n">
        <v>394.7341178</v>
      </c>
      <c r="E146" s="250" t="n">
        <v>6884.384195</v>
      </c>
      <c r="F146" s="250" t="n">
        <v>5.42282871135475</v>
      </c>
      <c r="G146" s="250" t="n">
        <v>94.5771712886452</v>
      </c>
    </row>
    <row r="147">
      <c r="A147" s="250" t="s">
        <v>108</v>
      </c>
      <c r="B147" s="250" t="s">
        <v>109</v>
      </c>
      <c r="C147" s="250" t="s">
        <v>18</v>
      </c>
      <c r="D147" s="250" t="n">
        <v>975.3642621</v>
      </c>
      <c r="E147" s="250" t="n">
        <v>8138.7319304</v>
      </c>
      <c r="F147" s="250" t="n">
        <v>10.7017112997187</v>
      </c>
      <c r="G147" s="250" t="n">
        <v>89.2982887002813</v>
      </c>
    </row>
    <row r="148">
      <c r="A148" s="250" t="s">
        <v>108</v>
      </c>
      <c r="B148" s="250" t="s">
        <v>109</v>
      </c>
      <c r="C148" s="250" t="s">
        <v>19</v>
      </c>
      <c r="D148" s="250" t="n">
        <v>7901.977501</v>
      </c>
      <c r="E148" s="250" t="n">
        <v>119671.2807513</v>
      </c>
      <c r="F148" s="250" t="n">
        <v>6.19407045744051</v>
      </c>
      <c r="G148" s="250" t="n">
        <v>93.8059295425595</v>
      </c>
    </row>
    <row r="149">
      <c r="A149" s="250" t="s">
        <v>110</v>
      </c>
      <c r="B149" s="250" t="s">
        <v>111</v>
      </c>
      <c r="C149" s="250" t="s">
        <v>18</v>
      </c>
      <c r="D149" s="250" t="n">
        <v>1786.1268857</v>
      </c>
      <c r="E149" s="250" t="n">
        <v>16113.6799099</v>
      </c>
      <c r="F149" s="250" t="n">
        <v>9.97847019298025</v>
      </c>
      <c r="G149" s="250" t="n">
        <v>90.0215298070197</v>
      </c>
    </row>
    <row r="150">
      <c r="A150" s="250" t="s">
        <v>110</v>
      </c>
      <c r="B150" s="250" t="s">
        <v>111</v>
      </c>
      <c r="C150" s="250" t="s">
        <v>19</v>
      </c>
      <c r="D150" s="250" t="n">
        <v>13173.9660285</v>
      </c>
      <c r="E150" s="250" t="n">
        <v>177628.3129236</v>
      </c>
      <c r="F150" s="250" t="n">
        <v>6.90451188573448</v>
      </c>
      <c r="G150" s="250" t="n">
        <v>93.0954881142655</v>
      </c>
    </row>
    <row r="151">
      <c r="A151" s="250" t="s">
        <v>112</v>
      </c>
      <c r="B151" s="250" t="s">
        <v>113</v>
      </c>
      <c r="C151" s="250" t="s">
        <v>18</v>
      </c>
      <c r="D151" s="250" t="n">
        <v>3.6092648</v>
      </c>
      <c r="E151" s="250" t="n">
        <v>173.2447104</v>
      </c>
      <c r="F151" s="250" t="n">
        <v>2.04081632653061</v>
      </c>
      <c r="G151" s="250" t="n">
        <v>97.9591836734694</v>
      </c>
    </row>
    <row r="152">
      <c r="A152" s="250" t="s">
        <v>112</v>
      </c>
      <c r="B152" s="250" t="s">
        <v>113</v>
      </c>
      <c r="C152" s="250" t="s">
        <v>19</v>
      </c>
      <c r="D152" s="250" t="n">
        <v>30.6787508</v>
      </c>
      <c r="E152" s="250" t="n">
        <v>927.5810536</v>
      </c>
      <c r="F152" s="250" t="n">
        <v>3.2015065913371</v>
      </c>
      <c r="G152" s="250" t="n">
        <v>96.7984934086629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624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51" t="s">
        <v>74</v>
      </c>
      <c r="B163" s="251" t="s">
        <v>75</v>
      </c>
      <c r="C163" s="251" t="s">
        <v>18</v>
      </c>
      <c r="D163" s="251" t="n">
        <v>247.0620142</v>
      </c>
      <c r="E163" s="251" t="n">
        <v>3232.3944025</v>
      </c>
      <c r="F163" s="251" t="n">
        <v>7.10059229407792</v>
      </c>
      <c r="G163" s="251" t="n">
        <v>92.8994077059221</v>
      </c>
    </row>
    <row r="164">
      <c r="A164" s="251" t="s">
        <v>74</v>
      </c>
      <c r="B164" s="251" t="s">
        <v>75</v>
      </c>
      <c r="C164" s="251" t="s">
        <v>19</v>
      </c>
      <c r="D164" s="251" t="n">
        <v>5938.4553736</v>
      </c>
      <c r="E164" s="251" t="n">
        <v>220512.5960969</v>
      </c>
      <c r="F164" s="251" t="n">
        <v>2.6224013247179</v>
      </c>
      <c r="G164" s="251" t="n">
        <v>97.3775986752821</v>
      </c>
    </row>
    <row r="165">
      <c r="A165" s="251" t="s">
        <v>76</v>
      </c>
      <c r="B165" s="251" t="s">
        <v>77</v>
      </c>
      <c r="C165" s="251" t="s">
        <v>18</v>
      </c>
      <c r="D165" s="251" t="n">
        <v>100.484519</v>
      </c>
      <c r="E165" s="251" t="n">
        <v>829.204198</v>
      </c>
      <c r="F165" s="251" t="n">
        <v>10.8084047017643</v>
      </c>
      <c r="G165" s="251" t="n">
        <v>89.1915952982357</v>
      </c>
    </row>
    <row r="166">
      <c r="A166" s="251" t="s">
        <v>76</v>
      </c>
      <c r="B166" s="251" t="s">
        <v>77</v>
      </c>
      <c r="C166" s="251" t="s">
        <v>19</v>
      </c>
      <c r="D166" s="251" t="n">
        <v>3289.5148171</v>
      </c>
      <c r="E166" s="251" t="n">
        <v>73432.6804351</v>
      </c>
      <c r="F166" s="251" t="n">
        <v>4.28756607691784</v>
      </c>
      <c r="G166" s="251" t="n">
        <v>95.7124339230821</v>
      </c>
    </row>
    <row r="167">
      <c r="A167" s="251" t="s">
        <v>78</v>
      </c>
      <c r="B167" s="251" t="s">
        <v>79</v>
      </c>
      <c r="C167" s="251" t="s">
        <v>18</v>
      </c>
      <c r="D167" s="251" t="n">
        <v>122.7345823</v>
      </c>
      <c r="E167" s="251" t="n">
        <v>2909.9927325</v>
      </c>
      <c r="F167" s="251" t="n">
        <v>4.04700355686591</v>
      </c>
      <c r="G167" s="251" t="n">
        <v>95.9529964431341</v>
      </c>
    </row>
    <row r="168">
      <c r="A168" s="251" t="s">
        <v>78</v>
      </c>
      <c r="B168" s="251" t="s">
        <v>79</v>
      </c>
      <c r="C168" s="251" t="s">
        <v>19</v>
      </c>
      <c r="D168" s="251" t="n">
        <v>1520.5147445</v>
      </c>
      <c r="E168" s="251" t="n">
        <v>34175.3536771</v>
      </c>
      <c r="F168" s="251" t="n">
        <v>4.25963791254878</v>
      </c>
      <c r="G168" s="251" t="n">
        <v>95.7403620874512</v>
      </c>
    </row>
    <row r="169">
      <c r="A169" s="251" t="s">
        <v>80</v>
      </c>
      <c r="B169" s="251" t="s">
        <v>81</v>
      </c>
      <c r="C169" s="251" t="s">
        <v>18</v>
      </c>
      <c r="D169" s="251" t="n">
        <v>650.3484079</v>
      </c>
      <c r="E169" s="251" t="n">
        <v>6175.1776085</v>
      </c>
      <c r="F169" s="251" t="n">
        <v>9.52818004557273</v>
      </c>
      <c r="G169" s="251" t="n">
        <v>90.4718199544273</v>
      </c>
    </row>
    <row r="170">
      <c r="A170" s="251" t="s">
        <v>80</v>
      </c>
      <c r="B170" s="251" t="s">
        <v>81</v>
      </c>
      <c r="C170" s="251" t="s">
        <v>19</v>
      </c>
      <c r="D170" s="251" t="n">
        <v>6269.4413871</v>
      </c>
      <c r="E170" s="251" t="n">
        <v>122558.6885314</v>
      </c>
      <c r="F170" s="251" t="n">
        <v>4.86651586968328</v>
      </c>
      <c r="G170" s="251" t="n">
        <v>95.1334841303167</v>
      </c>
    </row>
    <row r="171">
      <c r="A171" s="251" t="s">
        <v>82</v>
      </c>
      <c r="B171" s="251" t="s">
        <v>83</v>
      </c>
      <c r="C171" s="251" t="s">
        <v>18</v>
      </c>
      <c r="D171" s="251" t="n">
        <v>1992.9173299</v>
      </c>
      <c r="E171" s="251" t="n">
        <v>10725.4983183</v>
      </c>
      <c r="F171" s="251" t="n">
        <v>15.669540806225</v>
      </c>
      <c r="G171" s="251" t="n">
        <v>84.330459193775</v>
      </c>
    </row>
    <row r="172">
      <c r="A172" s="251" t="s">
        <v>82</v>
      </c>
      <c r="B172" s="251" t="s">
        <v>83</v>
      </c>
      <c r="C172" s="251" t="s">
        <v>19</v>
      </c>
      <c r="D172" s="251" t="n">
        <v>9165.8581624</v>
      </c>
      <c r="E172" s="251" t="n">
        <v>103875.836986</v>
      </c>
      <c r="F172" s="251" t="n">
        <v>8.1083870428227</v>
      </c>
      <c r="G172" s="251" t="n">
        <v>91.8916129571773</v>
      </c>
    </row>
    <row r="173">
      <c r="A173" s="251" t="s">
        <v>84</v>
      </c>
      <c r="B173" s="251" t="s">
        <v>85</v>
      </c>
      <c r="C173" s="251" t="s">
        <v>18</v>
      </c>
      <c r="D173" s="251" t="n">
        <v>231.3240728</v>
      </c>
      <c r="E173" s="251" t="n">
        <v>2477.0766756</v>
      </c>
      <c r="F173" s="251" t="n">
        <v>8.54098393439951</v>
      </c>
      <c r="G173" s="251" t="n">
        <v>91.4590160656005</v>
      </c>
    </row>
    <row r="174">
      <c r="A174" s="251" t="s">
        <v>84</v>
      </c>
      <c r="B174" s="251" t="s">
        <v>85</v>
      </c>
      <c r="C174" s="251" t="s">
        <v>19</v>
      </c>
      <c r="D174" s="251" t="n">
        <v>2732.3626798</v>
      </c>
      <c r="E174" s="251" t="n">
        <v>64991.0928716</v>
      </c>
      <c r="F174" s="251" t="n">
        <v>4.03458839711187</v>
      </c>
      <c r="G174" s="251" t="n">
        <v>95.9654116028881</v>
      </c>
    </row>
    <row r="175">
      <c r="A175" s="251" t="s">
        <v>86</v>
      </c>
      <c r="B175" s="251" t="s">
        <v>87</v>
      </c>
      <c r="C175" s="251" t="s">
        <v>18</v>
      </c>
      <c r="D175" s="251" t="n">
        <v>1466.9384472</v>
      </c>
      <c r="E175" s="251" t="n">
        <v>13697.621852</v>
      </c>
      <c r="F175" s="251" t="n">
        <v>9.67346509398883</v>
      </c>
      <c r="G175" s="251" t="n">
        <v>90.3265349060112</v>
      </c>
    </row>
    <row r="176">
      <c r="A176" s="251" t="s">
        <v>86</v>
      </c>
      <c r="B176" s="251" t="s">
        <v>87</v>
      </c>
      <c r="C176" s="251" t="s">
        <v>19</v>
      </c>
      <c r="D176" s="251" t="n">
        <v>12233.7926234</v>
      </c>
      <c r="E176" s="251" t="n">
        <v>206294.1526989</v>
      </c>
      <c r="F176" s="251" t="n">
        <v>5.59827376098593</v>
      </c>
      <c r="G176" s="251" t="n">
        <v>94.4017262390141</v>
      </c>
    </row>
    <row r="177">
      <c r="A177" s="251" t="s">
        <v>88</v>
      </c>
      <c r="B177" s="251" t="s">
        <v>89</v>
      </c>
      <c r="C177" s="251" t="s">
        <v>18</v>
      </c>
      <c r="D177" s="251" t="n">
        <v>1224.9503637</v>
      </c>
      <c r="E177" s="251" t="n">
        <v>12736.4960797</v>
      </c>
      <c r="F177" s="251" t="n">
        <v>8.77380698816541</v>
      </c>
      <c r="G177" s="251" t="n">
        <v>91.2261930118346</v>
      </c>
    </row>
    <row r="178">
      <c r="A178" s="251" t="s">
        <v>88</v>
      </c>
      <c r="B178" s="251" t="s">
        <v>89</v>
      </c>
      <c r="C178" s="251" t="s">
        <v>19</v>
      </c>
      <c r="D178" s="251" t="n">
        <v>14997.6706582</v>
      </c>
      <c r="E178" s="251" t="n">
        <v>336124.7292245</v>
      </c>
      <c r="F178" s="251" t="n">
        <v>4.27135114797868</v>
      </c>
      <c r="G178" s="251" t="n">
        <v>95.7286488520213</v>
      </c>
    </row>
    <row r="179">
      <c r="A179" s="251" t="s">
        <v>90</v>
      </c>
      <c r="B179" s="251" t="s">
        <v>91</v>
      </c>
      <c r="C179" s="251" t="s">
        <v>18</v>
      </c>
      <c r="D179" s="251" t="n">
        <v>251.4716625</v>
      </c>
      <c r="E179" s="251" t="n">
        <v>2438.7215438</v>
      </c>
      <c r="F179" s="251" t="n">
        <v>9.34771755095856</v>
      </c>
      <c r="G179" s="251" t="n">
        <v>90.6522824490414</v>
      </c>
    </row>
    <row r="180">
      <c r="A180" s="251" t="s">
        <v>90</v>
      </c>
      <c r="B180" s="251" t="s">
        <v>91</v>
      </c>
      <c r="C180" s="251" t="s">
        <v>19</v>
      </c>
      <c r="D180" s="251" t="n">
        <v>4780.9234772</v>
      </c>
      <c r="E180" s="251" t="n">
        <v>139305.7839447</v>
      </c>
      <c r="F180" s="251" t="n">
        <v>3.31808781166814</v>
      </c>
      <c r="G180" s="251" t="n">
        <v>96.6819121883319</v>
      </c>
    </row>
    <row r="181">
      <c r="A181" s="251" t="s">
        <v>92</v>
      </c>
      <c r="B181" s="251" t="s">
        <v>93</v>
      </c>
      <c r="C181" s="251" t="s">
        <v>18</v>
      </c>
      <c r="D181" s="251" t="n">
        <v>790.9052735</v>
      </c>
      <c r="E181" s="251" t="n">
        <v>6561.2852594</v>
      </c>
      <c r="F181" s="251" t="n">
        <v>10.7574099169603</v>
      </c>
      <c r="G181" s="251" t="n">
        <v>89.2425900830397</v>
      </c>
    </row>
    <row r="182">
      <c r="A182" s="251" t="s">
        <v>92</v>
      </c>
      <c r="B182" s="251" t="s">
        <v>93</v>
      </c>
      <c r="C182" s="251" t="s">
        <v>19</v>
      </c>
      <c r="D182" s="251" t="n">
        <v>13558.5692237</v>
      </c>
      <c r="E182" s="251" t="n">
        <v>276362.6428816</v>
      </c>
      <c r="F182" s="251" t="n">
        <v>4.67663925838427</v>
      </c>
      <c r="G182" s="251" t="n">
        <v>95.3233607416157</v>
      </c>
    </row>
    <row r="183">
      <c r="A183" s="251" t="s">
        <v>94</v>
      </c>
      <c r="B183" s="251" t="s">
        <v>95</v>
      </c>
      <c r="C183" s="251" t="s">
        <v>18</v>
      </c>
      <c r="D183" s="251" t="n">
        <v>1349.2499647</v>
      </c>
      <c r="E183" s="251" t="n">
        <v>10164.6508181</v>
      </c>
      <c r="F183" s="251" t="n">
        <v>11.718443559246</v>
      </c>
      <c r="G183" s="251" t="n">
        <v>88.281556440754</v>
      </c>
    </row>
    <row r="184">
      <c r="A184" s="251" t="s">
        <v>94</v>
      </c>
      <c r="B184" s="251" t="s">
        <v>95</v>
      </c>
      <c r="C184" s="251" t="s">
        <v>19</v>
      </c>
      <c r="D184" s="251" t="n">
        <v>21160.0189858</v>
      </c>
      <c r="E184" s="251" t="n">
        <v>412430.0996368</v>
      </c>
      <c r="F184" s="251" t="n">
        <v>4.88018939477213</v>
      </c>
      <c r="G184" s="251" t="n">
        <v>95.1198106052279</v>
      </c>
    </row>
    <row r="185">
      <c r="A185" s="251" t="s">
        <v>96</v>
      </c>
      <c r="B185" s="251" t="s">
        <v>97</v>
      </c>
      <c r="C185" s="251" t="s">
        <v>18</v>
      </c>
      <c r="D185" s="251" t="n">
        <v>144.7132459</v>
      </c>
      <c r="E185" s="251" t="n">
        <v>529.5320728</v>
      </c>
      <c r="F185" s="251" t="n">
        <v>21.4629960173871</v>
      </c>
      <c r="G185" s="251" t="n">
        <v>78.5370039826129</v>
      </c>
    </row>
    <row r="186">
      <c r="A186" s="251" t="s">
        <v>96</v>
      </c>
      <c r="B186" s="251" t="s">
        <v>97</v>
      </c>
      <c r="C186" s="251" t="s">
        <v>19</v>
      </c>
      <c r="D186" s="251" t="n">
        <v>2420.3148872</v>
      </c>
      <c r="E186" s="251" t="n">
        <v>53342.9925525</v>
      </c>
      <c r="F186" s="251" t="n">
        <v>4.34033596342402</v>
      </c>
      <c r="G186" s="251" t="n">
        <v>95.659664036576</v>
      </c>
    </row>
    <row r="187">
      <c r="A187" s="251" t="s">
        <v>98</v>
      </c>
      <c r="B187" s="251" t="s">
        <v>99</v>
      </c>
      <c r="C187" s="251" t="s">
        <v>18</v>
      </c>
      <c r="D187" s="251" t="n">
        <v>35.1096777</v>
      </c>
      <c r="E187" s="251" t="n">
        <v>320.0965631</v>
      </c>
      <c r="F187" s="251" t="n">
        <v>9.88430766895467</v>
      </c>
      <c r="G187" s="251" t="n">
        <v>90.1156923310453</v>
      </c>
    </row>
    <row r="188">
      <c r="A188" s="251" t="s">
        <v>98</v>
      </c>
      <c r="B188" s="251" t="s">
        <v>99</v>
      </c>
      <c r="C188" s="251" t="s">
        <v>19</v>
      </c>
      <c r="D188" s="251" t="n">
        <v>2125.8670822</v>
      </c>
      <c r="E188" s="251" t="n">
        <v>74865.0461557</v>
      </c>
      <c r="F188" s="251" t="n">
        <v>2.76119218852636</v>
      </c>
      <c r="G188" s="251" t="n">
        <v>97.2388078114736</v>
      </c>
    </row>
    <row r="189">
      <c r="A189" s="251" t="s">
        <v>100</v>
      </c>
      <c r="B189" s="251" t="s">
        <v>101</v>
      </c>
      <c r="C189" s="251" t="s">
        <v>18</v>
      </c>
      <c r="D189" s="251" t="n">
        <v>154.6189873</v>
      </c>
      <c r="E189" s="251" t="n">
        <v>1503.2034876</v>
      </c>
      <c r="F189" s="251" t="n">
        <v>9.3266311466387</v>
      </c>
      <c r="G189" s="251" t="n">
        <v>90.6733688533613</v>
      </c>
    </row>
    <row r="190">
      <c r="A190" s="251" t="s">
        <v>100</v>
      </c>
      <c r="B190" s="251" t="s">
        <v>101</v>
      </c>
      <c r="C190" s="251" t="s">
        <v>19</v>
      </c>
      <c r="D190" s="251" t="n">
        <v>1956.1705378</v>
      </c>
      <c r="E190" s="251" t="n">
        <v>29522.6016246</v>
      </c>
      <c r="F190" s="251" t="n">
        <v>6.2142529820034</v>
      </c>
      <c r="G190" s="251" t="n">
        <v>93.7857470179966</v>
      </c>
    </row>
    <row r="191">
      <c r="A191" s="251" t="s">
        <v>102</v>
      </c>
      <c r="B191" s="251" t="s">
        <v>103</v>
      </c>
      <c r="C191" s="251" t="s">
        <v>18</v>
      </c>
      <c r="D191" s="251" t="n">
        <v>136.0952137</v>
      </c>
      <c r="E191" s="251" t="n">
        <v>795.8726884</v>
      </c>
      <c r="F191" s="251" t="n">
        <v>14.6029936646248</v>
      </c>
      <c r="G191" s="251" t="n">
        <v>85.3970063353752</v>
      </c>
    </row>
    <row r="192">
      <c r="A192" s="251" t="s">
        <v>102</v>
      </c>
      <c r="B192" s="251" t="s">
        <v>103</v>
      </c>
      <c r="C192" s="251" t="s">
        <v>19</v>
      </c>
      <c r="D192" s="251" t="n">
        <v>2047.8994459</v>
      </c>
      <c r="E192" s="251" t="n">
        <v>25237.783656</v>
      </c>
      <c r="F192" s="251" t="n">
        <v>7.50539921706192</v>
      </c>
      <c r="G192" s="251" t="n">
        <v>92.4946007829381</v>
      </c>
    </row>
    <row r="193">
      <c r="A193" s="251" t="s">
        <v>104</v>
      </c>
      <c r="B193" s="251" t="s">
        <v>105</v>
      </c>
      <c r="C193" s="251" t="s">
        <v>18</v>
      </c>
      <c r="D193" s="251" t="n">
        <v>273.6407977</v>
      </c>
      <c r="E193" s="251" t="n">
        <v>2090.0133556</v>
      </c>
      <c r="F193" s="251" t="n">
        <v>11.5770235386576</v>
      </c>
      <c r="G193" s="251" t="n">
        <v>88.4229764613424</v>
      </c>
    </row>
    <row r="194">
      <c r="A194" s="251" t="s">
        <v>104</v>
      </c>
      <c r="B194" s="251" t="s">
        <v>105</v>
      </c>
      <c r="C194" s="251" t="s">
        <v>19</v>
      </c>
      <c r="D194" s="251" t="n">
        <v>3588.3458721</v>
      </c>
      <c r="E194" s="251" t="n">
        <v>83986.2369084</v>
      </c>
      <c r="F194" s="251" t="n">
        <v>4.09747412796011</v>
      </c>
      <c r="G194" s="251" t="n">
        <v>95.9025258720399</v>
      </c>
    </row>
    <row r="195">
      <c r="A195" s="251" t="s">
        <v>106</v>
      </c>
      <c r="B195" s="251" t="s">
        <v>107</v>
      </c>
      <c r="C195" s="251" t="s">
        <v>18</v>
      </c>
      <c r="D195" s="251" t="n">
        <v>11.5385968</v>
      </c>
      <c r="E195" s="251" t="n">
        <v>312.5383044</v>
      </c>
      <c r="F195" s="251" t="n">
        <v>3.5604502379758</v>
      </c>
      <c r="G195" s="251" t="n">
        <v>96.4395497620242</v>
      </c>
    </row>
    <row r="196">
      <c r="A196" s="251" t="s">
        <v>106</v>
      </c>
      <c r="B196" s="251" t="s">
        <v>107</v>
      </c>
      <c r="C196" s="251" t="s">
        <v>19</v>
      </c>
      <c r="D196" s="251" t="n">
        <v>394.7341178</v>
      </c>
      <c r="E196" s="251" t="n">
        <v>6884.384195</v>
      </c>
      <c r="F196" s="251" t="n">
        <v>5.42282871135475</v>
      </c>
      <c r="G196" s="251" t="n">
        <v>94.5771712886452</v>
      </c>
    </row>
    <row r="197">
      <c r="A197" s="251" t="s">
        <v>108</v>
      </c>
      <c r="B197" s="251" t="s">
        <v>109</v>
      </c>
      <c r="C197" s="251" t="s">
        <v>18</v>
      </c>
      <c r="D197" s="251" t="n">
        <v>975.3642621</v>
      </c>
      <c r="E197" s="251" t="n">
        <v>8138.7319304</v>
      </c>
      <c r="F197" s="251" t="n">
        <v>10.7017112997187</v>
      </c>
      <c r="G197" s="251" t="n">
        <v>89.2982887002813</v>
      </c>
    </row>
    <row r="198">
      <c r="A198" s="251" t="s">
        <v>108</v>
      </c>
      <c r="B198" s="251" t="s">
        <v>109</v>
      </c>
      <c r="C198" s="251" t="s">
        <v>19</v>
      </c>
      <c r="D198" s="251" t="n">
        <v>7901.977501</v>
      </c>
      <c r="E198" s="251" t="n">
        <v>119671.2807513</v>
      </c>
      <c r="F198" s="251" t="n">
        <v>6.19407045744051</v>
      </c>
      <c r="G198" s="251" t="n">
        <v>93.8059295425595</v>
      </c>
    </row>
    <row r="199">
      <c r="A199" s="251" t="s">
        <v>110</v>
      </c>
      <c r="B199" s="251" t="s">
        <v>111</v>
      </c>
      <c r="C199" s="251" t="s">
        <v>18</v>
      </c>
      <c r="D199" s="251" t="n">
        <v>1700.7014731</v>
      </c>
      <c r="E199" s="251" t="n">
        <v>15785.6669692</v>
      </c>
      <c r="F199" s="251" t="n">
        <v>9.72587006108116</v>
      </c>
      <c r="G199" s="251" t="n">
        <v>90.2741299389188</v>
      </c>
    </row>
    <row r="200">
      <c r="A200" s="251" t="s">
        <v>110</v>
      </c>
      <c r="B200" s="251" t="s">
        <v>111</v>
      </c>
      <c r="C200" s="251" t="s">
        <v>19</v>
      </c>
      <c r="D200" s="251" t="n">
        <v>12936.9110292</v>
      </c>
      <c r="E200" s="251" t="n">
        <v>175247.4292139</v>
      </c>
      <c r="F200" s="251" t="n">
        <v>6.8745948852534</v>
      </c>
      <c r="G200" s="251" t="n">
        <v>93.1254051147466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625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52" t="s">
        <v>90</v>
      </c>
      <c r="B211" s="252" t="s">
        <v>117</v>
      </c>
      <c r="C211" s="252" t="s">
        <v>18</v>
      </c>
      <c r="D211" s="252" t="n">
        <v>167.4746428</v>
      </c>
      <c r="E211" s="252" t="n">
        <v>1239.1965028</v>
      </c>
      <c r="F211" s="252" t="n">
        <v>11.9057423850523</v>
      </c>
      <c r="G211" s="252" t="n">
        <v>88.0942576149477</v>
      </c>
    </row>
    <row r="212">
      <c r="A212" s="252" t="s">
        <v>90</v>
      </c>
      <c r="B212" s="252" t="s">
        <v>117</v>
      </c>
      <c r="C212" s="252" t="s">
        <v>19</v>
      </c>
      <c r="D212" s="252" t="n">
        <v>2721.5760129</v>
      </c>
      <c r="E212" s="252" t="n">
        <v>41131.3294719</v>
      </c>
      <c r="F212" s="252" t="n">
        <v>6.20614753529463</v>
      </c>
      <c r="G212" s="252" t="n">
        <v>93.7938524647054</v>
      </c>
    </row>
    <row r="213">
      <c r="A213" s="252" t="s">
        <v>94</v>
      </c>
      <c r="B213" s="252" t="s">
        <v>118</v>
      </c>
      <c r="C213" s="252" t="s">
        <v>18</v>
      </c>
      <c r="D213" s="252" t="n">
        <v>32.8701234</v>
      </c>
      <c r="E213" s="252" t="n">
        <v>1275.2278162</v>
      </c>
      <c r="F213" s="252" t="n">
        <v>2.51281822292689</v>
      </c>
      <c r="G213" s="252" t="n">
        <v>97.4871817770731</v>
      </c>
    </row>
    <row r="214">
      <c r="A214" s="252" t="s">
        <v>94</v>
      </c>
      <c r="B214" s="252" t="s">
        <v>118</v>
      </c>
      <c r="C214" s="252" t="s">
        <v>19</v>
      </c>
      <c r="D214" s="252" t="n">
        <v>646.1980594</v>
      </c>
      <c r="E214" s="252" t="n">
        <v>23559.6856693</v>
      </c>
      <c r="F214" s="252" t="n">
        <v>2.66959085915887</v>
      </c>
      <c r="G214" s="252" t="n">
        <v>97.3304091408411</v>
      </c>
    </row>
    <row r="215">
      <c r="A215" s="252" t="s">
        <v>96</v>
      </c>
      <c r="B215" s="252" t="s">
        <v>119</v>
      </c>
      <c r="C215" s="252" t="s">
        <v>18</v>
      </c>
      <c r="D215" s="252" t="n">
        <v>46.717248</v>
      </c>
      <c r="E215" s="252" t="n">
        <v>146.5366184</v>
      </c>
      <c r="F215" s="252" t="n">
        <v>24.1740301864408</v>
      </c>
      <c r="G215" s="252" t="n">
        <v>75.8259698135592</v>
      </c>
    </row>
    <row r="216">
      <c r="A216" s="252" t="s">
        <v>96</v>
      </c>
      <c r="B216" s="252" t="s">
        <v>119</v>
      </c>
      <c r="C216" s="252" t="s">
        <v>19</v>
      </c>
      <c r="D216" s="252" t="n">
        <v>465.3835259</v>
      </c>
      <c r="E216" s="252" t="n">
        <v>22299.0084409</v>
      </c>
      <c r="F216" s="252" t="n">
        <v>2.04434858870258</v>
      </c>
      <c r="G216" s="252" t="n">
        <v>97.9556514112974</v>
      </c>
    </row>
    <row r="217">
      <c r="A217" s="252" t="s">
        <v>98</v>
      </c>
      <c r="B217" s="252" t="s">
        <v>120</v>
      </c>
      <c r="C217" s="252" t="s">
        <v>18</v>
      </c>
      <c r="D217" s="252" t="n">
        <v>0</v>
      </c>
      <c r="E217" s="252" t="n">
        <v>227.0141044</v>
      </c>
      <c r="F217" s="252" t="n">
        <v>0</v>
      </c>
      <c r="G217" s="252" t="n">
        <v>100</v>
      </c>
    </row>
    <row r="218">
      <c r="A218" s="252" t="s">
        <v>98</v>
      </c>
      <c r="B218" s="252" t="s">
        <v>120</v>
      </c>
      <c r="C218" s="252" t="s">
        <v>19</v>
      </c>
      <c r="D218" s="252" t="n">
        <v>277.368588</v>
      </c>
      <c r="E218" s="252" t="n">
        <v>60179.2427221</v>
      </c>
      <c r="F218" s="252" t="n">
        <v>0.458789505381461</v>
      </c>
      <c r="G218" s="252" t="n">
        <v>99.5412104946185</v>
      </c>
    </row>
    <row r="219">
      <c r="A219" s="252" t="s">
        <v>100</v>
      </c>
      <c r="B219" s="252" t="s">
        <v>121</v>
      </c>
      <c r="C219" s="252" t="s">
        <v>18</v>
      </c>
      <c r="D219" s="252" t="n">
        <v>0</v>
      </c>
      <c r="E219" s="252" t="n">
        <v>124.5394714</v>
      </c>
      <c r="F219" s="252" t="n">
        <v>0</v>
      </c>
      <c r="G219" s="252" t="n">
        <v>100</v>
      </c>
    </row>
    <row r="220">
      <c r="A220" s="252" t="s">
        <v>100</v>
      </c>
      <c r="B220" s="252" t="s">
        <v>121</v>
      </c>
      <c r="C220" s="252" t="s">
        <v>19</v>
      </c>
      <c r="D220" s="252" t="n">
        <v>524.8019271</v>
      </c>
      <c r="E220" s="252" t="n">
        <v>17945.5701731</v>
      </c>
      <c r="F220" s="252" t="n">
        <v>2.84131756660342</v>
      </c>
      <c r="G220" s="252" t="n">
        <v>97.1586824333966</v>
      </c>
    </row>
    <row r="221">
      <c r="A221" s="252" t="s">
        <v>108</v>
      </c>
      <c r="B221" s="252" t="s">
        <v>122</v>
      </c>
      <c r="C221" s="252" t="s">
        <v>18</v>
      </c>
      <c r="D221" s="252" t="n">
        <v>67.3541511</v>
      </c>
      <c r="E221" s="252" t="n">
        <v>330.08217</v>
      </c>
      <c r="F221" s="252" t="n">
        <v>16.9471554370223</v>
      </c>
      <c r="G221" s="252" t="n">
        <v>83.0528445629777</v>
      </c>
    </row>
    <row r="222">
      <c r="A222" s="252" t="s">
        <v>108</v>
      </c>
      <c r="B222" s="252" t="s">
        <v>122</v>
      </c>
      <c r="C222" s="252" t="s">
        <v>19</v>
      </c>
      <c r="D222" s="252" t="n">
        <v>1511.0466275</v>
      </c>
      <c r="E222" s="252" t="n">
        <v>35153.2311633</v>
      </c>
      <c r="F222" s="252" t="n">
        <v>4.12130476460431</v>
      </c>
      <c r="G222" s="252" t="n">
        <v>95.8786952353957</v>
      </c>
    </row>
    <row r="223">
      <c r="A223" s="252" t="s">
        <v>110</v>
      </c>
      <c r="B223" s="252" t="s">
        <v>123</v>
      </c>
      <c r="C223" s="252" t="s">
        <v>18</v>
      </c>
      <c r="D223" s="252" t="n">
        <v>39.548692</v>
      </c>
      <c r="E223" s="252" t="n">
        <v>372.5057033</v>
      </c>
      <c r="F223" s="252" t="n">
        <v>9.59792989738799</v>
      </c>
      <c r="G223" s="252" t="n">
        <v>90.402070102612</v>
      </c>
    </row>
    <row r="224">
      <c r="A224" s="252" t="s">
        <v>110</v>
      </c>
      <c r="B224" s="252" t="s">
        <v>123</v>
      </c>
      <c r="C224" s="252" t="s">
        <v>19</v>
      </c>
      <c r="D224" s="252" t="n">
        <v>892.1035578</v>
      </c>
      <c r="E224" s="252" t="n">
        <v>40272.6141866</v>
      </c>
      <c r="F224" s="252" t="n">
        <v>2.16715577485372</v>
      </c>
      <c r="G224" s="252" t="n">
        <v>97.8328442251463</v>
      </c>
    </row>
    <row r="225">
      <c r="A225" s="252" t="s">
        <v>112</v>
      </c>
      <c r="B225" s="252" t="s">
        <v>124</v>
      </c>
      <c r="C225" s="252" t="s">
        <v>18</v>
      </c>
      <c r="D225" s="252" t="n">
        <v>0</v>
      </c>
      <c r="E225" s="252" t="n">
        <v>42.3035939</v>
      </c>
      <c r="F225" s="252" t="n">
        <v>0</v>
      </c>
      <c r="G225" s="252" t="n">
        <v>100</v>
      </c>
    </row>
    <row r="226">
      <c r="A226" s="252" t="s">
        <v>112</v>
      </c>
      <c r="B226" s="252" t="s">
        <v>124</v>
      </c>
      <c r="C226" s="252" t="s">
        <v>19</v>
      </c>
      <c r="D226" s="252" t="n">
        <v>447.2955944</v>
      </c>
      <c r="E226" s="252" t="n">
        <v>18797.5618268</v>
      </c>
      <c r="F226" s="252" t="n">
        <v>2.32423438953236</v>
      </c>
      <c r="G226" s="252" t="n">
        <v>97.6757656104676</v>
      </c>
    </row>
    <row r="227">
      <c r="A227" s="252" t="s">
        <v>125</v>
      </c>
      <c r="B227" s="252" t="s">
        <v>126</v>
      </c>
      <c r="C227" s="252" t="s">
        <v>18</v>
      </c>
      <c r="D227" s="252" t="n">
        <v>0</v>
      </c>
      <c r="E227" s="252" t="n">
        <v>112.9565749</v>
      </c>
      <c r="F227" s="252" t="n">
        <v>0</v>
      </c>
      <c r="G227" s="252" t="n">
        <v>100</v>
      </c>
    </row>
    <row r="228">
      <c r="A228" s="252" t="s">
        <v>125</v>
      </c>
      <c r="B228" s="252" t="s">
        <v>126</v>
      </c>
      <c r="C228" s="252" t="s">
        <v>19</v>
      </c>
      <c r="D228" s="252" t="n">
        <v>502.5730178</v>
      </c>
      <c r="E228" s="252" t="n">
        <v>11050.4322971</v>
      </c>
      <c r="F228" s="252" t="n">
        <v>4.35014962861506</v>
      </c>
      <c r="G228" s="252" t="n">
        <v>95.649850371385</v>
      </c>
    </row>
    <row r="229">
      <c r="A229" s="252" t="s">
        <v>127</v>
      </c>
      <c r="B229" s="252" t="s">
        <v>128</v>
      </c>
      <c r="C229" s="252" t="s">
        <v>18</v>
      </c>
      <c r="D229" s="252" t="n">
        <v>0</v>
      </c>
      <c r="E229" s="252" t="n">
        <v>140.3295044</v>
      </c>
      <c r="F229" s="252" t="n">
        <v>0</v>
      </c>
      <c r="G229" s="252" t="n">
        <v>100</v>
      </c>
    </row>
    <row r="230">
      <c r="A230" s="252" t="s">
        <v>127</v>
      </c>
      <c r="B230" s="252" t="s">
        <v>128</v>
      </c>
      <c r="C230" s="252" t="s">
        <v>19</v>
      </c>
      <c r="D230" s="252" t="n">
        <v>612.306929</v>
      </c>
      <c r="E230" s="252" t="n">
        <v>21496.6437963</v>
      </c>
      <c r="F230" s="252" t="n">
        <v>2.76949791334655</v>
      </c>
      <c r="G230" s="252" t="n">
        <v>97.2305020866535</v>
      </c>
    </row>
    <row r="231">
      <c r="A231" s="252" t="s">
        <v>129</v>
      </c>
      <c r="B231" s="252" t="s">
        <v>130</v>
      </c>
      <c r="C231" s="252" t="s">
        <v>18</v>
      </c>
      <c r="D231" s="252" t="n">
        <v>0</v>
      </c>
      <c r="E231" s="252" t="n">
        <v>319.7440868</v>
      </c>
      <c r="F231" s="252" t="n">
        <v>0</v>
      </c>
      <c r="G231" s="252" t="n">
        <v>100</v>
      </c>
    </row>
    <row r="232">
      <c r="A232" s="252" t="s">
        <v>129</v>
      </c>
      <c r="B232" s="252" t="s">
        <v>130</v>
      </c>
      <c r="C232" s="252" t="s">
        <v>19</v>
      </c>
      <c r="D232" s="252" t="n">
        <v>573.1933724</v>
      </c>
      <c r="E232" s="252" t="n">
        <v>30389.1144752</v>
      </c>
      <c r="F232" s="252" t="n">
        <v>1.85126178326668</v>
      </c>
      <c r="G232" s="252" t="n">
        <v>98.1487382167333</v>
      </c>
    </row>
    <row r="233">
      <c r="A233" s="252" t="s">
        <v>131</v>
      </c>
      <c r="B233" s="252" t="s">
        <v>132</v>
      </c>
      <c r="C233" s="252" t="s">
        <v>18</v>
      </c>
      <c r="D233" s="252" t="n">
        <v>0</v>
      </c>
      <c r="E233" s="252" t="n">
        <v>142.302328</v>
      </c>
      <c r="F233" s="252" t="n">
        <v>0</v>
      </c>
      <c r="G233" s="252" t="n">
        <v>100</v>
      </c>
    </row>
    <row r="234">
      <c r="A234" s="252" t="s">
        <v>131</v>
      </c>
      <c r="B234" s="252" t="s">
        <v>132</v>
      </c>
      <c r="C234" s="252" t="s">
        <v>19</v>
      </c>
      <c r="D234" s="252" t="n">
        <v>520.8538464</v>
      </c>
      <c r="E234" s="252" t="n">
        <v>16685.5356437</v>
      </c>
      <c r="F234" s="252" t="n">
        <v>3.027095525762</v>
      </c>
      <c r="G234" s="252" t="n">
        <v>96.972904474238</v>
      </c>
    </row>
    <row r="235">
      <c r="A235" s="252" t="s">
        <v>133</v>
      </c>
      <c r="B235" s="252" t="s">
        <v>134</v>
      </c>
      <c r="C235" s="252" t="s">
        <v>18</v>
      </c>
      <c r="D235" s="252" t="n">
        <v>165.7310099</v>
      </c>
      <c r="E235" s="252" t="n">
        <v>822.592612</v>
      </c>
      <c r="F235" s="252" t="n">
        <v>16.7689010186148</v>
      </c>
      <c r="G235" s="252" t="n">
        <v>83.2310989813852</v>
      </c>
    </row>
    <row r="236">
      <c r="A236" s="252" t="s">
        <v>133</v>
      </c>
      <c r="B236" s="252" t="s">
        <v>134</v>
      </c>
      <c r="C236" s="252" t="s">
        <v>19</v>
      </c>
      <c r="D236" s="252" t="n">
        <v>1688.0642172</v>
      </c>
      <c r="E236" s="252" t="n">
        <v>34522.9515223</v>
      </c>
      <c r="F236" s="252" t="n">
        <v>4.66174224259225</v>
      </c>
      <c r="G236" s="252" t="n">
        <v>95.3382577574077</v>
      </c>
    </row>
    <row r="237">
      <c r="A237" s="252" t="s">
        <v>135</v>
      </c>
      <c r="B237" s="252" t="s">
        <v>136</v>
      </c>
      <c r="C237" s="252" t="s">
        <v>18</v>
      </c>
      <c r="D237" s="252" t="n">
        <v>0</v>
      </c>
      <c r="E237" s="252" t="n">
        <v>1531.3615869</v>
      </c>
      <c r="F237" s="252" t="n">
        <v>0</v>
      </c>
      <c r="G237" s="252" t="n">
        <v>100</v>
      </c>
    </row>
    <row r="238">
      <c r="A238" s="252" t="s">
        <v>135</v>
      </c>
      <c r="B238" s="252" t="s">
        <v>136</v>
      </c>
      <c r="C238" s="252" t="s">
        <v>19</v>
      </c>
      <c r="D238" s="252" t="n">
        <v>1860.35098</v>
      </c>
      <c r="E238" s="252" t="n">
        <v>60521.9915695</v>
      </c>
      <c r="F238" s="252" t="n">
        <v>2.98217557079365</v>
      </c>
      <c r="G238" s="252" t="n">
        <v>97.0178244292063</v>
      </c>
    </row>
    <row r="239">
      <c r="A239" s="252" t="s">
        <v>137</v>
      </c>
      <c r="B239" s="252" t="s">
        <v>138</v>
      </c>
      <c r="C239" s="252" t="s">
        <v>18</v>
      </c>
      <c r="D239" s="252" t="n">
        <v>894.6112054</v>
      </c>
      <c r="E239" s="252" t="n">
        <v>3628.8409168</v>
      </c>
      <c r="F239" s="252" t="n">
        <v>19.7771786067872</v>
      </c>
      <c r="G239" s="252" t="n">
        <v>80.2228213932128</v>
      </c>
    </row>
    <row r="240">
      <c r="A240" s="252" t="s">
        <v>137</v>
      </c>
      <c r="B240" s="252" t="s">
        <v>138</v>
      </c>
      <c r="C240" s="252" t="s">
        <v>19</v>
      </c>
      <c r="D240" s="252" t="n">
        <v>9019.8325002</v>
      </c>
      <c r="E240" s="252" t="n">
        <v>86227.454241</v>
      </c>
      <c r="F240" s="252" t="n">
        <v>9.46991017676769</v>
      </c>
      <c r="G240" s="252" t="n">
        <v>90.5300898232323</v>
      </c>
    </row>
    <row r="241">
      <c r="A241" s="252" t="s">
        <v>139</v>
      </c>
      <c r="B241" s="252" t="s">
        <v>140</v>
      </c>
      <c r="C241" s="252" t="s">
        <v>18</v>
      </c>
      <c r="D241" s="252" t="n">
        <v>0</v>
      </c>
      <c r="E241" s="252" t="n">
        <v>1041.1449404</v>
      </c>
      <c r="F241" s="252" t="n">
        <v>0</v>
      </c>
      <c r="G241" s="252" t="n">
        <v>100</v>
      </c>
    </row>
    <row r="242">
      <c r="A242" s="252" t="s">
        <v>139</v>
      </c>
      <c r="B242" s="252" t="s">
        <v>140</v>
      </c>
      <c r="C242" s="252" t="s">
        <v>19</v>
      </c>
      <c r="D242" s="252" t="n">
        <v>1421.6159309</v>
      </c>
      <c r="E242" s="252" t="n">
        <v>38346.0260416</v>
      </c>
      <c r="F242" s="252" t="n">
        <v>3.57480569726279</v>
      </c>
      <c r="G242" s="252" t="n">
        <v>96.4251943027372</v>
      </c>
    </row>
    <row r="243">
      <c r="A243" s="252" t="s">
        <v>141</v>
      </c>
      <c r="B243" s="252" t="s">
        <v>142</v>
      </c>
      <c r="C243" s="252" t="s">
        <v>18</v>
      </c>
      <c r="D243" s="252" t="n">
        <v>150.3130634</v>
      </c>
      <c r="E243" s="252" t="n">
        <v>578.7351895</v>
      </c>
      <c r="F243" s="252" t="n">
        <v>20.6177112148731</v>
      </c>
      <c r="G243" s="252" t="n">
        <v>79.3822887851268</v>
      </c>
    </row>
    <row r="244">
      <c r="A244" s="252" t="s">
        <v>141</v>
      </c>
      <c r="B244" s="252" t="s">
        <v>142</v>
      </c>
      <c r="C244" s="252" t="s">
        <v>19</v>
      </c>
      <c r="D244" s="252" t="n">
        <v>2212.0700662</v>
      </c>
      <c r="E244" s="252" t="n">
        <v>44125.2257712</v>
      </c>
      <c r="F244" s="252" t="n">
        <v>4.7738436743531</v>
      </c>
      <c r="G244" s="252" t="n">
        <v>95.2261563256469</v>
      </c>
    </row>
    <row r="245">
      <c r="A245" s="252" t="s">
        <v>143</v>
      </c>
      <c r="B245" s="252" t="s">
        <v>144</v>
      </c>
      <c r="C245" s="252" t="s">
        <v>18</v>
      </c>
      <c r="D245" s="252" t="n">
        <v>147.4836471</v>
      </c>
      <c r="E245" s="252" t="n">
        <v>1892.3563433</v>
      </c>
      <c r="F245" s="252" t="n">
        <v>7.2301576493301</v>
      </c>
      <c r="G245" s="252" t="n">
        <v>92.7698423506699</v>
      </c>
    </row>
    <row r="246">
      <c r="A246" s="252" t="s">
        <v>143</v>
      </c>
      <c r="B246" s="252" t="s">
        <v>144</v>
      </c>
      <c r="C246" s="252" t="s">
        <v>19</v>
      </c>
      <c r="D246" s="252" t="n">
        <v>1421.9815005</v>
      </c>
      <c r="E246" s="252" t="n">
        <v>30176.042094</v>
      </c>
      <c r="F246" s="252" t="n">
        <v>4.5002229213713</v>
      </c>
      <c r="G246" s="252" t="n">
        <v>95.4997770786287</v>
      </c>
    </row>
    <row r="247">
      <c r="A247" s="252" t="s">
        <v>145</v>
      </c>
      <c r="B247" s="252" t="s">
        <v>146</v>
      </c>
      <c r="C247" s="252" t="s">
        <v>18</v>
      </c>
      <c r="D247" s="252" t="n">
        <v>37.2002111</v>
      </c>
      <c r="E247" s="252" t="n">
        <v>345.3983983</v>
      </c>
      <c r="F247" s="252" t="n">
        <v>9.72303876334999</v>
      </c>
      <c r="G247" s="252" t="n">
        <v>90.27696123665</v>
      </c>
    </row>
    <row r="248">
      <c r="A248" s="252" t="s">
        <v>145</v>
      </c>
      <c r="B248" s="252" t="s">
        <v>146</v>
      </c>
      <c r="C248" s="252" t="s">
        <v>19</v>
      </c>
      <c r="D248" s="252" t="n">
        <v>576.1141524</v>
      </c>
      <c r="E248" s="252" t="n">
        <v>14739.2472073</v>
      </c>
      <c r="F248" s="252" t="n">
        <v>3.76167521529041</v>
      </c>
      <c r="G248" s="252" t="n">
        <v>96.2383247847096</v>
      </c>
    </row>
    <row r="249">
      <c r="A249" s="252" t="s">
        <v>147</v>
      </c>
      <c r="B249" s="252" t="s">
        <v>148</v>
      </c>
      <c r="C249" s="252" t="s">
        <v>18</v>
      </c>
      <c r="D249" s="252" t="n">
        <v>131.7561453</v>
      </c>
      <c r="E249" s="252" t="n">
        <v>968.4153001</v>
      </c>
      <c r="F249" s="252" t="n">
        <v>11.975964823564</v>
      </c>
      <c r="G249" s="252" t="n">
        <v>88.024035176436</v>
      </c>
    </row>
    <row r="250">
      <c r="A250" s="252" t="s">
        <v>147</v>
      </c>
      <c r="B250" s="252" t="s">
        <v>148</v>
      </c>
      <c r="C250" s="252" t="s">
        <v>19</v>
      </c>
      <c r="D250" s="252" t="n">
        <v>1737.1195424</v>
      </c>
      <c r="E250" s="252" t="n">
        <v>24070.4735823</v>
      </c>
      <c r="F250" s="252" t="n">
        <v>6.73104048876775</v>
      </c>
      <c r="G250" s="252" t="n">
        <v>93.2689595112322</v>
      </c>
    </row>
    <row r="251">
      <c r="A251" s="252" t="s">
        <v>149</v>
      </c>
      <c r="B251" s="252" t="s">
        <v>150</v>
      </c>
      <c r="C251" s="252" t="s">
        <v>18</v>
      </c>
      <c r="D251" s="252" t="n">
        <v>24.4033808</v>
      </c>
      <c r="E251" s="252" t="n">
        <v>289.2870073</v>
      </c>
      <c r="F251" s="252" t="n">
        <v>7.77944805634929</v>
      </c>
      <c r="G251" s="252" t="n">
        <v>92.2205519436507</v>
      </c>
    </row>
    <row r="252">
      <c r="A252" s="252" t="s">
        <v>149</v>
      </c>
      <c r="B252" s="252" t="s">
        <v>150</v>
      </c>
      <c r="C252" s="252" t="s">
        <v>19</v>
      </c>
      <c r="D252" s="252" t="n">
        <v>447.1794809</v>
      </c>
      <c r="E252" s="252" t="n">
        <v>8624.8270514</v>
      </c>
      <c r="F252" s="252" t="n">
        <v>4.92922353294016</v>
      </c>
      <c r="G252" s="252" t="n">
        <v>95.0707764670598</v>
      </c>
    </row>
    <row r="253">
      <c r="A253" s="252" t="s">
        <v>151</v>
      </c>
      <c r="B253" s="252" t="s">
        <v>152</v>
      </c>
      <c r="C253" s="252" t="s">
        <v>18</v>
      </c>
      <c r="D253" s="252" t="n">
        <v>49.3100682</v>
      </c>
      <c r="E253" s="252" t="n">
        <v>348.0404424</v>
      </c>
      <c r="F253" s="252" t="n">
        <v>12.4097155746803</v>
      </c>
      <c r="G253" s="252" t="n">
        <v>87.5902844253197</v>
      </c>
    </row>
    <row r="254">
      <c r="A254" s="252" t="s">
        <v>151</v>
      </c>
      <c r="B254" s="252" t="s">
        <v>152</v>
      </c>
      <c r="C254" s="252" t="s">
        <v>19</v>
      </c>
      <c r="D254" s="252" t="n">
        <v>844.9994427</v>
      </c>
      <c r="E254" s="252" t="n">
        <v>17260.785035</v>
      </c>
      <c r="F254" s="252" t="n">
        <v>4.6670137034976</v>
      </c>
      <c r="G254" s="252" t="n">
        <v>95.3329862965024</v>
      </c>
    </row>
    <row r="255">
      <c r="A255" s="252" t="s">
        <v>153</v>
      </c>
      <c r="B255" s="252" t="s">
        <v>154</v>
      </c>
      <c r="C255" s="252" t="s">
        <v>18</v>
      </c>
      <c r="D255" s="252" t="n">
        <v>53.875739</v>
      </c>
      <c r="E255" s="252" t="n">
        <v>576.8802679</v>
      </c>
      <c r="F255" s="252" t="n">
        <v>8.54145476390865</v>
      </c>
      <c r="G255" s="252" t="n">
        <v>91.4585452360914</v>
      </c>
    </row>
    <row r="256">
      <c r="A256" s="252" t="s">
        <v>153</v>
      </c>
      <c r="B256" s="252" t="s">
        <v>154</v>
      </c>
      <c r="C256" s="252" t="s">
        <v>19</v>
      </c>
      <c r="D256" s="252" t="n">
        <v>568.3977805</v>
      </c>
      <c r="E256" s="252" t="n">
        <v>16519.6197604</v>
      </c>
      <c r="F256" s="252" t="n">
        <v>3.32629445832172</v>
      </c>
      <c r="G256" s="252" t="n">
        <v>96.6737055416783</v>
      </c>
    </row>
    <row r="257">
      <c r="A257" s="252" t="s">
        <v>155</v>
      </c>
      <c r="B257" s="252" t="s">
        <v>156</v>
      </c>
      <c r="C257" s="252" t="s">
        <v>18</v>
      </c>
      <c r="D257" s="252" t="n">
        <v>111.6918329</v>
      </c>
      <c r="E257" s="252" t="n">
        <v>506.5856811</v>
      </c>
      <c r="F257" s="252" t="n">
        <v>18.0649999993369</v>
      </c>
      <c r="G257" s="252" t="n">
        <v>81.9350000006631</v>
      </c>
    </row>
    <row r="258">
      <c r="A258" s="252" t="s">
        <v>155</v>
      </c>
      <c r="B258" s="252" t="s">
        <v>156</v>
      </c>
      <c r="C258" s="252" t="s">
        <v>19</v>
      </c>
      <c r="D258" s="252" t="n">
        <v>1600.719965</v>
      </c>
      <c r="E258" s="252" t="n">
        <v>16612.9566046</v>
      </c>
      <c r="F258" s="252" t="n">
        <v>8.78856039242358</v>
      </c>
      <c r="G258" s="252" t="n">
        <v>91.2114396075764</v>
      </c>
    </row>
    <row r="259">
      <c r="A259" s="252" t="s">
        <v>157</v>
      </c>
      <c r="B259" s="252" t="s">
        <v>158</v>
      </c>
      <c r="C259" s="252" t="s">
        <v>18</v>
      </c>
      <c r="D259" s="252" t="n">
        <v>241.1104262</v>
      </c>
      <c r="E259" s="252" t="n">
        <v>1486.7313349</v>
      </c>
      <c r="F259" s="252" t="n">
        <v>13.9544275192481</v>
      </c>
      <c r="G259" s="252" t="n">
        <v>86.0455724807519</v>
      </c>
    </row>
    <row r="260">
      <c r="A260" s="252" t="s">
        <v>157</v>
      </c>
      <c r="B260" s="252" t="s">
        <v>158</v>
      </c>
      <c r="C260" s="252" t="s">
        <v>19</v>
      </c>
      <c r="D260" s="252" t="n">
        <v>2937.9448362</v>
      </c>
      <c r="E260" s="252" t="n">
        <v>30024.4310946</v>
      </c>
      <c r="F260" s="252" t="n">
        <v>8.91302508765695</v>
      </c>
      <c r="G260" s="252" t="n">
        <v>91.0869749123431</v>
      </c>
    </row>
    <row r="261">
      <c r="A261" s="252" t="s">
        <v>159</v>
      </c>
      <c r="B261" s="252" t="s">
        <v>160</v>
      </c>
      <c r="C261" s="252" t="s">
        <v>18</v>
      </c>
      <c r="D261" s="252" t="n">
        <v>127.4205462</v>
      </c>
      <c r="E261" s="252" t="n">
        <v>826.7401883</v>
      </c>
      <c r="F261" s="252" t="n">
        <v>13.3542014036839</v>
      </c>
      <c r="G261" s="252" t="n">
        <v>86.6457985963161</v>
      </c>
    </row>
    <row r="262">
      <c r="A262" s="252" t="s">
        <v>159</v>
      </c>
      <c r="B262" s="252" t="s">
        <v>160</v>
      </c>
      <c r="C262" s="252" t="s">
        <v>19</v>
      </c>
      <c r="D262" s="252" t="n">
        <v>886.0064931</v>
      </c>
      <c r="E262" s="252" t="n">
        <v>35229.0854739</v>
      </c>
      <c r="F262" s="252" t="n">
        <v>2.45328599442467</v>
      </c>
      <c r="G262" s="252" t="n">
        <v>97.5467140055753</v>
      </c>
    </row>
    <row r="263">
      <c r="A263" s="252" t="s">
        <v>161</v>
      </c>
      <c r="B263" s="252" t="s">
        <v>162</v>
      </c>
      <c r="C263" s="252" t="s">
        <v>18</v>
      </c>
      <c r="D263" s="252" t="n">
        <v>23.2250849</v>
      </c>
      <c r="E263" s="252" t="n">
        <v>353.4268421</v>
      </c>
      <c r="F263" s="252" t="n">
        <v>6.1661930379557</v>
      </c>
      <c r="G263" s="252" t="n">
        <v>93.8338069620443</v>
      </c>
    </row>
    <row r="264">
      <c r="A264" s="252" t="s">
        <v>161</v>
      </c>
      <c r="B264" s="252" t="s">
        <v>162</v>
      </c>
      <c r="C264" s="252" t="s">
        <v>19</v>
      </c>
      <c r="D264" s="252" t="n">
        <v>706.419359</v>
      </c>
      <c r="E264" s="252" t="n">
        <v>19727.4968906</v>
      </c>
      <c r="F264" s="252" t="n">
        <v>3.45709236727359</v>
      </c>
      <c r="G264" s="252" t="n">
        <v>96.5429076327264</v>
      </c>
    </row>
    <row r="265">
      <c r="A265" s="252" t="s">
        <v>163</v>
      </c>
      <c r="B265" s="252" t="s">
        <v>164</v>
      </c>
      <c r="C265" s="252" t="s">
        <v>18</v>
      </c>
      <c r="D265" s="252" t="n">
        <v>141.6335456</v>
      </c>
      <c r="E265" s="252" t="n">
        <v>1588.6112768</v>
      </c>
      <c r="F265" s="252" t="n">
        <v>8.1857517367711</v>
      </c>
      <c r="G265" s="252" t="n">
        <v>91.8142482632289</v>
      </c>
    </row>
    <row r="266">
      <c r="A266" s="252" t="s">
        <v>163</v>
      </c>
      <c r="B266" s="252" t="s">
        <v>164</v>
      </c>
      <c r="C266" s="252" t="s">
        <v>19</v>
      </c>
      <c r="D266" s="252" t="n">
        <v>2001.3673242</v>
      </c>
      <c r="E266" s="252" t="n">
        <v>51749.8760476</v>
      </c>
      <c r="F266" s="252" t="n">
        <v>3.72338796026809</v>
      </c>
      <c r="G266" s="252" t="n">
        <v>96.2766120397319</v>
      </c>
    </row>
    <row r="267">
      <c r="A267" s="252" t="s">
        <v>165</v>
      </c>
      <c r="B267" s="252" t="s">
        <v>166</v>
      </c>
      <c r="C267" s="252" t="s">
        <v>18</v>
      </c>
      <c r="D267" s="252" t="n">
        <v>101.4708911</v>
      </c>
      <c r="E267" s="252" t="n">
        <v>685.0188356</v>
      </c>
      <c r="F267" s="252" t="n">
        <v>12.9017439968043</v>
      </c>
      <c r="G267" s="252" t="n">
        <v>87.0982560031957</v>
      </c>
    </row>
    <row r="268">
      <c r="A268" s="252" t="s">
        <v>165</v>
      </c>
      <c r="B268" s="252" t="s">
        <v>166</v>
      </c>
      <c r="C268" s="252" t="s">
        <v>19</v>
      </c>
      <c r="D268" s="252" t="n">
        <v>1700.5805071</v>
      </c>
      <c r="E268" s="252" t="n">
        <v>22741.6843831</v>
      </c>
      <c r="F268" s="252" t="n">
        <v>6.95754061556644</v>
      </c>
      <c r="G268" s="252" t="n">
        <v>93.0424593844336</v>
      </c>
    </row>
    <row r="269">
      <c r="A269" s="252" t="s">
        <v>167</v>
      </c>
      <c r="B269" s="252" t="s">
        <v>168</v>
      </c>
      <c r="C269" s="252" t="s">
        <v>18</v>
      </c>
      <c r="D269" s="252" t="n">
        <v>80.839136</v>
      </c>
      <c r="E269" s="252" t="n">
        <v>487.9950758</v>
      </c>
      <c r="F269" s="252" t="n">
        <v>14.2113702592176</v>
      </c>
      <c r="G269" s="252" t="n">
        <v>85.7886297407824</v>
      </c>
    </row>
    <row r="270">
      <c r="A270" s="252" t="s">
        <v>167</v>
      </c>
      <c r="B270" s="252" t="s">
        <v>168</v>
      </c>
      <c r="C270" s="252" t="s">
        <v>19</v>
      </c>
      <c r="D270" s="252" t="n">
        <v>1054.9269466</v>
      </c>
      <c r="E270" s="252" t="n">
        <v>29374.1199455</v>
      </c>
      <c r="F270" s="252" t="n">
        <v>3.46684189728559</v>
      </c>
      <c r="G270" s="252" t="n">
        <v>96.5331581027144</v>
      </c>
    </row>
    <row r="271">
      <c r="A271" s="252" t="s">
        <v>169</v>
      </c>
      <c r="B271" s="252" t="s">
        <v>170</v>
      </c>
      <c r="C271" s="252" t="s">
        <v>18</v>
      </c>
      <c r="D271" s="252" t="n">
        <v>108.7742975</v>
      </c>
      <c r="E271" s="252" t="n">
        <v>922.2302152</v>
      </c>
      <c r="F271" s="252" t="n">
        <v>10.5503221528237</v>
      </c>
      <c r="G271" s="252" t="n">
        <v>89.4496778471763</v>
      </c>
    </row>
    <row r="272">
      <c r="A272" s="252" t="s">
        <v>169</v>
      </c>
      <c r="B272" s="252" t="s">
        <v>170</v>
      </c>
      <c r="C272" s="252" t="s">
        <v>19</v>
      </c>
      <c r="D272" s="252" t="n">
        <v>1681.515712</v>
      </c>
      <c r="E272" s="252" t="n">
        <v>28178.0925226</v>
      </c>
      <c r="F272" s="252" t="n">
        <v>5.63140580676318</v>
      </c>
      <c r="G272" s="252" t="n">
        <v>94.3685941932368</v>
      </c>
    </row>
    <row r="273">
      <c r="A273" s="252" t="s">
        <v>171</v>
      </c>
      <c r="B273" s="252" t="s">
        <v>172</v>
      </c>
      <c r="C273" s="252" t="s">
        <v>18</v>
      </c>
      <c r="D273" s="252" t="n">
        <v>0</v>
      </c>
      <c r="E273" s="252" t="n">
        <v>773.2512795</v>
      </c>
      <c r="F273" s="252" t="n">
        <v>0</v>
      </c>
      <c r="G273" s="252" t="n">
        <v>100</v>
      </c>
    </row>
    <row r="274">
      <c r="A274" s="252" t="s">
        <v>171</v>
      </c>
      <c r="B274" s="252" t="s">
        <v>172</v>
      </c>
      <c r="C274" s="252" t="s">
        <v>19</v>
      </c>
      <c r="D274" s="252" t="n">
        <v>943.1993533</v>
      </c>
      <c r="E274" s="252" t="n">
        <v>32179.4968239</v>
      </c>
      <c r="F274" s="252" t="n">
        <v>2.84759232235826</v>
      </c>
      <c r="G274" s="252" t="n">
        <v>97.1524076776417</v>
      </c>
    </row>
    <row r="275">
      <c r="A275" s="252" t="s">
        <v>173</v>
      </c>
      <c r="B275" s="252" t="s">
        <v>174</v>
      </c>
      <c r="C275" s="252" t="s">
        <v>18</v>
      </c>
      <c r="D275" s="252" t="n">
        <v>0</v>
      </c>
      <c r="E275" s="252" t="n">
        <v>1315.0586119</v>
      </c>
      <c r="F275" s="252" t="n">
        <v>0</v>
      </c>
      <c r="G275" s="252" t="n">
        <v>100</v>
      </c>
    </row>
    <row r="276">
      <c r="A276" s="252" t="s">
        <v>173</v>
      </c>
      <c r="B276" s="252" t="s">
        <v>174</v>
      </c>
      <c r="C276" s="252" t="s">
        <v>19</v>
      </c>
      <c r="D276" s="252" t="n">
        <v>597.0692471</v>
      </c>
      <c r="E276" s="252" t="n">
        <v>46220.1060422</v>
      </c>
      <c r="F276" s="252" t="n">
        <v>1.27532095520607</v>
      </c>
      <c r="G276" s="252" t="n">
        <v>98.7246790447939</v>
      </c>
    </row>
    <row r="277">
      <c r="A277" s="252" t="s">
        <v>175</v>
      </c>
      <c r="B277" s="252" t="s">
        <v>176</v>
      </c>
      <c r="C277" s="252" t="s">
        <v>18</v>
      </c>
      <c r="D277" s="252" t="n">
        <v>82.8934416</v>
      </c>
      <c r="E277" s="252" t="n">
        <v>481.9941571</v>
      </c>
      <c r="F277" s="252" t="n">
        <v>14.6743249083121</v>
      </c>
      <c r="G277" s="252" t="n">
        <v>85.3256750916879</v>
      </c>
    </row>
    <row r="278">
      <c r="A278" s="252" t="s">
        <v>175</v>
      </c>
      <c r="B278" s="252" t="s">
        <v>176</v>
      </c>
      <c r="C278" s="252" t="s">
        <v>19</v>
      </c>
      <c r="D278" s="252" t="n">
        <v>696.5459434</v>
      </c>
      <c r="E278" s="252" t="n">
        <v>10230.2608241</v>
      </c>
      <c r="F278" s="252" t="n">
        <v>6.37465234099098</v>
      </c>
      <c r="G278" s="252" t="n">
        <v>93.625347659009</v>
      </c>
    </row>
    <row r="279">
      <c r="A279" s="252" t="s">
        <v>177</v>
      </c>
      <c r="B279" s="252" t="s">
        <v>178</v>
      </c>
      <c r="C279" s="252" t="s">
        <v>18</v>
      </c>
      <c r="D279" s="252" t="n">
        <v>237.8162809</v>
      </c>
      <c r="E279" s="252" t="n">
        <v>1594.2403705</v>
      </c>
      <c r="F279" s="252" t="n">
        <v>12.9808366306942</v>
      </c>
      <c r="G279" s="252" t="n">
        <v>87.0191633693058</v>
      </c>
    </row>
    <row r="280">
      <c r="A280" s="252" t="s">
        <v>177</v>
      </c>
      <c r="B280" s="252" t="s">
        <v>178</v>
      </c>
      <c r="C280" s="252" t="s">
        <v>19</v>
      </c>
      <c r="D280" s="252" t="n">
        <v>1385.8234827</v>
      </c>
      <c r="E280" s="252" t="n">
        <v>29798.428012</v>
      </c>
      <c r="F280" s="252" t="n">
        <v>4.44398507668376</v>
      </c>
      <c r="G280" s="252" t="n">
        <v>95.5560149233162</v>
      </c>
    </row>
    <row r="281">
      <c r="A281" s="252" t="s">
        <v>179</v>
      </c>
      <c r="B281" s="252" t="s">
        <v>180</v>
      </c>
      <c r="C281" s="252" t="s">
        <v>18</v>
      </c>
      <c r="D281" s="252" t="n">
        <v>96.0921235</v>
      </c>
      <c r="E281" s="252" t="n">
        <v>1374.7671963</v>
      </c>
      <c r="F281" s="252" t="n">
        <v>6.53306011026711</v>
      </c>
      <c r="G281" s="252" t="n">
        <v>93.4669398897329</v>
      </c>
    </row>
    <row r="282">
      <c r="A282" s="252" t="s">
        <v>179</v>
      </c>
      <c r="B282" s="252" t="s">
        <v>180</v>
      </c>
      <c r="C282" s="252" t="s">
        <v>19</v>
      </c>
      <c r="D282" s="252" t="n">
        <v>1148.4027091</v>
      </c>
      <c r="E282" s="252" t="n">
        <v>23774.4976358</v>
      </c>
      <c r="F282" s="252" t="n">
        <v>4.60782129370027</v>
      </c>
      <c r="G282" s="252" t="n">
        <v>95.3921787062997</v>
      </c>
    </row>
    <row r="283">
      <c r="A283" s="252" t="s">
        <v>181</v>
      </c>
      <c r="B283" s="252" t="s">
        <v>182</v>
      </c>
      <c r="C283" s="252" t="s">
        <v>18</v>
      </c>
      <c r="D283" s="252" t="n">
        <v>84.8646213</v>
      </c>
      <c r="E283" s="252" t="n">
        <v>947.4926373</v>
      </c>
      <c r="F283" s="252" t="n">
        <v>8.2204702483602</v>
      </c>
      <c r="G283" s="252" t="n">
        <v>91.7795297516398</v>
      </c>
    </row>
    <row r="284">
      <c r="A284" s="252" t="s">
        <v>181</v>
      </c>
      <c r="B284" s="252" t="s">
        <v>182</v>
      </c>
      <c r="C284" s="252" t="s">
        <v>19</v>
      </c>
      <c r="D284" s="252" t="n">
        <v>312.2386144</v>
      </c>
      <c r="E284" s="252" t="n">
        <v>5417.6387807</v>
      </c>
      <c r="F284" s="252" t="n">
        <v>5.44930707709411</v>
      </c>
      <c r="G284" s="252" t="n">
        <v>94.5506929229059</v>
      </c>
    </row>
    <row r="285">
      <c r="A285" s="252" t="s">
        <v>183</v>
      </c>
      <c r="B285" s="252" t="s">
        <v>184</v>
      </c>
      <c r="C285" s="252" t="s">
        <v>18</v>
      </c>
      <c r="D285" s="252" t="n">
        <v>87.4047588</v>
      </c>
      <c r="E285" s="252" t="n">
        <v>1646.6790089</v>
      </c>
      <c r="F285" s="252" t="n">
        <v>5.04040003303469</v>
      </c>
      <c r="G285" s="252" t="n">
        <v>94.9595999669653</v>
      </c>
    </row>
    <row r="286">
      <c r="A286" s="252" t="s">
        <v>183</v>
      </c>
      <c r="B286" s="252" t="s">
        <v>184</v>
      </c>
      <c r="C286" s="252" t="s">
        <v>19</v>
      </c>
      <c r="D286" s="252" t="n">
        <v>1158.684253</v>
      </c>
      <c r="E286" s="252" t="n">
        <v>15435.4117659</v>
      </c>
      <c r="F286" s="252" t="n">
        <v>6.9825090302015</v>
      </c>
      <c r="G286" s="252" t="n">
        <v>93.0174909697985</v>
      </c>
    </row>
    <row r="287">
      <c r="A287" s="252" t="s">
        <v>185</v>
      </c>
      <c r="B287" s="252" t="s">
        <v>186</v>
      </c>
      <c r="C287" s="252" t="s">
        <v>18</v>
      </c>
      <c r="D287" s="252" t="n">
        <v>342.0060392</v>
      </c>
      <c r="E287" s="252" t="n">
        <v>2343.1951299</v>
      </c>
      <c r="F287" s="252" t="n">
        <v>12.7367008154041</v>
      </c>
      <c r="G287" s="252" t="n">
        <v>87.2632991845959</v>
      </c>
    </row>
    <row r="288">
      <c r="A288" s="252" t="s">
        <v>185</v>
      </c>
      <c r="B288" s="252" t="s">
        <v>186</v>
      </c>
      <c r="C288" s="252" t="s">
        <v>19</v>
      </c>
      <c r="D288" s="252" t="n">
        <v>1283.0653387</v>
      </c>
      <c r="E288" s="252" t="n">
        <v>34727.8087027</v>
      </c>
      <c r="F288" s="252" t="n">
        <v>3.5629941590002</v>
      </c>
      <c r="G288" s="252" t="n">
        <v>96.4370058409998</v>
      </c>
    </row>
    <row r="289">
      <c r="A289" s="252" t="s">
        <v>187</v>
      </c>
      <c r="B289" s="252" t="s">
        <v>188</v>
      </c>
      <c r="C289" s="252" t="s">
        <v>18</v>
      </c>
      <c r="D289" s="252" t="n">
        <v>255.5329697</v>
      </c>
      <c r="E289" s="252" t="n">
        <v>2314.0860143</v>
      </c>
      <c r="F289" s="252" t="n">
        <v>9.94439141721409</v>
      </c>
      <c r="G289" s="252" t="n">
        <v>90.0556085827859</v>
      </c>
    </row>
    <row r="290">
      <c r="A290" s="252" t="s">
        <v>187</v>
      </c>
      <c r="B290" s="252" t="s">
        <v>188</v>
      </c>
      <c r="C290" s="252" t="s">
        <v>19</v>
      </c>
      <c r="D290" s="252" t="n">
        <v>1677.2836304</v>
      </c>
      <c r="E290" s="252" t="n">
        <v>22222.8441531</v>
      </c>
      <c r="F290" s="252" t="n">
        <v>7.01788561799218</v>
      </c>
      <c r="G290" s="252" t="n">
        <v>92.9821143820078</v>
      </c>
    </row>
    <row r="291">
      <c r="A291" s="252" t="s">
        <v>189</v>
      </c>
      <c r="B291" s="252" t="s">
        <v>190</v>
      </c>
      <c r="C291" s="252" t="s">
        <v>18</v>
      </c>
      <c r="D291" s="252" t="n">
        <v>555.745674</v>
      </c>
      <c r="E291" s="252" t="n">
        <v>2858.8216086</v>
      </c>
      <c r="F291" s="252" t="n">
        <v>16.2757277278435</v>
      </c>
      <c r="G291" s="252" t="n">
        <v>83.7242722721565</v>
      </c>
    </row>
    <row r="292">
      <c r="A292" s="252" t="s">
        <v>189</v>
      </c>
      <c r="B292" s="252" t="s">
        <v>190</v>
      </c>
      <c r="C292" s="252" t="s">
        <v>19</v>
      </c>
      <c r="D292" s="252" t="n">
        <v>3386.1900696</v>
      </c>
      <c r="E292" s="252" t="n">
        <v>35991.9867592</v>
      </c>
      <c r="F292" s="252" t="n">
        <v>8.59915400431501</v>
      </c>
      <c r="G292" s="252" t="n">
        <v>91.400845995685</v>
      </c>
    </row>
    <row r="293">
      <c r="A293" s="252" t="s">
        <v>191</v>
      </c>
      <c r="B293" s="252" t="s">
        <v>192</v>
      </c>
      <c r="C293" s="252" t="s">
        <v>18</v>
      </c>
      <c r="D293" s="252" t="n">
        <v>31.5771379</v>
      </c>
      <c r="E293" s="252" t="n">
        <v>2166.669337</v>
      </c>
      <c r="F293" s="252" t="n">
        <v>1.43646939779291</v>
      </c>
      <c r="G293" s="252" t="n">
        <v>98.5635306022071</v>
      </c>
    </row>
    <row r="294">
      <c r="A294" s="252" t="s">
        <v>191</v>
      </c>
      <c r="B294" s="252" t="s">
        <v>192</v>
      </c>
      <c r="C294" s="252" t="s">
        <v>19</v>
      </c>
      <c r="D294" s="252" t="n">
        <v>2139.8906383</v>
      </c>
      <c r="E294" s="252" t="n">
        <v>27812.7775386</v>
      </c>
      <c r="F294" s="252" t="n">
        <v>7.14424045851888</v>
      </c>
      <c r="G294" s="252" t="n">
        <v>92.8557595414811</v>
      </c>
    </row>
    <row r="295">
      <c r="A295" s="252" t="s">
        <v>193</v>
      </c>
      <c r="B295" s="252" t="s">
        <v>194</v>
      </c>
      <c r="C295" s="252" t="s">
        <v>18</v>
      </c>
      <c r="D295" s="252" t="n">
        <v>89.6905272</v>
      </c>
      <c r="E295" s="252" t="n">
        <v>888.4653988</v>
      </c>
      <c r="F295" s="252" t="n">
        <v>9.16934865045228</v>
      </c>
      <c r="G295" s="252" t="n">
        <v>90.8306513495477</v>
      </c>
    </row>
    <row r="296">
      <c r="A296" s="252" t="s">
        <v>193</v>
      </c>
      <c r="B296" s="252" t="s">
        <v>194</v>
      </c>
      <c r="C296" s="252" t="s">
        <v>19</v>
      </c>
      <c r="D296" s="252" t="n">
        <v>730.9953556</v>
      </c>
      <c r="E296" s="252" t="n">
        <v>13241.216824</v>
      </c>
      <c r="F296" s="252" t="n">
        <v>5.23177966526506</v>
      </c>
      <c r="G296" s="252" t="n">
        <v>94.7682203347349</v>
      </c>
    </row>
    <row r="297">
      <c r="A297" s="252" t="s">
        <v>195</v>
      </c>
      <c r="B297" s="252" t="s">
        <v>196</v>
      </c>
      <c r="C297" s="252" t="s">
        <v>18</v>
      </c>
      <c r="D297" s="252" t="n">
        <v>110.7570695</v>
      </c>
      <c r="E297" s="252" t="n">
        <v>524.3945853</v>
      </c>
      <c r="F297" s="252" t="n">
        <v>17.4378935586456</v>
      </c>
      <c r="G297" s="252" t="n">
        <v>82.5621064413544</v>
      </c>
    </row>
    <row r="298">
      <c r="A298" s="252" t="s">
        <v>195</v>
      </c>
      <c r="B298" s="252" t="s">
        <v>196</v>
      </c>
      <c r="C298" s="252" t="s">
        <v>19</v>
      </c>
      <c r="D298" s="252" t="n">
        <v>1207.72313</v>
      </c>
      <c r="E298" s="252" t="n">
        <v>25271.4917462</v>
      </c>
      <c r="F298" s="252" t="n">
        <v>4.56102318609727</v>
      </c>
      <c r="G298" s="252" t="n">
        <v>95.4389768139027</v>
      </c>
    </row>
    <row r="299">
      <c r="A299" s="252" t="s">
        <v>197</v>
      </c>
      <c r="B299" s="252" t="s">
        <v>198</v>
      </c>
      <c r="C299" s="252" t="s">
        <v>18</v>
      </c>
      <c r="D299" s="252" t="n">
        <v>146.3724333</v>
      </c>
      <c r="E299" s="252" t="n">
        <v>1583.3550547</v>
      </c>
      <c r="F299" s="252" t="n">
        <v>8.46216726712503</v>
      </c>
      <c r="G299" s="252" t="n">
        <v>91.537832732875</v>
      </c>
    </row>
    <row r="300">
      <c r="A300" s="252" t="s">
        <v>197</v>
      </c>
      <c r="B300" s="252" t="s">
        <v>198</v>
      </c>
      <c r="C300" s="252" t="s">
        <v>19</v>
      </c>
      <c r="D300" s="252" t="n">
        <v>928.8808247</v>
      </c>
      <c r="E300" s="252" t="n">
        <v>19738.093893</v>
      </c>
      <c r="F300" s="252" t="n">
        <v>4.4945176417353</v>
      </c>
      <c r="G300" s="252" t="n">
        <v>95.5054823582647</v>
      </c>
    </row>
    <row r="301">
      <c r="A301" s="252" t="s">
        <v>199</v>
      </c>
      <c r="B301" s="252" t="s">
        <v>200</v>
      </c>
      <c r="C301" s="252" t="s">
        <v>18</v>
      </c>
      <c r="D301" s="252" t="n">
        <v>459.1972301</v>
      </c>
      <c r="E301" s="252" t="n">
        <v>5300.7505665</v>
      </c>
      <c r="F301" s="252" t="n">
        <v>7.97224638686928</v>
      </c>
      <c r="G301" s="252" t="n">
        <v>92.0277536131307</v>
      </c>
    </row>
    <row r="302">
      <c r="A302" s="252" t="s">
        <v>199</v>
      </c>
      <c r="B302" s="252" t="s">
        <v>200</v>
      </c>
      <c r="C302" s="252" t="s">
        <v>19</v>
      </c>
      <c r="D302" s="252" t="n">
        <v>4480.6266131</v>
      </c>
      <c r="E302" s="252" t="n">
        <v>44003.5701032</v>
      </c>
      <c r="F302" s="252" t="n">
        <v>9.2414166193531</v>
      </c>
      <c r="G302" s="252" t="n">
        <v>90.7585833806469</v>
      </c>
    </row>
    <row r="303">
      <c r="A303" s="252" t="s">
        <v>201</v>
      </c>
      <c r="B303" s="252" t="s">
        <v>202</v>
      </c>
      <c r="C303" s="252" t="s">
        <v>18</v>
      </c>
      <c r="D303" s="252" t="n">
        <v>506.6941692</v>
      </c>
      <c r="E303" s="252" t="n">
        <v>3713.8159861</v>
      </c>
      <c r="F303" s="252" t="n">
        <v>12.0055194882947</v>
      </c>
      <c r="G303" s="252" t="n">
        <v>87.9944805117052</v>
      </c>
    </row>
    <row r="304">
      <c r="A304" s="252" t="s">
        <v>201</v>
      </c>
      <c r="B304" s="252" t="s">
        <v>202</v>
      </c>
      <c r="C304" s="252" t="s">
        <v>19</v>
      </c>
      <c r="D304" s="252" t="n">
        <v>3425.5360487</v>
      </c>
      <c r="E304" s="252" t="n">
        <v>45365.8056048</v>
      </c>
      <c r="F304" s="252" t="n">
        <v>7.02078674742545</v>
      </c>
      <c r="G304" s="252" t="n">
        <v>92.9792132525746</v>
      </c>
    </row>
    <row r="305">
      <c r="A305" s="252" t="s">
        <v>203</v>
      </c>
      <c r="B305" s="252" t="s">
        <v>204</v>
      </c>
      <c r="C305" s="252" t="s">
        <v>18</v>
      </c>
      <c r="D305" s="252" t="n">
        <v>209.2360888</v>
      </c>
      <c r="E305" s="252" t="n">
        <v>2479.9809675</v>
      </c>
      <c r="F305" s="252" t="n">
        <v>7.7805578508371</v>
      </c>
      <c r="G305" s="252" t="n">
        <v>92.2194421491629</v>
      </c>
    </row>
    <row r="306">
      <c r="A306" s="252" t="s">
        <v>203</v>
      </c>
      <c r="B306" s="252" t="s">
        <v>204</v>
      </c>
      <c r="C306" s="252" t="s">
        <v>19</v>
      </c>
      <c r="D306" s="252" t="n">
        <v>1411.5227768</v>
      </c>
      <c r="E306" s="252" t="n">
        <v>25943.2310198</v>
      </c>
      <c r="F306" s="252" t="n">
        <v>5.16006390441519</v>
      </c>
      <c r="G306" s="252" t="n">
        <v>94.8399360955848</v>
      </c>
    </row>
    <row r="307">
      <c r="A307" s="252" t="s">
        <v>205</v>
      </c>
      <c r="B307" s="252" t="s">
        <v>206</v>
      </c>
      <c r="C307" s="252" t="s">
        <v>18</v>
      </c>
      <c r="D307" s="252" t="n">
        <v>347.7359162</v>
      </c>
      <c r="E307" s="252" t="n">
        <v>3477.7062258</v>
      </c>
      <c r="F307" s="252" t="n">
        <v>9.09008431684705</v>
      </c>
      <c r="G307" s="252" t="n">
        <v>90.909915683153</v>
      </c>
    </row>
    <row r="308">
      <c r="A308" s="252" t="s">
        <v>205</v>
      </c>
      <c r="B308" s="252" t="s">
        <v>206</v>
      </c>
      <c r="C308" s="252" t="s">
        <v>19</v>
      </c>
      <c r="D308" s="252" t="n">
        <v>4519.6424627</v>
      </c>
      <c r="E308" s="252" t="n">
        <v>83312.7849622</v>
      </c>
      <c r="F308" s="252" t="n">
        <v>5.14575606664687</v>
      </c>
      <c r="G308" s="252" t="n">
        <v>94.8542439333531</v>
      </c>
    </row>
    <row r="309">
      <c r="A309" s="252" t="s">
        <v>207</v>
      </c>
      <c r="B309" s="252" t="s">
        <v>208</v>
      </c>
      <c r="C309" s="252" t="s">
        <v>18</v>
      </c>
      <c r="D309" s="252" t="n">
        <v>56.2887474</v>
      </c>
      <c r="E309" s="252" t="n">
        <v>231.8209151</v>
      </c>
      <c r="F309" s="252" t="n">
        <v>19.5372647038521</v>
      </c>
      <c r="G309" s="252" t="n">
        <v>80.4627352961479</v>
      </c>
    </row>
    <row r="310">
      <c r="A310" s="252" t="s">
        <v>207</v>
      </c>
      <c r="B310" s="252" t="s">
        <v>208</v>
      </c>
      <c r="C310" s="252" t="s">
        <v>19</v>
      </c>
      <c r="D310" s="252" t="n">
        <v>1023.5584521</v>
      </c>
      <c r="E310" s="252" t="n">
        <v>30364.2996126</v>
      </c>
      <c r="F310" s="252" t="n">
        <v>3.26100127632198</v>
      </c>
      <c r="G310" s="252" t="n">
        <v>96.738998723678</v>
      </c>
    </row>
    <row r="311">
      <c r="A311" s="252" t="s">
        <v>209</v>
      </c>
      <c r="B311" s="252" t="s">
        <v>210</v>
      </c>
      <c r="C311" s="252" t="s">
        <v>18</v>
      </c>
      <c r="D311" s="252" t="n">
        <v>222.2208407</v>
      </c>
      <c r="E311" s="252" t="n">
        <v>1079.7210535</v>
      </c>
      <c r="F311" s="252" t="n">
        <v>17.068414626641</v>
      </c>
      <c r="G311" s="252" t="n">
        <v>82.931585373359</v>
      </c>
    </row>
    <row r="312">
      <c r="A312" s="252" t="s">
        <v>209</v>
      </c>
      <c r="B312" s="252" t="s">
        <v>210</v>
      </c>
      <c r="C312" s="252" t="s">
        <v>19</v>
      </c>
      <c r="D312" s="252" t="n">
        <v>3055.479763</v>
      </c>
      <c r="E312" s="252" t="n">
        <v>54865.2101646</v>
      </c>
      <c r="F312" s="252" t="n">
        <v>5.27528205692871</v>
      </c>
      <c r="G312" s="252" t="n">
        <v>94.7247179430713</v>
      </c>
    </row>
    <row r="313">
      <c r="A313" s="252" t="s">
        <v>211</v>
      </c>
      <c r="B313" s="252" t="s">
        <v>212</v>
      </c>
      <c r="C313" s="252" t="s">
        <v>18</v>
      </c>
      <c r="D313" s="252" t="n">
        <v>160.4300789</v>
      </c>
      <c r="E313" s="252" t="n">
        <v>2499.1825272</v>
      </c>
      <c r="F313" s="252" t="n">
        <v>6.03208446719055</v>
      </c>
      <c r="G313" s="252" t="n">
        <v>93.9679155328095</v>
      </c>
    </row>
    <row r="314">
      <c r="A314" s="252" t="s">
        <v>211</v>
      </c>
      <c r="B314" s="252" t="s">
        <v>212</v>
      </c>
      <c r="C314" s="252" t="s">
        <v>19</v>
      </c>
      <c r="D314" s="252" t="n">
        <v>2922.8024514</v>
      </c>
      <c r="E314" s="252" t="n">
        <v>42637.837415</v>
      </c>
      <c r="F314" s="252" t="n">
        <v>6.41519184096338</v>
      </c>
      <c r="G314" s="252" t="n">
        <v>93.5848081590366</v>
      </c>
    </row>
    <row r="315">
      <c r="A315" s="252" t="s">
        <v>213</v>
      </c>
      <c r="B315" s="252" t="s">
        <v>214</v>
      </c>
      <c r="C315" s="252" t="s">
        <v>18</v>
      </c>
      <c r="D315" s="252" t="n">
        <v>60.5018427</v>
      </c>
      <c r="E315" s="252" t="n">
        <v>1575.6173195</v>
      </c>
      <c r="F315" s="252" t="n">
        <v>3.6978872992751</v>
      </c>
      <c r="G315" s="252" t="n">
        <v>96.3021127007249</v>
      </c>
    </row>
    <row r="316">
      <c r="A316" s="252" t="s">
        <v>213</v>
      </c>
      <c r="B316" s="252" t="s">
        <v>214</v>
      </c>
      <c r="C316" s="252" t="s">
        <v>19</v>
      </c>
      <c r="D316" s="252" t="n">
        <v>1670.1492917</v>
      </c>
      <c r="E316" s="252" t="n">
        <v>46356.3397342</v>
      </c>
      <c r="F316" s="252" t="n">
        <v>3.47755858397084</v>
      </c>
      <c r="G316" s="252" t="n">
        <v>96.5224414160292</v>
      </c>
    </row>
    <row r="317">
      <c r="A317" s="252" t="s">
        <v>215</v>
      </c>
      <c r="B317" s="252" t="s">
        <v>216</v>
      </c>
      <c r="C317" s="252" t="s">
        <v>18</v>
      </c>
      <c r="D317" s="252" t="n">
        <v>82.4976989</v>
      </c>
      <c r="E317" s="252" t="n">
        <v>412.4836218</v>
      </c>
      <c r="F317" s="252" t="n">
        <v>16.6668307368311</v>
      </c>
      <c r="G317" s="252" t="n">
        <v>83.3331692631689</v>
      </c>
    </row>
    <row r="318">
      <c r="A318" s="252" t="s">
        <v>215</v>
      </c>
      <c r="B318" s="252" t="s">
        <v>216</v>
      </c>
      <c r="C318" s="252" t="s">
        <v>19</v>
      </c>
      <c r="D318" s="252" t="n">
        <v>993.7429923</v>
      </c>
      <c r="E318" s="252" t="n">
        <v>10068.2596416</v>
      </c>
      <c r="F318" s="252" t="n">
        <v>8.98339139112687</v>
      </c>
      <c r="G318" s="252" t="n">
        <v>91.0166086088731</v>
      </c>
    </row>
    <row r="319">
      <c r="A319" s="252" t="s">
        <v>217</v>
      </c>
      <c r="B319" s="252" t="s">
        <v>218</v>
      </c>
      <c r="C319" s="252" t="s">
        <v>18</v>
      </c>
      <c r="D319" s="252" t="n">
        <v>108.4721209</v>
      </c>
      <c r="E319" s="252" t="n">
        <v>263.9191474</v>
      </c>
      <c r="F319" s="252" t="n">
        <v>29.1285349936332</v>
      </c>
      <c r="G319" s="252" t="n">
        <v>70.8714650063668</v>
      </c>
    </row>
    <row r="320">
      <c r="A320" s="252" t="s">
        <v>217</v>
      </c>
      <c r="B320" s="252" t="s">
        <v>218</v>
      </c>
      <c r="C320" s="252" t="s">
        <v>19</v>
      </c>
      <c r="D320" s="252" t="n">
        <v>1281.9588101</v>
      </c>
      <c r="E320" s="252" t="n">
        <v>20635.3846271</v>
      </c>
      <c r="F320" s="252" t="n">
        <v>5.84906110438617</v>
      </c>
      <c r="G320" s="252" t="n">
        <v>94.1509388956138</v>
      </c>
    </row>
    <row r="321">
      <c r="A321" s="252" t="s">
        <v>219</v>
      </c>
      <c r="B321" s="252" t="s">
        <v>220</v>
      </c>
      <c r="C321" s="252" t="s">
        <v>18</v>
      </c>
      <c r="D321" s="252" t="n">
        <v>14.7312326</v>
      </c>
      <c r="E321" s="252" t="n">
        <v>111.0794119</v>
      </c>
      <c r="F321" s="252" t="n">
        <v>11.7090510572816</v>
      </c>
      <c r="G321" s="252" t="n">
        <v>88.2909489427184</v>
      </c>
    </row>
    <row r="322">
      <c r="A322" s="252" t="s">
        <v>219</v>
      </c>
      <c r="B322" s="252" t="s">
        <v>220</v>
      </c>
      <c r="C322" s="252" t="s">
        <v>19</v>
      </c>
      <c r="D322" s="252" t="n">
        <v>675.5649475</v>
      </c>
      <c r="E322" s="252" t="n">
        <v>9286.5176214</v>
      </c>
      <c r="F322" s="252" t="n">
        <v>6.78136266014301</v>
      </c>
      <c r="G322" s="252" t="n">
        <v>93.218637339857</v>
      </c>
    </row>
    <row r="323">
      <c r="A323" s="252" t="s">
        <v>221</v>
      </c>
      <c r="B323" s="252" t="s">
        <v>222</v>
      </c>
      <c r="C323" s="252" t="s">
        <v>18</v>
      </c>
      <c r="D323" s="252" t="n">
        <v>361.0337319</v>
      </c>
      <c r="E323" s="252" t="n">
        <v>1400.5468418</v>
      </c>
      <c r="F323" s="252" t="n">
        <v>20.4948747329615</v>
      </c>
      <c r="G323" s="252" t="n">
        <v>79.5051252670385</v>
      </c>
    </row>
    <row r="324">
      <c r="A324" s="252" t="s">
        <v>221</v>
      </c>
      <c r="B324" s="252" t="s">
        <v>222</v>
      </c>
      <c r="C324" s="252" t="s">
        <v>19</v>
      </c>
      <c r="D324" s="252" t="n">
        <v>2797.6583854</v>
      </c>
      <c r="E324" s="252" t="n">
        <v>38109.1680389</v>
      </c>
      <c r="F324" s="252" t="n">
        <v>6.83909906963132</v>
      </c>
      <c r="G324" s="252" t="n">
        <v>93.1609009303687</v>
      </c>
    </row>
    <row r="325">
      <c r="A325" s="252" t="s">
        <v>223</v>
      </c>
      <c r="B325" s="252" t="s">
        <v>224</v>
      </c>
      <c r="C325" s="252" t="s">
        <v>18</v>
      </c>
      <c r="D325" s="252" t="n">
        <v>308.3954779</v>
      </c>
      <c r="E325" s="252" t="n">
        <v>1414.3238906</v>
      </c>
      <c r="F325" s="252" t="n">
        <v>17.9016666056599</v>
      </c>
      <c r="G325" s="252" t="n">
        <v>82.0983333943401</v>
      </c>
    </row>
    <row r="326">
      <c r="A326" s="252" t="s">
        <v>223</v>
      </c>
      <c r="B326" s="252" t="s">
        <v>224</v>
      </c>
      <c r="C326" s="252" t="s">
        <v>19</v>
      </c>
      <c r="D326" s="252" t="n">
        <v>1436.1922533</v>
      </c>
      <c r="E326" s="252" t="n">
        <v>16037.1758253</v>
      </c>
      <c r="F326" s="252" t="n">
        <v>8.21932123697969</v>
      </c>
      <c r="G326" s="252" t="n">
        <v>91.7806787630203</v>
      </c>
    </row>
    <row r="327">
      <c r="A327" s="252" t="s">
        <v>225</v>
      </c>
      <c r="B327" s="252" t="s">
        <v>226</v>
      </c>
      <c r="C327" s="252" t="s">
        <v>18</v>
      </c>
      <c r="D327" s="252" t="n">
        <v>30.1109754</v>
      </c>
      <c r="E327" s="252" t="n">
        <v>1130.4495987</v>
      </c>
      <c r="F327" s="252" t="n">
        <v>2.59451993045263</v>
      </c>
      <c r="G327" s="252" t="n">
        <v>97.4054800695474</v>
      </c>
    </row>
    <row r="328">
      <c r="A328" s="252" t="s">
        <v>225</v>
      </c>
      <c r="B328" s="252" t="s">
        <v>226</v>
      </c>
      <c r="C328" s="252" t="s">
        <v>19</v>
      </c>
      <c r="D328" s="252" t="n">
        <v>553.2439593</v>
      </c>
      <c r="E328" s="252" t="n">
        <v>19653.7147277</v>
      </c>
      <c r="F328" s="252" t="n">
        <v>2.73788830803086</v>
      </c>
      <c r="G328" s="252" t="n">
        <v>97.2621116919691</v>
      </c>
    </row>
    <row r="329">
      <c r="A329" s="252" t="s">
        <v>227</v>
      </c>
      <c r="B329" s="252" t="s">
        <v>228</v>
      </c>
      <c r="C329" s="252" t="s">
        <v>18</v>
      </c>
      <c r="D329" s="252" t="n">
        <v>208.2340948</v>
      </c>
      <c r="E329" s="252" t="n">
        <v>4053.5414654</v>
      </c>
      <c r="F329" s="252" t="n">
        <v>4.88608777864003</v>
      </c>
      <c r="G329" s="252" t="n">
        <v>95.11391222136</v>
      </c>
    </row>
    <row r="330">
      <c r="A330" s="252" t="s">
        <v>227</v>
      </c>
      <c r="B330" s="252" t="s">
        <v>228</v>
      </c>
      <c r="C330" s="252" t="s">
        <v>19</v>
      </c>
      <c r="D330" s="252" t="n">
        <v>2232.4055747</v>
      </c>
      <c r="E330" s="252" t="n">
        <v>38657.4496079</v>
      </c>
      <c r="F330" s="252" t="n">
        <v>5.45955852553365</v>
      </c>
      <c r="G330" s="252" t="n">
        <v>94.5404414744663</v>
      </c>
    </row>
    <row r="331">
      <c r="A331" s="252" t="s">
        <v>229</v>
      </c>
      <c r="B331" s="252" t="s">
        <v>230</v>
      </c>
      <c r="C331" s="252" t="s">
        <v>18</v>
      </c>
      <c r="D331" s="252" t="n">
        <v>25.565754</v>
      </c>
      <c r="E331" s="252" t="n">
        <v>210.9175157</v>
      </c>
      <c r="F331" s="252" t="n">
        <v>10.810808744497</v>
      </c>
      <c r="G331" s="252" t="n">
        <v>89.189191255503</v>
      </c>
    </row>
    <row r="332">
      <c r="A332" s="252" t="s">
        <v>229</v>
      </c>
      <c r="B332" s="252" t="s">
        <v>230</v>
      </c>
      <c r="C332" s="252" t="s">
        <v>19</v>
      </c>
      <c r="D332" s="252" t="n">
        <v>256.0590316</v>
      </c>
      <c r="E332" s="252" t="n">
        <v>8790.8517978</v>
      </c>
      <c r="F332" s="252" t="n">
        <v>2.83034768915681</v>
      </c>
      <c r="G332" s="252" t="n">
        <v>97.1696523108432</v>
      </c>
    </row>
    <row r="333">
      <c r="A333" s="252" t="s">
        <v>231</v>
      </c>
      <c r="B333" s="252" t="s">
        <v>232</v>
      </c>
      <c r="C333" s="252" t="s">
        <v>18</v>
      </c>
      <c r="D333" s="252" t="n">
        <v>617.0959437</v>
      </c>
      <c r="E333" s="252" t="n">
        <v>4489.0067623</v>
      </c>
      <c r="F333" s="252" t="n">
        <v>12.0854588955853</v>
      </c>
      <c r="G333" s="252" t="n">
        <v>87.9145411044147</v>
      </c>
    </row>
    <row r="334">
      <c r="A334" s="252" t="s">
        <v>231</v>
      </c>
      <c r="B334" s="252" t="s">
        <v>232</v>
      </c>
      <c r="C334" s="252" t="s">
        <v>19</v>
      </c>
      <c r="D334" s="252" t="n">
        <v>4921.0651939</v>
      </c>
      <c r="E334" s="252" t="n">
        <v>52926.7520828</v>
      </c>
      <c r="F334" s="252" t="n">
        <v>8.50691594872346</v>
      </c>
      <c r="G334" s="252" t="n">
        <v>91.4930840512765</v>
      </c>
    </row>
    <row r="335">
      <c r="A335" s="252" t="s">
        <v>233</v>
      </c>
      <c r="B335" s="252" t="s">
        <v>234</v>
      </c>
      <c r="C335" s="252" t="s">
        <v>18</v>
      </c>
      <c r="D335" s="252" t="n">
        <v>318.3335187</v>
      </c>
      <c r="E335" s="252" t="n">
        <v>4228.3471012</v>
      </c>
      <c r="F335" s="252" t="n">
        <v>7.00144886594215</v>
      </c>
      <c r="G335" s="252" t="n">
        <v>92.9985511340578</v>
      </c>
    </row>
    <row r="336">
      <c r="A336" s="252" t="s">
        <v>233</v>
      </c>
      <c r="B336" s="252" t="s">
        <v>234</v>
      </c>
      <c r="C336" s="252" t="s">
        <v>19</v>
      </c>
      <c r="D336" s="252" t="n">
        <v>2924.6332417</v>
      </c>
      <c r="E336" s="252" t="n">
        <v>71355.7195478</v>
      </c>
      <c r="F336" s="252" t="n">
        <v>3.93729045685606</v>
      </c>
      <c r="G336" s="252" t="n">
        <v>96.0627095431439</v>
      </c>
    </row>
    <row r="337">
      <c r="A337" s="252" t="s">
        <v>235</v>
      </c>
      <c r="B337" s="252" t="s">
        <v>236</v>
      </c>
      <c r="C337" s="252" t="s">
        <v>18</v>
      </c>
      <c r="D337" s="252" t="n">
        <v>241.0476032</v>
      </c>
      <c r="E337" s="252" t="n">
        <v>2664.4670814</v>
      </c>
      <c r="F337" s="252" t="n">
        <v>8.29621011649386</v>
      </c>
      <c r="G337" s="252" t="n">
        <v>91.7037898835061</v>
      </c>
    </row>
    <row r="338">
      <c r="A338" s="252" t="s">
        <v>235</v>
      </c>
      <c r="B338" s="252" t="s">
        <v>236</v>
      </c>
      <c r="C338" s="252" t="s">
        <v>19</v>
      </c>
      <c r="D338" s="252" t="n">
        <v>1407.6835146</v>
      </c>
      <c r="E338" s="252" t="n">
        <v>41446.1216109</v>
      </c>
      <c r="F338" s="252" t="n">
        <v>3.28485069290233</v>
      </c>
      <c r="G338" s="252" t="n">
        <v>96.7151493070977</v>
      </c>
    </row>
    <row r="339">
      <c r="A339" s="252" t="s">
        <v>237</v>
      </c>
      <c r="B339" s="252" t="s">
        <v>238</v>
      </c>
      <c r="C339" s="252" t="s">
        <v>18</v>
      </c>
      <c r="D339" s="252" t="n">
        <v>207.56794</v>
      </c>
      <c r="E339" s="252" t="n">
        <v>1833.80675</v>
      </c>
      <c r="F339" s="252" t="n">
        <v>10.1680471016323</v>
      </c>
      <c r="G339" s="252" t="n">
        <v>89.8319528983677</v>
      </c>
    </row>
    <row r="340">
      <c r="A340" s="252" t="s">
        <v>237</v>
      </c>
      <c r="B340" s="252" t="s">
        <v>238</v>
      </c>
      <c r="C340" s="252" t="s">
        <v>19</v>
      </c>
      <c r="D340" s="252" t="n">
        <v>2283.8647298</v>
      </c>
      <c r="E340" s="252" t="n">
        <v>30335.2986333</v>
      </c>
      <c r="F340" s="252" t="n">
        <v>7.00160425445979</v>
      </c>
      <c r="G340" s="252" t="n">
        <v>92.9983957455402</v>
      </c>
    </row>
    <row r="341">
      <c r="A341" s="252" t="s">
        <v>239</v>
      </c>
      <c r="B341" s="252" t="s">
        <v>240</v>
      </c>
      <c r="C341" s="252" t="s">
        <v>18</v>
      </c>
      <c r="D341" s="252" t="n">
        <v>100.484519</v>
      </c>
      <c r="E341" s="252" t="n">
        <v>479.3262699</v>
      </c>
      <c r="F341" s="252" t="n">
        <v>17.3305707523374</v>
      </c>
      <c r="G341" s="252" t="n">
        <v>82.6694292476626</v>
      </c>
    </row>
    <row r="342">
      <c r="A342" s="252" t="s">
        <v>239</v>
      </c>
      <c r="B342" s="252" t="s">
        <v>240</v>
      </c>
      <c r="C342" s="252" t="s">
        <v>19</v>
      </c>
      <c r="D342" s="252" t="n">
        <v>373.8644982</v>
      </c>
      <c r="E342" s="252" t="n">
        <v>4792.8123281</v>
      </c>
      <c r="F342" s="252" t="n">
        <v>7.23607283306192</v>
      </c>
      <c r="G342" s="252" t="n">
        <v>92.7639271669381</v>
      </c>
    </row>
    <row r="343">
      <c r="A343" s="252" t="s">
        <v>241</v>
      </c>
      <c r="B343" s="252" t="s">
        <v>242</v>
      </c>
      <c r="C343" s="252" t="s">
        <v>18</v>
      </c>
      <c r="D343" s="252" t="n">
        <v>0</v>
      </c>
      <c r="E343" s="252" t="n">
        <v>222.4818776</v>
      </c>
      <c r="F343" s="252" t="n">
        <v>0</v>
      </c>
      <c r="G343" s="252" t="n">
        <v>100</v>
      </c>
    </row>
    <row r="344">
      <c r="A344" s="252" t="s">
        <v>241</v>
      </c>
      <c r="B344" s="252" t="s">
        <v>242</v>
      </c>
      <c r="C344" s="252" t="s">
        <v>19</v>
      </c>
      <c r="D344" s="252" t="n">
        <v>271.9349426</v>
      </c>
      <c r="E344" s="252" t="n">
        <v>4401.3597051</v>
      </c>
      <c r="F344" s="252" t="n">
        <v>5.81891284629004</v>
      </c>
      <c r="G344" s="252" t="n">
        <v>94.18108715371</v>
      </c>
    </row>
    <row r="345">
      <c r="A345" s="252" t="s">
        <v>243</v>
      </c>
      <c r="B345" s="252" t="s">
        <v>244</v>
      </c>
      <c r="C345" s="252" t="s">
        <v>18</v>
      </c>
      <c r="D345" s="252" t="n">
        <v>11.5385968</v>
      </c>
      <c r="E345" s="252" t="n">
        <v>312.5383044</v>
      </c>
      <c r="F345" s="252" t="n">
        <v>3.5604502379758</v>
      </c>
      <c r="G345" s="252" t="n">
        <v>96.4395497620242</v>
      </c>
    </row>
    <row r="346">
      <c r="A346" s="252" t="s">
        <v>243</v>
      </c>
      <c r="B346" s="252" t="s">
        <v>244</v>
      </c>
      <c r="C346" s="252" t="s">
        <v>19</v>
      </c>
      <c r="D346" s="252" t="n">
        <v>394.7341178</v>
      </c>
      <c r="E346" s="252" t="n">
        <v>6884.384195</v>
      </c>
      <c r="F346" s="252" t="n">
        <v>5.42282871135475</v>
      </c>
      <c r="G346" s="252" t="n">
        <v>94.5771712886452</v>
      </c>
    </row>
    <row r="347">
      <c r="A347" s="252" t="s">
        <v>245</v>
      </c>
      <c r="B347" s="252" t="s">
        <v>246</v>
      </c>
      <c r="C347" s="252" t="s">
        <v>18</v>
      </c>
      <c r="D347" s="252" t="n">
        <v>52.5714005</v>
      </c>
      <c r="E347" s="252" t="n">
        <v>542.0482951</v>
      </c>
      <c r="F347" s="252" t="n">
        <v>8.8411804871268</v>
      </c>
      <c r="G347" s="252" t="n">
        <v>91.1588195128732</v>
      </c>
    </row>
    <row r="348">
      <c r="A348" s="252" t="s">
        <v>245</v>
      </c>
      <c r="B348" s="252" t="s">
        <v>246</v>
      </c>
      <c r="C348" s="252" t="s">
        <v>19</v>
      </c>
      <c r="D348" s="252" t="n">
        <v>281.9829004</v>
      </c>
      <c r="E348" s="252" t="n">
        <v>6731.0310034</v>
      </c>
      <c r="F348" s="252" t="n">
        <v>4.02085186580348</v>
      </c>
      <c r="G348" s="252" t="n">
        <v>95.9791481341965</v>
      </c>
    </row>
    <row r="349">
      <c r="A349" s="252" t="s">
        <v>247</v>
      </c>
      <c r="B349" s="252" t="s">
        <v>248</v>
      </c>
      <c r="C349" s="252" t="s">
        <v>18</v>
      </c>
      <c r="D349" s="252" t="n">
        <v>25.3340157</v>
      </c>
      <c r="E349" s="252" t="n">
        <v>1910.4129326</v>
      </c>
      <c r="F349" s="252" t="n">
        <v>1.30874625540537</v>
      </c>
      <c r="G349" s="252" t="n">
        <v>98.6912537445946</v>
      </c>
    </row>
    <row r="350">
      <c r="A350" s="252" t="s">
        <v>247</v>
      </c>
      <c r="B350" s="252" t="s">
        <v>248</v>
      </c>
      <c r="C350" s="252" t="s">
        <v>19</v>
      </c>
      <c r="D350" s="252" t="n">
        <v>363.2625775</v>
      </c>
      <c r="E350" s="252" t="n">
        <v>11456.4337303</v>
      </c>
      <c r="F350" s="252" t="n">
        <v>3.07336642194671</v>
      </c>
      <c r="G350" s="252" t="n">
        <v>96.9266335780533</v>
      </c>
    </row>
    <row r="351">
      <c r="A351" s="252" t="s">
        <v>249</v>
      </c>
      <c r="B351" s="252" t="s">
        <v>250</v>
      </c>
      <c r="C351" s="252" t="s">
        <v>18</v>
      </c>
      <c r="D351" s="252" t="n">
        <v>38.4703977</v>
      </c>
      <c r="E351" s="252" t="n">
        <v>200.6377758</v>
      </c>
      <c r="F351" s="252" t="n">
        <v>16.0891186348341</v>
      </c>
      <c r="G351" s="252" t="n">
        <v>83.9108813651659</v>
      </c>
    </row>
    <row r="352">
      <c r="A352" s="252" t="s">
        <v>249</v>
      </c>
      <c r="B352" s="252" t="s">
        <v>250</v>
      </c>
      <c r="C352" s="252" t="s">
        <v>19</v>
      </c>
      <c r="D352" s="252" t="n">
        <v>948.0071579</v>
      </c>
      <c r="E352" s="252" t="n">
        <v>16822.7478671</v>
      </c>
      <c r="F352" s="252" t="n">
        <v>5.33464760819863</v>
      </c>
      <c r="G352" s="252" t="n">
        <v>94.6653523918014</v>
      </c>
    </row>
    <row r="353">
      <c r="A353" s="252" t="s">
        <v>251</v>
      </c>
      <c r="B353" s="252" t="s">
        <v>252</v>
      </c>
      <c r="C353" s="252" t="s">
        <v>18</v>
      </c>
      <c r="D353" s="252" t="n">
        <v>0</v>
      </c>
      <c r="E353" s="252" t="n">
        <v>194.7310869</v>
      </c>
      <c r="F353" s="252" t="n">
        <v>0</v>
      </c>
      <c r="G353" s="252" t="n">
        <v>100</v>
      </c>
    </row>
    <row r="354">
      <c r="A354" s="252" t="s">
        <v>251</v>
      </c>
      <c r="B354" s="252" t="s">
        <v>252</v>
      </c>
      <c r="C354" s="252" t="s">
        <v>19</v>
      </c>
      <c r="D354" s="252" t="n">
        <v>1077.3402224</v>
      </c>
      <c r="E354" s="252" t="n">
        <v>18430.3343216</v>
      </c>
      <c r="F354" s="252" t="n">
        <v>5.52264812481895</v>
      </c>
      <c r="G354" s="252" t="n">
        <v>94.4773518751811</v>
      </c>
    </row>
    <row r="355">
      <c r="A355" s="252" t="s">
        <v>253</v>
      </c>
      <c r="B355" s="252" t="s">
        <v>254</v>
      </c>
      <c r="C355" s="252" t="s">
        <v>18</v>
      </c>
      <c r="D355" s="252" t="n">
        <v>35.1096777</v>
      </c>
      <c r="E355" s="252" t="n">
        <v>14.3755021</v>
      </c>
      <c r="F355" s="252" t="n">
        <v>70.9498840701393</v>
      </c>
      <c r="G355" s="252" t="n">
        <v>29.0501159298607</v>
      </c>
    </row>
    <row r="356">
      <c r="A356" s="252" t="s">
        <v>253</v>
      </c>
      <c r="B356" s="252" t="s">
        <v>254</v>
      </c>
      <c r="C356" s="252" t="s">
        <v>19</v>
      </c>
      <c r="D356" s="252" t="n">
        <v>324.65057</v>
      </c>
      <c r="E356" s="252" t="n">
        <v>15203.7890403</v>
      </c>
      <c r="F356" s="252" t="n">
        <v>2.09068379146517</v>
      </c>
      <c r="G356" s="252" t="n">
        <v>97.9093162085348</v>
      </c>
    </row>
    <row r="357">
      <c r="A357" s="252" t="s">
        <v>255</v>
      </c>
      <c r="B357" s="252" t="s">
        <v>256</v>
      </c>
      <c r="C357" s="252" t="s">
        <v>18</v>
      </c>
      <c r="D357" s="252" t="n">
        <v>100.7432483</v>
      </c>
      <c r="E357" s="252" t="n">
        <v>926.3232197</v>
      </c>
      <c r="F357" s="252" t="n">
        <v>9.8088343295032</v>
      </c>
      <c r="G357" s="252" t="n">
        <v>90.1911656704968</v>
      </c>
    </row>
    <row r="358">
      <c r="A358" s="252" t="s">
        <v>255</v>
      </c>
      <c r="B358" s="252" t="s">
        <v>256</v>
      </c>
      <c r="C358" s="252" t="s">
        <v>19</v>
      </c>
      <c r="D358" s="252" t="n">
        <v>1387.7727573</v>
      </c>
      <c r="E358" s="252" t="n">
        <v>13002.9818642</v>
      </c>
      <c r="F358" s="252" t="n">
        <v>9.64350233049382</v>
      </c>
      <c r="G358" s="252" t="n">
        <v>90.3564976695062</v>
      </c>
    </row>
    <row r="359">
      <c r="A359" s="252" t="s">
        <v>257</v>
      </c>
      <c r="B359" s="252" t="s">
        <v>258</v>
      </c>
      <c r="C359" s="252" t="s">
        <v>18</v>
      </c>
      <c r="D359" s="252" t="n">
        <v>0</v>
      </c>
      <c r="E359" s="252" t="n">
        <v>51.4132867</v>
      </c>
      <c r="F359" s="252" t="n">
        <v>0</v>
      </c>
      <c r="G359" s="252" t="n">
        <v>100</v>
      </c>
    </row>
    <row r="360">
      <c r="A360" s="252" t="s">
        <v>257</v>
      </c>
      <c r="B360" s="252" t="s">
        <v>258</v>
      </c>
      <c r="C360" s="252" t="s">
        <v>19</v>
      </c>
      <c r="D360" s="252" t="n">
        <v>398.9483373</v>
      </c>
      <c r="E360" s="252" t="n">
        <v>13031.9082059</v>
      </c>
      <c r="F360" s="252" t="n">
        <v>2.97038640846764</v>
      </c>
      <c r="G360" s="252" t="n">
        <v>97.0296135915324</v>
      </c>
    </row>
    <row r="361">
      <c r="A361" s="252" t="s">
        <v>259</v>
      </c>
      <c r="B361" s="252" t="s">
        <v>260</v>
      </c>
      <c r="C361" s="252" t="s">
        <v>18</v>
      </c>
      <c r="D361" s="252" t="n">
        <v>0</v>
      </c>
      <c r="E361" s="252" t="n">
        <v>13.4044731</v>
      </c>
      <c r="F361" s="252" t="n">
        <v>0</v>
      </c>
      <c r="G361" s="252" t="n">
        <v>100</v>
      </c>
    </row>
    <row r="362">
      <c r="A362" s="252" t="s">
        <v>259</v>
      </c>
      <c r="B362" s="252" t="s">
        <v>260</v>
      </c>
      <c r="C362" s="252" t="s">
        <v>19</v>
      </c>
      <c r="D362" s="252" t="n">
        <v>143.0587179</v>
      </c>
      <c r="E362" s="252" t="n">
        <v>10708.1797523</v>
      </c>
      <c r="F362" s="252" t="n">
        <v>1.3183630448531</v>
      </c>
      <c r="G362" s="252" t="n">
        <v>98.6816369551469</v>
      </c>
    </row>
    <row r="363">
      <c r="A363" s="252" t="s">
        <v>261</v>
      </c>
      <c r="B363" s="252" t="s">
        <v>262</v>
      </c>
      <c r="C363" s="252" t="s">
        <v>18</v>
      </c>
      <c r="D363" s="252" t="n">
        <v>0</v>
      </c>
      <c r="E363" s="252" t="n">
        <v>49.7685658</v>
      </c>
      <c r="F363" s="252" t="n">
        <v>0</v>
      </c>
      <c r="G363" s="252" t="n">
        <v>100</v>
      </c>
    </row>
    <row r="364">
      <c r="A364" s="252" t="s">
        <v>261</v>
      </c>
      <c r="B364" s="252" t="s">
        <v>262</v>
      </c>
      <c r="C364" s="252" t="s">
        <v>19</v>
      </c>
      <c r="D364" s="252" t="n">
        <v>245.3549061</v>
      </c>
      <c r="E364" s="252" t="n">
        <v>18803.0297497</v>
      </c>
      <c r="F364" s="252" t="n">
        <v>1.28806148412848</v>
      </c>
      <c r="G364" s="252" t="n">
        <v>98.7119385158715</v>
      </c>
    </row>
    <row r="365">
      <c r="A365" s="252" t="s">
        <v>263</v>
      </c>
      <c r="B365" s="252" t="s">
        <v>264</v>
      </c>
      <c r="C365" s="252" t="s">
        <v>18</v>
      </c>
      <c r="D365" s="252" t="n">
        <v>0</v>
      </c>
      <c r="E365" s="252" t="n">
        <v>17.0688448</v>
      </c>
      <c r="F365" s="252" t="n">
        <v>0</v>
      </c>
      <c r="G365" s="252" t="n">
        <v>100</v>
      </c>
    </row>
    <row r="366">
      <c r="A366" s="252" t="s">
        <v>263</v>
      </c>
      <c r="B366" s="252" t="s">
        <v>264</v>
      </c>
      <c r="C366" s="252" t="s">
        <v>19</v>
      </c>
      <c r="D366" s="252" t="n">
        <v>244.4018393</v>
      </c>
      <c r="E366" s="252" t="n">
        <v>19698.4956584</v>
      </c>
      <c r="F366" s="252" t="n">
        <v>1.225508175671</v>
      </c>
      <c r="G366" s="252" t="n">
        <v>98.774491824329</v>
      </c>
    </row>
    <row r="367">
      <c r="A367" s="252" t="s">
        <v>265</v>
      </c>
      <c r="B367" s="252" t="s">
        <v>266</v>
      </c>
      <c r="C367" s="252" t="s">
        <v>18</v>
      </c>
      <c r="D367" s="252" t="n">
        <v>0</v>
      </c>
      <c r="E367" s="252" t="n">
        <v>54.6732554</v>
      </c>
      <c r="F367" s="252" t="n">
        <v>0</v>
      </c>
      <c r="G367" s="252" t="n">
        <v>100</v>
      </c>
    </row>
    <row r="368">
      <c r="A368" s="252" t="s">
        <v>265</v>
      </c>
      <c r="B368" s="252" t="s">
        <v>266</v>
      </c>
      <c r="C368" s="252" t="s">
        <v>19</v>
      </c>
      <c r="D368" s="252" t="n">
        <v>203.3213551</v>
      </c>
      <c r="E368" s="252" t="n">
        <v>17135.7439403</v>
      </c>
      <c r="F368" s="252" t="n">
        <v>1.17262004402245</v>
      </c>
      <c r="G368" s="252" t="n">
        <v>98.8273799559775</v>
      </c>
    </row>
    <row r="369">
      <c r="A369" s="252" t="s">
        <v>267</v>
      </c>
      <c r="B369" s="252" t="s">
        <v>268</v>
      </c>
      <c r="C369" s="252" t="s">
        <v>18</v>
      </c>
      <c r="D369" s="252" t="n">
        <v>0</v>
      </c>
      <c r="E369" s="252" t="n">
        <v>18.7945706</v>
      </c>
      <c r="F369" s="252" t="n">
        <v>0</v>
      </c>
      <c r="G369" s="252" t="n">
        <v>100</v>
      </c>
    </row>
    <row r="370">
      <c r="A370" s="252" t="s">
        <v>267</v>
      </c>
      <c r="B370" s="252" t="s">
        <v>268</v>
      </c>
      <c r="C370" s="252" t="s">
        <v>19</v>
      </c>
      <c r="D370" s="252" t="n">
        <v>361.2319915</v>
      </c>
      <c r="E370" s="252" t="n">
        <v>4241.8143188</v>
      </c>
      <c r="F370" s="252" t="n">
        <v>7.84767232716494</v>
      </c>
      <c r="G370" s="252" t="n">
        <v>92.1523276728351</v>
      </c>
    </row>
    <row r="371">
      <c r="A371" s="252" t="s">
        <v>269</v>
      </c>
      <c r="B371" s="252" t="s">
        <v>270</v>
      </c>
      <c r="C371" s="252" t="s">
        <v>18</v>
      </c>
      <c r="D371" s="252" t="n">
        <v>87.2656636</v>
      </c>
      <c r="E371" s="252" t="n">
        <v>917.1021732</v>
      </c>
      <c r="F371" s="252" t="n">
        <v>8.68861590371469</v>
      </c>
      <c r="G371" s="252" t="n">
        <v>91.3113840962853</v>
      </c>
    </row>
    <row r="372">
      <c r="A372" s="252" t="s">
        <v>269</v>
      </c>
      <c r="B372" s="252" t="s">
        <v>270</v>
      </c>
      <c r="C372" s="252" t="s">
        <v>19</v>
      </c>
      <c r="D372" s="252" t="n">
        <v>2769.8352474</v>
      </c>
      <c r="E372" s="252" t="n">
        <v>69638.0362713</v>
      </c>
      <c r="F372" s="252" t="n">
        <v>3.82532339275387</v>
      </c>
      <c r="G372" s="252" t="n">
        <v>96.1746766072461</v>
      </c>
    </row>
    <row r="373">
      <c r="A373" s="252" t="s">
        <v>271</v>
      </c>
      <c r="B373" s="252" t="s">
        <v>272</v>
      </c>
      <c r="C373" s="252" t="s">
        <v>18</v>
      </c>
      <c r="D373" s="252" t="n">
        <v>0</v>
      </c>
      <c r="E373" s="252" t="n">
        <v>29.6430253</v>
      </c>
      <c r="F373" s="252" t="n">
        <v>0</v>
      </c>
      <c r="G373" s="252" t="n">
        <v>100</v>
      </c>
    </row>
    <row r="374">
      <c r="A374" s="252" t="s">
        <v>271</v>
      </c>
      <c r="B374" s="252" t="s">
        <v>272</v>
      </c>
      <c r="C374" s="252" t="s">
        <v>19</v>
      </c>
      <c r="D374" s="252" t="n">
        <v>894.7879958</v>
      </c>
      <c r="E374" s="252" t="n">
        <v>42112.9853096</v>
      </c>
      <c r="F374" s="252" t="n">
        <v>2.08052620963674</v>
      </c>
      <c r="G374" s="252" t="n">
        <v>97.9194737903633</v>
      </c>
    </row>
    <row r="375">
      <c r="A375" s="252" t="s">
        <v>273</v>
      </c>
      <c r="B375" s="252" t="s">
        <v>274</v>
      </c>
      <c r="C375" s="252" t="s">
        <v>18</v>
      </c>
      <c r="D375" s="252" t="n">
        <v>0</v>
      </c>
      <c r="E375" s="252" t="n">
        <v>190.236864</v>
      </c>
      <c r="F375" s="252" t="n">
        <v>0</v>
      </c>
      <c r="G375" s="252" t="n">
        <v>100</v>
      </c>
    </row>
    <row r="376">
      <c r="A376" s="252" t="s">
        <v>273</v>
      </c>
      <c r="B376" s="252" t="s">
        <v>274</v>
      </c>
      <c r="C376" s="252" t="s">
        <v>19</v>
      </c>
      <c r="D376" s="252" t="n">
        <v>408.3392645</v>
      </c>
      <c r="E376" s="252" t="n">
        <v>13284.77431</v>
      </c>
      <c r="F376" s="252" t="n">
        <v>2.98207754049765</v>
      </c>
      <c r="G376" s="252" t="n">
        <v>97.0179224595023</v>
      </c>
    </row>
    <row r="377">
      <c r="A377" s="252" t="s">
        <v>275</v>
      </c>
      <c r="B377" s="252" t="s">
        <v>276</v>
      </c>
      <c r="C377" s="252" t="s">
        <v>18</v>
      </c>
      <c r="D377" s="252" t="n">
        <v>0</v>
      </c>
      <c r="E377" s="252" t="n">
        <v>179.4747022</v>
      </c>
      <c r="F377" s="252" t="n">
        <v>0</v>
      </c>
      <c r="G377" s="252" t="n">
        <v>100</v>
      </c>
    </row>
    <row r="378">
      <c r="A378" s="252" t="s">
        <v>275</v>
      </c>
      <c r="B378" s="252" t="s">
        <v>276</v>
      </c>
      <c r="C378" s="252" t="s">
        <v>19</v>
      </c>
      <c r="D378" s="252" t="n">
        <v>1203.3931154</v>
      </c>
      <c r="E378" s="252" t="n">
        <v>19573.1677722</v>
      </c>
      <c r="F378" s="252" t="n">
        <v>5.79207079511517</v>
      </c>
      <c r="G378" s="252" t="n">
        <v>94.2079292048848</v>
      </c>
    </row>
    <row r="379">
      <c r="A379" s="252" t="s">
        <v>277</v>
      </c>
      <c r="B379" s="252" t="s">
        <v>278</v>
      </c>
      <c r="C379" s="252" t="s">
        <v>18</v>
      </c>
      <c r="D379" s="252" t="n">
        <v>106.2428482</v>
      </c>
      <c r="E379" s="252" t="n">
        <v>215.9377221</v>
      </c>
      <c r="F379" s="252" t="n">
        <v>32.9761810592959</v>
      </c>
      <c r="G379" s="252" t="n">
        <v>67.0238189407041</v>
      </c>
    </row>
    <row r="380">
      <c r="A380" s="252" t="s">
        <v>277</v>
      </c>
      <c r="B380" s="252" t="s">
        <v>278</v>
      </c>
      <c r="C380" s="252" t="s">
        <v>19</v>
      </c>
      <c r="D380" s="252" t="n">
        <v>969.7347115</v>
      </c>
      <c r="E380" s="252" t="n">
        <v>25469.8123883</v>
      </c>
      <c r="F380" s="252" t="n">
        <v>3.66774327805084</v>
      </c>
      <c r="G380" s="252" t="n">
        <v>96.3322567219492</v>
      </c>
    </row>
    <row r="381">
      <c r="A381" s="252" t="s">
        <v>279</v>
      </c>
      <c r="B381" s="252" t="s">
        <v>280</v>
      </c>
      <c r="C381" s="252" t="s">
        <v>18</v>
      </c>
      <c r="D381" s="252" t="n">
        <v>0</v>
      </c>
      <c r="E381" s="252" t="n">
        <v>46.1722143</v>
      </c>
      <c r="F381" s="252" t="n">
        <v>0</v>
      </c>
      <c r="G381" s="252" t="n">
        <v>100</v>
      </c>
    </row>
    <row r="382">
      <c r="A382" s="252" t="s">
        <v>279</v>
      </c>
      <c r="B382" s="252" t="s">
        <v>280</v>
      </c>
      <c r="C382" s="252" t="s">
        <v>19</v>
      </c>
      <c r="D382" s="252" t="n">
        <v>181.8692346</v>
      </c>
      <c r="E382" s="252" t="n">
        <v>17490.8348356</v>
      </c>
      <c r="F382" s="252" t="n">
        <v>1.02909681437302</v>
      </c>
      <c r="G382" s="252" t="n">
        <v>98.970903185627</v>
      </c>
    </row>
    <row r="383">
      <c r="A383" s="252" t="s">
        <v>281</v>
      </c>
      <c r="B383" s="252" t="s">
        <v>282</v>
      </c>
      <c r="C383" s="252" t="s">
        <v>18</v>
      </c>
      <c r="D383" s="252" t="n">
        <v>21.5242755</v>
      </c>
      <c r="E383" s="252" t="n">
        <v>224.8274896</v>
      </c>
      <c r="F383" s="252" t="n">
        <v>8.73721180413008</v>
      </c>
      <c r="G383" s="252" t="n">
        <v>91.2627881958699</v>
      </c>
    </row>
    <row r="384">
      <c r="A384" s="252" t="s">
        <v>281</v>
      </c>
      <c r="B384" s="252" t="s">
        <v>282</v>
      </c>
      <c r="C384" s="252" t="s">
        <v>19</v>
      </c>
      <c r="D384" s="252" t="n">
        <v>295.3395129</v>
      </c>
      <c r="E384" s="252" t="n">
        <v>6287.9701608</v>
      </c>
      <c r="F384" s="252" t="n">
        <v>4.48618593896421</v>
      </c>
      <c r="G384" s="252" t="n">
        <v>95.5138140610358</v>
      </c>
    </row>
    <row r="385">
      <c r="A385" s="252" t="s">
        <v>283</v>
      </c>
      <c r="B385" s="252" t="s">
        <v>284</v>
      </c>
      <c r="C385" s="252" t="s">
        <v>18</v>
      </c>
      <c r="D385" s="252" t="n">
        <v>35.9215332</v>
      </c>
      <c r="E385" s="252" t="n">
        <v>289.2934511</v>
      </c>
      <c r="F385" s="252" t="n">
        <v>11.0454729745366</v>
      </c>
      <c r="G385" s="252" t="n">
        <v>88.9545270254634</v>
      </c>
    </row>
    <row r="386">
      <c r="A386" s="252" t="s">
        <v>283</v>
      </c>
      <c r="B386" s="252" t="s">
        <v>284</v>
      </c>
      <c r="C386" s="252" t="s">
        <v>19</v>
      </c>
      <c r="D386" s="252" t="n">
        <v>873.7463514</v>
      </c>
      <c r="E386" s="252" t="n">
        <v>27259.2780355</v>
      </c>
      <c r="F386" s="252" t="n">
        <v>3.10576758255275</v>
      </c>
      <c r="G386" s="252" t="n">
        <v>96.8942324174472</v>
      </c>
    </row>
    <row r="387">
      <c r="A387" s="252" t="s">
        <v>285</v>
      </c>
      <c r="B387" s="252" t="s">
        <v>286</v>
      </c>
      <c r="C387" s="252" t="s">
        <v>18</v>
      </c>
      <c r="D387" s="252" t="n">
        <v>996.6163624</v>
      </c>
      <c r="E387" s="252" t="n">
        <v>3155.5279684</v>
      </c>
      <c r="F387" s="252" t="n">
        <v>24.0024498909454</v>
      </c>
      <c r="G387" s="252" t="n">
        <v>75.9975501090546</v>
      </c>
    </row>
    <row r="388">
      <c r="A388" s="252" t="s">
        <v>285</v>
      </c>
      <c r="B388" s="252" t="s">
        <v>286</v>
      </c>
      <c r="C388" s="252" t="s">
        <v>19</v>
      </c>
      <c r="D388" s="252" t="n">
        <v>2021.5675506</v>
      </c>
      <c r="E388" s="252" t="n">
        <v>18975.0705436</v>
      </c>
      <c r="F388" s="252" t="n">
        <v>9.62805350804435</v>
      </c>
      <c r="G388" s="252" t="n">
        <v>90.3719464919556</v>
      </c>
    </row>
    <row r="389">
      <c r="A389" s="252" t="s">
        <v>287</v>
      </c>
      <c r="B389" s="252" t="s">
        <v>288</v>
      </c>
      <c r="C389" s="252" t="s">
        <v>18</v>
      </c>
      <c r="D389" s="252" t="n">
        <v>324.1135343</v>
      </c>
      <c r="E389" s="252" t="n">
        <v>1596.986767</v>
      </c>
      <c r="F389" s="252" t="n">
        <v>16.8712447799146</v>
      </c>
      <c r="G389" s="252" t="n">
        <v>83.1287552200854</v>
      </c>
    </row>
    <row r="390">
      <c r="A390" s="252" t="s">
        <v>287</v>
      </c>
      <c r="B390" s="252" t="s">
        <v>288</v>
      </c>
      <c r="C390" s="252" t="s">
        <v>19</v>
      </c>
      <c r="D390" s="252" t="n">
        <v>1305.9712895</v>
      </c>
      <c r="E390" s="252" t="n">
        <v>15678.3633639</v>
      </c>
      <c r="F390" s="252" t="n">
        <v>7.68926964847908</v>
      </c>
      <c r="G390" s="252" t="n">
        <v>92.3107303515209</v>
      </c>
    </row>
    <row r="391">
      <c r="A391" s="252" t="s">
        <v>289</v>
      </c>
      <c r="B391" s="252" t="s">
        <v>290</v>
      </c>
      <c r="C391" s="252" t="s">
        <v>18</v>
      </c>
      <c r="D391" s="252" t="n">
        <v>0</v>
      </c>
      <c r="E391" s="252" t="n">
        <v>65.1907891</v>
      </c>
      <c r="F391" s="252" t="n">
        <v>0</v>
      </c>
      <c r="G391" s="252" t="n">
        <v>100</v>
      </c>
    </row>
    <row r="392">
      <c r="A392" s="252" t="s">
        <v>289</v>
      </c>
      <c r="B392" s="252" t="s">
        <v>290</v>
      </c>
      <c r="C392" s="252" t="s">
        <v>19</v>
      </c>
      <c r="D392" s="252" t="n">
        <v>141.9942826</v>
      </c>
      <c r="E392" s="252" t="n">
        <v>6608.5305934</v>
      </c>
      <c r="F392" s="252" t="n">
        <v>2.10345543803311</v>
      </c>
      <c r="G392" s="252" t="n">
        <v>97.8965445619669</v>
      </c>
    </row>
    <row r="393">
      <c r="A393" s="252" t="s">
        <v>291</v>
      </c>
      <c r="B393" s="252" t="s">
        <v>292</v>
      </c>
      <c r="C393" s="252" t="s">
        <v>18</v>
      </c>
      <c r="D393" s="252" t="n">
        <v>44.8291661</v>
      </c>
      <c r="E393" s="252" t="n">
        <v>235.0496272</v>
      </c>
      <c r="F393" s="252" t="n">
        <v>16.0173500719463</v>
      </c>
      <c r="G393" s="252" t="n">
        <v>83.9826499280537</v>
      </c>
    </row>
    <row r="394">
      <c r="A394" s="252" t="s">
        <v>291</v>
      </c>
      <c r="B394" s="252" t="s">
        <v>292</v>
      </c>
      <c r="C394" s="252" t="s">
        <v>19</v>
      </c>
      <c r="D394" s="252" t="n">
        <v>603.334324</v>
      </c>
      <c r="E394" s="252" t="n">
        <v>11586.5292383</v>
      </c>
      <c r="F394" s="252" t="n">
        <v>4.94947561075214</v>
      </c>
      <c r="G394" s="252" t="n">
        <v>95.0505243892479</v>
      </c>
    </row>
    <row r="395">
      <c r="A395" s="252" t="s">
        <v>293</v>
      </c>
      <c r="B395" s="252" t="s">
        <v>294</v>
      </c>
      <c r="C395" s="252" t="s">
        <v>18</v>
      </c>
      <c r="D395" s="252" t="n">
        <v>268.4444822</v>
      </c>
      <c r="E395" s="252" t="n">
        <v>2183.3698091</v>
      </c>
      <c r="F395" s="252" t="n">
        <v>10.9488097509076</v>
      </c>
      <c r="G395" s="252" t="n">
        <v>89.0511902490924</v>
      </c>
    </row>
    <row r="396">
      <c r="A396" s="252" t="s">
        <v>293</v>
      </c>
      <c r="B396" s="252" t="s">
        <v>294</v>
      </c>
      <c r="C396" s="252" t="s">
        <v>19</v>
      </c>
      <c r="D396" s="252" t="n">
        <v>1482.6216359</v>
      </c>
      <c r="E396" s="252" t="n">
        <v>14925.2368469</v>
      </c>
      <c r="F396" s="252" t="n">
        <v>9.03604597427629</v>
      </c>
      <c r="G396" s="252" t="n">
        <v>90.9639540257237</v>
      </c>
    </row>
    <row r="397">
      <c r="A397" s="252" t="s">
        <v>295</v>
      </c>
      <c r="B397" s="252" t="s">
        <v>296</v>
      </c>
      <c r="C397" s="252" t="s">
        <v>18</v>
      </c>
      <c r="D397" s="252" t="n">
        <v>0</v>
      </c>
      <c r="E397" s="252" t="n">
        <v>214.6157147</v>
      </c>
      <c r="F397" s="252" t="n">
        <v>0</v>
      </c>
      <c r="G397" s="252" t="n">
        <v>100</v>
      </c>
    </row>
    <row r="398">
      <c r="A398" s="252" t="s">
        <v>295</v>
      </c>
      <c r="B398" s="252" t="s">
        <v>296</v>
      </c>
      <c r="C398" s="252" t="s">
        <v>19</v>
      </c>
      <c r="D398" s="252" t="n">
        <v>1905.0299505</v>
      </c>
      <c r="E398" s="252" t="n">
        <v>35565.5886885</v>
      </c>
      <c r="F398" s="252" t="n">
        <v>5.08406324660254</v>
      </c>
      <c r="G398" s="252" t="n">
        <v>94.9159367533975</v>
      </c>
    </row>
    <row r="399">
      <c r="A399" s="252" t="s">
        <v>297</v>
      </c>
      <c r="B399" s="252" t="s">
        <v>298</v>
      </c>
      <c r="C399" s="252" t="s">
        <v>18</v>
      </c>
      <c r="D399" s="252" t="n">
        <v>0</v>
      </c>
      <c r="E399" s="252" t="n">
        <v>135.2622134</v>
      </c>
      <c r="F399" s="252" t="n">
        <v>0</v>
      </c>
      <c r="G399" s="252" t="n">
        <v>100</v>
      </c>
    </row>
    <row r="400">
      <c r="A400" s="252" t="s">
        <v>297</v>
      </c>
      <c r="B400" s="252" t="s">
        <v>298</v>
      </c>
      <c r="C400" s="252" t="s">
        <v>19</v>
      </c>
      <c r="D400" s="252" t="n">
        <v>1010.6203684</v>
      </c>
      <c r="E400" s="252" t="n">
        <v>33074.2794185</v>
      </c>
      <c r="F400" s="252" t="n">
        <v>2.96500906477189</v>
      </c>
      <c r="G400" s="252" t="n">
        <v>97.0349909352281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626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53" t="s">
        <v>74</v>
      </c>
      <c r="B411" s="253" t="s">
        <v>75</v>
      </c>
      <c r="C411" s="253" t="s">
        <v>18</v>
      </c>
      <c r="D411" s="253" t="n">
        <v>1.18107</v>
      </c>
      <c r="E411" s="253" t="n">
        <v>12.4012348</v>
      </c>
      <c r="F411" s="253" t="n">
        <v>8.69565230195688</v>
      </c>
      <c r="G411" s="253" t="n">
        <v>91.3043476980431</v>
      </c>
    </row>
    <row r="412">
      <c r="A412" s="253" t="s">
        <v>74</v>
      </c>
      <c r="B412" s="253" t="s">
        <v>75</v>
      </c>
      <c r="C412" s="253" t="s">
        <v>19</v>
      </c>
      <c r="D412" s="253" t="n">
        <v>1.18107</v>
      </c>
      <c r="E412" s="253" t="n">
        <v>143.5205785</v>
      </c>
      <c r="F412" s="253" t="n">
        <v>0.816210466323747</v>
      </c>
      <c r="G412" s="253" t="n">
        <v>99.1837895336762</v>
      </c>
    </row>
    <row r="413">
      <c r="A413" s="253" t="s">
        <v>76</v>
      </c>
      <c r="B413" s="253" t="s">
        <v>77</v>
      </c>
      <c r="C413" s="253" t="s">
        <v>18</v>
      </c>
      <c r="D413" s="253" t="n">
        <v>0</v>
      </c>
      <c r="E413" s="253" t="n">
        <v>57.748745</v>
      </c>
      <c r="F413" s="253" t="n">
        <v>0</v>
      </c>
      <c r="G413" s="253" t="n">
        <v>100</v>
      </c>
    </row>
    <row r="414">
      <c r="A414" s="253" t="s">
        <v>76</v>
      </c>
      <c r="B414" s="253" t="s">
        <v>77</v>
      </c>
      <c r="C414" s="253" t="s">
        <v>19</v>
      </c>
      <c r="D414" s="253" t="n">
        <v>5.0954775</v>
      </c>
      <c r="E414" s="253" t="n">
        <v>307.4271425</v>
      </c>
      <c r="F414" s="253" t="n">
        <v>1.6304347826087</v>
      </c>
      <c r="G414" s="253" t="n">
        <v>98.3695652173913</v>
      </c>
    </row>
    <row r="415">
      <c r="A415" s="253" t="s">
        <v>78</v>
      </c>
      <c r="B415" s="253" t="s">
        <v>79</v>
      </c>
      <c r="C415" s="253" t="s">
        <v>18</v>
      </c>
      <c r="D415" s="253" t="n">
        <v>0</v>
      </c>
      <c r="E415" s="253" t="n">
        <v>89.1582849</v>
      </c>
      <c r="F415" s="253" t="n">
        <v>0</v>
      </c>
      <c r="G415" s="253" t="n">
        <v>100</v>
      </c>
    </row>
    <row r="416">
      <c r="A416" s="253" t="s">
        <v>78</v>
      </c>
      <c r="B416" s="253" t="s">
        <v>79</v>
      </c>
      <c r="C416" s="253" t="s">
        <v>19</v>
      </c>
      <c r="D416" s="253" t="n">
        <v>0</v>
      </c>
      <c r="E416" s="253" t="n">
        <v>246.6002976</v>
      </c>
      <c r="F416" s="253" t="n">
        <v>0</v>
      </c>
      <c r="G416" s="253" t="n">
        <v>100</v>
      </c>
    </row>
    <row r="417">
      <c r="A417" s="253" t="s">
        <v>80</v>
      </c>
      <c r="B417" s="253" t="s">
        <v>81</v>
      </c>
      <c r="C417" s="253" t="s">
        <v>18</v>
      </c>
      <c r="D417" s="253" t="n">
        <v>0</v>
      </c>
      <c r="E417" s="253" t="n">
        <v>7.9268295</v>
      </c>
      <c r="F417" s="253" t="n">
        <v>0</v>
      </c>
      <c r="G417" s="253" t="n">
        <v>100</v>
      </c>
    </row>
    <row r="418">
      <c r="A418" s="253" t="s">
        <v>80</v>
      </c>
      <c r="B418" s="253" t="s">
        <v>81</v>
      </c>
      <c r="C418" s="253" t="s">
        <v>19</v>
      </c>
      <c r="D418" s="253" t="n">
        <v>0</v>
      </c>
      <c r="E418" s="253" t="n">
        <v>9.5121954</v>
      </c>
      <c r="F418" s="253" t="n">
        <v>0</v>
      </c>
      <c r="G418" s="253" t="n">
        <v>100</v>
      </c>
    </row>
    <row r="419">
      <c r="A419" s="253" t="s">
        <v>82</v>
      </c>
      <c r="B419" s="253" t="s">
        <v>83</v>
      </c>
      <c r="C419" s="253" t="s">
        <v>18</v>
      </c>
      <c r="D419" s="253" t="n">
        <v>22.7854812</v>
      </c>
      <c r="E419" s="253" t="n">
        <v>419.4366126</v>
      </c>
      <c r="F419" s="253" t="n">
        <v>5.15249724503928</v>
      </c>
      <c r="G419" s="253" t="n">
        <v>94.8475027549607</v>
      </c>
    </row>
    <row r="420">
      <c r="A420" s="253" t="s">
        <v>82</v>
      </c>
      <c r="B420" s="253" t="s">
        <v>83</v>
      </c>
      <c r="C420" s="253" t="s">
        <v>19</v>
      </c>
      <c r="D420" s="253" t="n">
        <v>117.9051443</v>
      </c>
      <c r="E420" s="253" t="n">
        <v>2368.6831107</v>
      </c>
      <c r="F420" s="253" t="n">
        <v>4.74164325609267</v>
      </c>
      <c r="G420" s="253" t="n">
        <v>95.2583567439073</v>
      </c>
    </row>
    <row r="421">
      <c r="A421" s="253" t="s">
        <v>94</v>
      </c>
      <c r="B421" s="253" t="s">
        <v>95</v>
      </c>
      <c r="C421" s="253" t="s">
        <v>18</v>
      </c>
      <c r="D421" s="253" t="n">
        <v>9.9557772</v>
      </c>
      <c r="E421" s="253" t="n">
        <v>64.3481254</v>
      </c>
      <c r="F421" s="253" t="n">
        <v>13.3987271887924</v>
      </c>
      <c r="G421" s="253" t="n">
        <v>86.6012728112076</v>
      </c>
    </row>
    <row r="422">
      <c r="A422" s="253" t="s">
        <v>94</v>
      </c>
      <c r="B422" s="253" t="s">
        <v>95</v>
      </c>
      <c r="C422" s="253" t="s">
        <v>19</v>
      </c>
      <c r="D422" s="253" t="n">
        <v>55.8050228</v>
      </c>
      <c r="E422" s="253" t="n">
        <v>1117.6512943</v>
      </c>
      <c r="F422" s="253" t="n">
        <v>4.75561143493716</v>
      </c>
      <c r="G422" s="253" t="n">
        <v>95.2443885650628</v>
      </c>
    </row>
    <row r="423">
      <c r="A423" s="253" t="s">
        <v>110</v>
      </c>
      <c r="B423" s="253" t="s">
        <v>111</v>
      </c>
      <c r="C423" s="253" t="s">
        <v>18</v>
      </c>
      <c r="D423" s="253" t="n">
        <v>85.4254126</v>
      </c>
      <c r="E423" s="253" t="n">
        <v>328.0129407</v>
      </c>
      <c r="F423" s="253" t="n">
        <v>20.6621886716962</v>
      </c>
      <c r="G423" s="253" t="n">
        <v>79.3378113283038</v>
      </c>
    </row>
    <row r="424">
      <c r="A424" s="253" t="s">
        <v>110</v>
      </c>
      <c r="B424" s="253" t="s">
        <v>111</v>
      </c>
      <c r="C424" s="253" t="s">
        <v>19</v>
      </c>
      <c r="D424" s="253" t="n">
        <v>237.0549993</v>
      </c>
      <c r="E424" s="253" t="n">
        <v>2380.8837097</v>
      </c>
      <c r="F424" s="253" t="n">
        <v>9.05502479813785</v>
      </c>
      <c r="G424" s="253" t="n">
        <v>90.9449752018621</v>
      </c>
    </row>
    <row r="425">
      <c r="A425" s="253" t="s">
        <v>112</v>
      </c>
      <c r="B425" s="253" t="s">
        <v>113</v>
      </c>
      <c r="C425" s="253" t="s">
        <v>18</v>
      </c>
      <c r="D425" s="253" t="n">
        <v>3.6092648</v>
      </c>
      <c r="E425" s="253" t="n">
        <v>173.2447104</v>
      </c>
      <c r="F425" s="253" t="n">
        <v>2.04081632653061</v>
      </c>
      <c r="G425" s="253" t="n">
        <v>97.9591836734694</v>
      </c>
    </row>
    <row r="426">
      <c r="A426" s="253" t="s">
        <v>112</v>
      </c>
      <c r="B426" s="253" t="s">
        <v>113</v>
      </c>
      <c r="C426" s="253" t="s">
        <v>19</v>
      </c>
      <c r="D426" s="253" t="n">
        <v>30.6787508</v>
      </c>
      <c r="E426" s="253" t="n">
        <v>927.5810536</v>
      </c>
      <c r="F426" s="253" t="n">
        <v>3.2015065913371</v>
      </c>
      <c r="G426" s="253" t="n">
        <v>96.7984934086629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627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54" t="s">
        <v>16</v>
      </c>
      <c r="B437" s="254" t="s">
        <v>17</v>
      </c>
      <c r="C437" s="254" t="s">
        <v>18</v>
      </c>
      <c r="D437" s="254" t="n">
        <v>122.9570058</v>
      </c>
      <c r="E437" s="254" t="n">
        <v>1152.2774833</v>
      </c>
      <c r="F437" s="254" t="n">
        <v>9.64191345599328</v>
      </c>
      <c r="G437" s="254" t="n">
        <v>90.3580865440067</v>
      </c>
    </row>
    <row r="438">
      <c r="A438" s="254" t="s">
        <v>16</v>
      </c>
      <c r="B438" s="254" t="s">
        <v>17</v>
      </c>
      <c r="C438" s="254" t="s">
        <v>19</v>
      </c>
      <c r="D438" s="254" t="n">
        <v>447.7204647</v>
      </c>
      <c r="E438" s="254" t="n">
        <v>7501.8593823</v>
      </c>
      <c r="F438" s="254" t="n">
        <v>5.63200160658755</v>
      </c>
      <c r="G438" s="254" t="n">
        <v>94.3679983934124</v>
      </c>
    </row>
    <row r="439">
      <c r="A439" s="254" t="s">
        <v>29</v>
      </c>
      <c r="B439" s="254" t="s">
        <v>30</v>
      </c>
      <c r="C439" s="254" t="s">
        <v>18</v>
      </c>
      <c r="D439" s="254" t="n">
        <v>31.1080331</v>
      </c>
      <c r="E439" s="254" t="n">
        <v>456.2339474</v>
      </c>
      <c r="F439" s="254" t="n">
        <v>6.38320406300397</v>
      </c>
      <c r="G439" s="254" t="n">
        <v>93.616795936996</v>
      </c>
    </row>
    <row r="440">
      <c r="A440" s="254" t="s">
        <v>29</v>
      </c>
      <c r="B440" s="254" t="s">
        <v>30</v>
      </c>
      <c r="C440" s="254" t="s">
        <v>19</v>
      </c>
      <c r="D440" s="254" t="n">
        <v>325.5950215</v>
      </c>
      <c r="E440" s="254" t="n">
        <v>7248.3382595</v>
      </c>
      <c r="F440" s="254" t="n">
        <v>4.29888948608498</v>
      </c>
      <c r="G440" s="254" t="n">
        <v>95.701110513915</v>
      </c>
    </row>
    <row r="441">
      <c r="A441" s="254" t="s">
        <v>31</v>
      </c>
      <c r="B441" s="254" t="s">
        <v>32</v>
      </c>
      <c r="C441" s="254" t="s">
        <v>18</v>
      </c>
      <c r="D441" s="254" t="n">
        <v>19.7304283</v>
      </c>
      <c r="E441" s="254" t="n">
        <v>140.3658732</v>
      </c>
      <c r="F441" s="254" t="n">
        <v>12.3241000042715</v>
      </c>
      <c r="G441" s="254" t="n">
        <v>87.6758999957285</v>
      </c>
    </row>
    <row r="442">
      <c r="A442" s="254" t="s">
        <v>31</v>
      </c>
      <c r="B442" s="254" t="s">
        <v>32</v>
      </c>
      <c r="C442" s="254" t="s">
        <v>19</v>
      </c>
      <c r="D442" s="254" t="n">
        <v>160.7538803</v>
      </c>
      <c r="E442" s="254" t="n">
        <v>3454.1221653</v>
      </c>
      <c r="F442" s="254" t="n">
        <v>4.4470094761802</v>
      </c>
      <c r="G442" s="254" t="n">
        <v>95.5529905238198</v>
      </c>
    </row>
    <row r="443">
      <c r="A443" s="254" t="s">
        <v>33</v>
      </c>
      <c r="B443" s="254" t="s">
        <v>34</v>
      </c>
      <c r="C443" s="254" t="s">
        <v>18</v>
      </c>
      <c r="D443" s="254" t="n">
        <v>9.053416</v>
      </c>
      <c r="E443" s="254" t="n">
        <v>45.26708</v>
      </c>
      <c r="F443" s="254" t="n">
        <v>16.6666666666667</v>
      </c>
      <c r="G443" s="254" t="n">
        <v>83.3333333333333</v>
      </c>
    </row>
    <row r="444">
      <c r="A444" s="254" t="s">
        <v>33</v>
      </c>
      <c r="B444" s="254" t="s">
        <v>34</v>
      </c>
      <c r="C444" s="254" t="s">
        <v>19</v>
      </c>
      <c r="D444" s="254" t="n">
        <v>49.793788</v>
      </c>
      <c r="E444" s="254" t="n">
        <v>520.57142</v>
      </c>
      <c r="F444" s="254" t="n">
        <v>8.73015873015873</v>
      </c>
      <c r="G444" s="254" t="n">
        <v>91.2698412698413</v>
      </c>
    </row>
    <row r="445">
      <c r="A445" s="254" t="s">
        <v>35</v>
      </c>
      <c r="B445" s="254" t="s">
        <v>36</v>
      </c>
      <c r="C445" s="254" t="s">
        <v>18</v>
      </c>
      <c r="D445" s="254" t="n">
        <v>100.3230259</v>
      </c>
      <c r="E445" s="254" t="n">
        <v>372.8683603</v>
      </c>
      <c r="F445" s="254" t="n">
        <v>21.2013635129016</v>
      </c>
      <c r="G445" s="254" t="n">
        <v>78.7986364870984</v>
      </c>
    </row>
    <row r="446">
      <c r="A446" s="254" t="s">
        <v>35</v>
      </c>
      <c r="B446" s="254" t="s">
        <v>36</v>
      </c>
      <c r="C446" s="254" t="s">
        <v>19</v>
      </c>
      <c r="D446" s="254" t="n">
        <v>724.1573727</v>
      </c>
      <c r="E446" s="254" t="n">
        <v>5712.1841285</v>
      </c>
      <c r="F446" s="254" t="n">
        <v>11.2510713200191</v>
      </c>
      <c r="G446" s="254" t="n">
        <v>88.7489286799809</v>
      </c>
    </row>
    <row r="447">
      <c r="A447" s="254" t="s">
        <v>37</v>
      </c>
      <c r="B447" s="254" t="s">
        <v>38</v>
      </c>
      <c r="C447" s="254" t="s">
        <v>18</v>
      </c>
      <c r="D447" s="254" t="n">
        <v>8.1357952</v>
      </c>
      <c r="E447" s="254" t="n">
        <v>105.5799377</v>
      </c>
      <c r="F447" s="254" t="n">
        <v>7.15450271701146</v>
      </c>
      <c r="G447" s="254" t="n">
        <v>92.8454972829885</v>
      </c>
    </row>
    <row r="448">
      <c r="A448" s="254" t="s">
        <v>37</v>
      </c>
      <c r="B448" s="254" t="s">
        <v>38</v>
      </c>
      <c r="C448" s="254" t="s">
        <v>19</v>
      </c>
      <c r="D448" s="254" t="n">
        <v>38.0522142</v>
      </c>
      <c r="E448" s="254" t="n">
        <v>545.7074534</v>
      </c>
      <c r="F448" s="254" t="n">
        <v>6.51847263728297</v>
      </c>
      <c r="G448" s="254" t="n">
        <v>93.481527362717</v>
      </c>
    </row>
    <row r="449">
      <c r="A449" s="254" t="s">
        <v>39</v>
      </c>
      <c r="B449" s="254" t="s">
        <v>40</v>
      </c>
      <c r="C449" s="254" t="s">
        <v>18</v>
      </c>
      <c r="D449" s="254" t="n">
        <v>8.3641732</v>
      </c>
      <c r="E449" s="254" t="n">
        <v>262.2050618</v>
      </c>
      <c r="F449" s="254" t="n">
        <v>3.09132455506259</v>
      </c>
      <c r="G449" s="254" t="n">
        <v>96.9086754449374</v>
      </c>
    </row>
    <row r="450">
      <c r="A450" s="254" t="s">
        <v>39</v>
      </c>
      <c r="B450" s="254" t="s">
        <v>40</v>
      </c>
      <c r="C450" s="254" t="s">
        <v>19</v>
      </c>
      <c r="D450" s="254" t="n">
        <v>50.3439291</v>
      </c>
      <c r="E450" s="254" t="n">
        <v>1350.2073248</v>
      </c>
      <c r="F450" s="254" t="n">
        <v>3.59457955999906</v>
      </c>
      <c r="G450" s="254" t="n">
        <v>96.405420440001</v>
      </c>
    </row>
    <row r="451">
      <c r="A451" s="254" t="s">
        <v>41</v>
      </c>
      <c r="B451" s="254" t="s">
        <v>42</v>
      </c>
      <c r="C451" s="254" t="s">
        <v>18</v>
      </c>
      <c r="D451" s="254" t="n">
        <v>28.6418155</v>
      </c>
      <c r="E451" s="254" t="n">
        <v>84.2765295</v>
      </c>
      <c r="F451" s="254" t="n">
        <v>25.3650684483553</v>
      </c>
      <c r="G451" s="254" t="n">
        <v>74.6349315516447</v>
      </c>
    </row>
    <row r="452">
      <c r="A452" s="254" t="s">
        <v>41</v>
      </c>
      <c r="B452" s="254" t="s">
        <v>42</v>
      </c>
      <c r="C452" s="254" t="s">
        <v>19</v>
      </c>
      <c r="D452" s="254" t="n">
        <v>250.3927862</v>
      </c>
      <c r="E452" s="254" t="n">
        <v>2610.8806441</v>
      </c>
      <c r="F452" s="254" t="n">
        <v>8.751096052143</v>
      </c>
      <c r="G452" s="254" t="n">
        <v>91.248903947857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628</v>
      </c>
    </row>
    <row r="11">
      <c r="A11" t="s">
        <v>629</v>
      </c>
    </row>
    <row r="12">
      <c r="A12" s="3" t="s">
        <v>6</v>
      </c>
    </row>
    <row r="13">
      <c r="A13" s="3" t="s">
        <v>7</v>
      </c>
    </row>
    <row r="15">
      <c r="A15" s="4" t="s">
        <v>630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55" t="s">
        <v>16</v>
      </c>
      <c r="B17" s="255" t="s">
        <v>17</v>
      </c>
      <c r="C17" s="255" t="s">
        <v>18</v>
      </c>
      <c r="D17" s="255" t="n">
        <v>51204.7853118</v>
      </c>
      <c r="E17" s="255" t="n">
        <v>63354.3929292</v>
      </c>
      <c r="F17" s="255" t="n">
        <v>44.6972351740161</v>
      </c>
      <c r="G17" s="255" t="n">
        <v>55.3027648259839</v>
      </c>
    </row>
    <row r="18">
      <c r="A18" s="255" t="s">
        <v>16</v>
      </c>
      <c r="B18" s="255" t="s">
        <v>17</v>
      </c>
      <c r="C18" s="255" t="s">
        <v>19</v>
      </c>
      <c r="D18" s="255" t="n">
        <v>1025786.5568786</v>
      </c>
      <c r="E18" s="255" t="n">
        <v>1670003.7776164</v>
      </c>
      <c r="F18" s="255" t="n">
        <v>38.0514220172378</v>
      </c>
      <c r="G18" s="255" t="n">
        <v>61.9485779827622</v>
      </c>
    </row>
    <row r="19">
      <c r="A19" s="255" t="s">
        <v>16</v>
      </c>
      <c r="B19" s="255" t="s">
        <v>20</v>
      </c>
      <c r="C19" s="255" t="s">
        <v>18</v>
      </c>
      <c r="D19" s="255" t="n">
        <v>329.9359243</v>
      </c>
      <c r="E19" s="255" t="n">
        <v>945.2985648</v>
      </c>
      <c r="F19" s="255" t="n">
        <v>25.8725690937714</v>
      </c>
      <c r="G19" s="255" t="n">
        <v>74.1274309062286</v>
      </c>
    </row>
    <row r="20">
      <c r="A20" s="255" t="s">
        <v>16</v>
      </c>
      <c r="B20" s="255" t="s">
        <v>20</v>
      </c>
      <c r="C20" s="255" t="s">
        <v>19</v>
      </c>
      <c r="D20" s="255" t="n">
        <v>2343.0015097</v>
      </c>
      <c r="E20" s="255" t="n">
        <v>5606.5783373</v>
      </c>
      <c r="F20" s="255" t="n">
        <v>29.4732747490322</v>
      </c>
      <c r="G20" s="255" t="n">
        <v>70.5267252509678</v>
      </c>
    </row>
    <row r="21">
      <c r="A21" s="255" t="s">
        <v>16</v>
      </c>
      <c r="B21" s="255" t="s">
        <v>21</v>
      </c>
      <c r="C21" s="255" t="s">
        <v>18</v>
      </c>
      <c r="D21" s="255" t="n">
        <v>50874.8493875</v>
      </c>
      <c r="E21" s="255" t="n">
        <v>62409.0943644</v>
      </c>
      <c r="F21" s="255" t="n">
        <v>44.9091439638786</v>
      </c>
      <c r="G21" s="255" t="n">
        <v>55.0908560361214</v>
      </c>
    </row>
    <row r="22">
      <c r="A22" s="255" t="s">
        <v>16</v>
      </c>
      <c r="B22" s="255" t="s">
        <v>21</v>
      </c>
      <c r="C22" s="255" t="s">
        <v>19</v>
      </c>
      <c r="D22" s="255" t="n">
        <v>1023443.5553689</v>
      </c>
      <c r="E22" s="255" t="n">
        <v>1664397.1992791</v>
      </c>
      <c r="F22" s="255" t="n">
        <v>38.0767928159096</v>
      </c>
      <c r="G22" s="255" t="n">
        <v>61.9232071840904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631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56" t="s">
        <v>16</v>
      </c>
      <c r="B33" s="256" t="s">
        <v>17</v>
      </c>
      <c r="C33" s="256" t="s">
        <v>18</v>
      </c>
      <c r="D33" s="256" t="n">
        <v>51204.7853118</v>
      </c>
      <c r="E33" s="256" t="n">
        <v>63354.3929292</v>
      </c>
      <c r="F33" s="256" t="n">
        <v>44.6972351740161</v>
      </c>
      <c r="G33" s="256" t="n">
        <v>55.3027648259839</v>
      </c>
    </row>
    <row r="34">
      <c r="A34" s="256" t="s">
        <v>16</v>
      </c>
      <c r="B34" s="256" t="s">
        <v>17</v>
      </c>
      <c r="C34" s="256" t="s">
        <v>19</v>
      </c>
      <c r="D34" s="256" t="n">
        <v>1025786.5568786</v>
      </c>
      <c r="E34" s="256" t="n">
        <v>1670003.7776164</v>
      </c>
      <c r="F34" s="256" t="n">
        <v>38.0514220172378</v>
      </c>
      <c r="G34" s="256" t="n">
        <v>61.9485779827622</v>
      </c>
    </row>
    <row r="35">
      <c r="A35" s="256" t="s">
        <v>29</v>
      </c>
      <c r="B35" s="256" t="s">
        <v>30</v>
      </c>
      <c r="C35" s="256" t="s">
        <v>18</v>
      </c>
      <c r="D35" s="256" t="n">
        <v>995.0254407</v>
      </c>
      <c r="E35" s="256" t="n">
        <v>738.5183407</v>
      </c>
      <c r="F35" s="256" t="n">
        <v>57.3983450188044</v>
      </c>
      <c r="G35" s="256" t="n">
        <v>42.6016549811956</v>
      </c>
    </row>
    <row r="36">
      <c r="A36" s="256" t="s">
        <v>29</v>
      </c>
      <c r="B36" s="256" t="s">
        <v>30</v>
      </c>
      <c r="C36" s="256" t="s">
        <v>19</v>
      </c>
      <c r="D36" s="256" t="n">
        <v>19658.2823041</v>
      </c>
      <c r="E36" s="256" t="n">
        <v>31784.9192462</v>
      </c>
      <c r="F36" s="256" t="n">
        <v>38.2135670247478</v>
      </c>
      <c r="G36" s="256" t="n">
        <v>61.7864329752522</v>
      </c>
    </row>
    <row r="37">
      <c r="A37" s="256" t="s">
        <v>31</v>
      </c>
      <c r="B37" s="256" t="s">
        <v>32</v>
      </c>
      <c r="C37" s="256" t="s">
        <v>18</v>
      </c>
      <c r="D37" s="256" t="n">
        <v>201.5945553</v>
      </c>
      <c r="E37" s="256" t="n">
        <v>168.0373198</v>
      </c>
      <c r="F37" s="256" t="n">
        <v>54.5392778275577</v>
      </c>
      <c r="G37" s="256" t="n">
        <v>45.4607221724423</v>
      </c>
    </row>
    <row r="38">
      <c r="A38" s="256" t="s">
        <v>31</v>
      </c>
      <c r="B38" s="256" t="s">
        <v>32</v>
      </c>
      <c r="C38" s="256" t="s">
        <v>19</v>
      </c>
      <c r="D38" s="256" t="n">
        <v>5583.4717423</v>
      </c>
      <c r="E38" s="256" t="n">
        <v>6120.4502098</v>
      </c>
      <c r="F38" s="256" t="n">
        <v>47.7059891987589</v>
      </c>
      <c r="G38" s="256" t="n">
        <v>52.2940108012411</v>
      </c>
    </row>
    <row r="39">
      <c r="A39" s="256" t="s">
        <v>33</v>
      </c>
      <c r="B39" s="256" t="s">
        <v>34</v>
      </c>
      <c r="C39" s="256" t="s">
        <v>18</v>
      </c>
      <c r="D39" s="256" t="n">
        <v>52.6492216</v>
      </c>
      <c r="E39" s="256" t="n">
        <v>830.3541143</v>
      </c>
      <c r="F39" s="256" t="n">
        <v>5.96251672665963</v>
      </c>
      <c r="G39" s="256" t="n">
        <v>94.0374832733404</v>
      </c>
    </row>
    <row r="40">
      <c r="A40" s="256" t="s">
        <v>33</v>
      </c>
      <c r="B40" s="256" t="s">
        <v>34</v>
      </c>
      <c r="C40" s="256" t="s">
        <v>19</v>
      </c>
      <c r="D40" s="256" t="n">
        <v>15224.325771</v>
      </c>
      <c r="E40" s="256" t="n">
        <v>24225.1637176</v>
      </c>
      <c r="F40" s="256" t="n">
        <v>38.5919462288593</v>
      </c>
      <c r="G40" s="256" t="n">
        <v>61.4080537711407</v>
      </c>
    </row>
    <row r="41">
      <c r="A41" s="256" t="s">
        <v>35</v>
      </c>
      <c r="B41" s="256" t="s">
        <v>36</v>
      </c>
      <c r="C41" s="256" t="s">
        <v>18</v>
      </c>
      <c r="D41" s="256" t="n">
        <v>426.8211106</v>
      </c>
      <c r="E41" s="256" t="n">
        <v>375.5560787</v>
      </c>
      <c r="F41" s="256" t="n">
        <v>53.1945718661771</v>
      </c>
      <c r="G41" s="256" t="n">
        <v>46.8054281338229</v>
      </c>
    </row>
    <row r="42">
      <c r="A42" s="256" t="s">
        <v>35</v>
      </c>
      <c r="B42" s="256" t="s">
        <v>36</v>
      </c>
      <c r="C42" s="256" t="s">
        <v>19</v>
      </c>
      <c r="D42" s="256" t="n">
        <v>5558.2293793</v>
      </c>
      <c r="E42" s="256" t="n">
        <v>6883.4716513</v>
      </c>
      <c r="F42" s="256" t="n">
        <v>44.6741917815715</v>
      </c>
      <c r="G42" s="256" t="n">
        <v>55.3258082184285</v>
      </c>
    </row>
    <row r="43">
      <c r="A43" s="256" t="s">
        <v>37</v>
      </c>
      <c r="B43" s="256" t="s">
        <v>38</v>
      </c>
      <c r="C43" s="256" t="s">
        <v>18</v>
      </c>
      <c r="D43" s="256" t="n">
        <v>380.863607</v>
      </c>
      <c r="E43" s="256" t="n">
        <v>1121.4122026</v>
      </c>
      <c r="F43" s="256" t="n">
        <v>25.3524422457025</v>
      </c>
      <c r="G43" s="256" t="n">
        <v>74.6475577542975</v>
      </c>
    </row>
    <row r="44">
      <c r="A44" s="256" t="s">
        <v>37</v>
      </c>
      <c r="B44" s="256" t="s">
        <v>38</v>
      </c>
      <c r="C44" s="256" t="s">
        <v>19</v>
      </c>
      <c r="D44" s="256" t="n">
        <v>20166.0448766</v>
      </c>
      <c r="E44" s="256" t="n">
        <v>28931.17904</v>
      </c>
      <c r="F44" s="256" t="n">
        <v>41.0736967753115</v>
      </c>
      <c r="G44" s="256" t="n">
        <v>58.9263032246885</v>
      </c>
    </row>
    <row r="45">
      <c r="A45" s="256" t="s">
        <v>39</v>
      </c>
      <c r="B45" s="256" t="s">
        <v>40</v>
      </c>
      <c r="C45" s="256" t="s">
        <v>18</v>
      </c>
      <c r="D45" s="256" t="n">
        <v>6808.5279572</v>
      </c>
      <c r="E45" s="256" t="n">
        <v>11097.2222114</v>
      </c>
      <c r="F45" s="256" t="n">
        <v>38.0242541814284</v>
      </c>
      <c r="G45" s="256" t="n">
        <v>61.9757458185717</v>
      </c>
    </row>
    <row r="46">
      <c r="A46" s="256" t="s">
        <v>39</v>
      </c>
      <c r="B46" s="256" t="s">
        <v>40</v>
      </c>
      <c r="C46" s="256" t="s">
        <v>19</v>
      </c>
      <c r="D46" s="256" t="n">
        <v>98316.0189954</v>
      </c>
      <c r="E46" s="256" t="n">
        <v>142731.4071724</v>
      </c>
      <c r="F46" s="256" t="n">
        <v>40.7870021922405</v>
      </c>
      <c r="G46" s="256" t="n">
        <v>59.2129978077595</v>
      </c>
    </row>
    <row r="47">
      <c r="A47" s="256" t="s">
        <v>41</v>
      </c>
      <c r="B47" s="256" t="s">
        <v>42</v>
      </c>
      <c r="C47" s="256" t="s">
        <v>18</v>
      </c>
      <c r="D47" s="256" t="n">
        <v>87.8398029</v>
      </c>
      <c r="E47" s="256" t="n">
        <v>154.9390102</v>
      </c>
      <c r="F47" s="256" t="n">
        <v>36.1810002192485</v>
      </c>
      <c r="G47" s="256" t="n">
        <v>63.8189997807515</v>
      </c>
    </row>
    <row r="48">
      <c r="A48" s="256" t="s">
        <v>41</v>
      </c>
      <c r="B48" s="256" t="s">
        <v>42</v>
      </c>
      <c r="C48" s="256" t="s">
        <v>19</v>
      </c>
      <c r="D48" s="256" t="n">
        <v>2887.5312593</v>
      </c>
      <c r="E48" s="256" t="n">
        <v>6633.8585259</v>
      </c>
      <c r="F48" s="256" t="n">
        <v>30.3267834259696</v>
      </c>
      <c r="G48" s="256" t="n">
        <v>69.6732165740303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632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57" t="s">
        <v>16</v>
      </c>
      <c r="B59" s="257" t="s">
        <v>17</v>
      </c>
      <c r="C59" s="257" t="s">
        <v>18</v>
      </c>
      <c r="D59" s="257" t="n">
        <v>50874.8493875</v>
      </c>
      <c r="E59" s="257" t="n">
        <v>62409.0943644</v>
      </c>
      <c r="F59" s="257" t="n">
        <v>44.9091439638786</v>
      </c>
      <c r="G59" s="257" t="n">
        <v>55.0908560361214</v>
      </c>
    </row>
    <row r="60">
      <c r="A60" s="257" t="s">
        <v>16</v>
      </c>
      <c r="B60" s="257" t="s">
        <v>17</v>
      </c>
      <c r="C60" s="257" t="s">
        <v>19</v>
      </c>
      <c r="D60" s="257" t="n">
        <v>1023443.5553689</v>
      </c>
      <c r="E60" s="257" t="n">
        <v>1664397.1992791</v>
      </c>
      <c r="F60" s="257" t="n">
        <v>38.0767928159096</v>
      </c>
      <c r="G60" s="257" t="n">
        <v>61.9232071840904</v>
      </c>
    </row>
    <row r="61">
      <c r="A61" s="257" t="s">
        <v>44</v>
      </c>
      <c r="B61" s="257" t="s">
        <v>45</v>
      </c>
      <c r="C61" s="257" t="s">
        <v>18</v>
      </c>
      <c r="D61" s="257" t="n">
        <v>88.6284239</v>
      </c>
      <c r="E61" s="257" t="n">
        <v>130.7625043</v>
      </c>
      <c r="F61" s="257" t="n">
        <v>40.3974880033349</v>
      </c>
      <c r="G61" s="257" t="n">
        <v>59.6025119966651</v>
      </c>
    </row>
    <row r="62">
      <c r="A62" s="257" t="s">
        <v>44</v>
      </c>
      <c r="B62" s="257" t="s">
        <v>45</v>
      </c>
      <c r="C62" s="257" t="s">
        <v>19</v>
      </c>
      <c r="D62" s="257" t="n">
        <v>1421.14807</v>
      </c>
      <c r="E62" s="257" t="n">
        <v>1974.8653071</v>
      </c>
      <c r="F62" s="257" t="n">
        <v>41.8475404008443</v>
      </c>
      <c r="G62" s="257" t="n">
        <v>58.1524595991557</v>
      </c>
    </row>
    <row r="63">
      <c r="A63" s="257" t="s">
        <v>46</v>
      </c>
      <c r="B63" s="257" t="s">
        <v>47</v>
      </c>
      <c r="C63" s="257" t="s">
        <v>18</v>
      </c>
      <c r="D63" s="257" t="n">
        <v>416.7567529</v>
      </c>
      <c r="E63" s="257" t="n">
        <v>532.6661118</v>
      </c>
      <c r="F63" s="257" t="n">
        <v>43.8957990580612</v>
      </c>
      <c r="G63" s="257" t="n">
        <v>56.1042009419388</v>
      </c>
    </row>
    <row r="64">
      <c r="A64" s="257" t="s">
        <v>46</v>
      </c>
      <c r="B64" s="257" t="s">
        <v>47</v>
      </c>
      <c r="C64" s="257" t="s">
        <v>19</v>
      </c>
      <c r="D64" s="257" t="n">
        <v>5189.9592804</v>
      </c>
      <c r="E64" s="257" t="n">
        <v>17706.4453642</v>
      </c>
      <c r="F64" s="257" t="n">
        <v>22.6671364389257</v>
      </c>
      <c r="G64" s="257" t="n">
        <v>77.3328635610743</v>
      </c>
    </row>
    <row r="65">
      <c r="A65" s="257" t="s">
        <v>29</v>
      </c>
      <c r="B65" s="257" t="s">
        <v>30</v>
      </c>
      <c r="C65" s="257" t="s">
        <v>18</v>
      </c>
      <c r="D65" s="257" t="n">
        <v>781.161968</v>
      </c>
      <c r="E65" s="257" t="n">
        <v>465.0398329</v>
      </c>
      <c r="F65" s="257" t="n">
        <v>62.6834247419519</v>
      </c>
      <c r="G65" s="257" t="n">
        <v>37.3165752580482</v>
      </c>
    </row>
    <row r="66">
      <c r="A66" s="257" t="s">
        <v>29</v>
      </c>
      <c r="B66" s="257" t="s">
        <v>30</v>
      </c>
      <c r="C66" s="257" t="s">
        <v>19</v>
      </c>
      <c r="D66" s="257" t="n">
        <v>16731.7304436</v>
      </c>
      <c r="E66" s="257" t="n">
        <v>27137.5378257</v>
      </c>
      <c r="F66" s="257" t="n">
        <v>38.1399806828075</v>
      </c>
      <c r="G66" s="257" t="n">
        <v>61.8600193171925</v>
      </c>
    </row>
    <row r="67">
      <c r="A67" s="257" t="s">
        <v>31</v>
      </c>
      <c r="B67" s="257" t="s">
        <v>32</v>
      </c>
      <c r="C67" s="257" t="s">
        <v>18</v>
      </c>
      <c r="D67" s="257" t="n">
        <v>132.8373695</v>
      </c>
      <c r="E67" s="257" t="n">
        <v>76.6982041</v>
      </c>
      <c r="F67" s="257" t="n">
        <v>63.3960941417921</v>
      </c>
      <c r="G67" s="257" t="n">
        <v>36.6039058582079</v>
      </c>
    </row>
    <row r="68">
      <c r="A68" s="257" t="s">
        <v>31</v>
      </c>
      <c r="B68" s="257" t="s">
        <v>32</v>
      </c>
      <c r="C68" s="257" t="s">
        <v>19</v>
      </c>
      <c r="D68" s="257" t="n">
        <v>4587.2179895</v>
      </c>
      <c r="E68" s="257" t="n">
        <v>3501.827917</v>
      </c>
      <c r="F68" s="257" t="n">
        <v>56.7090116995617</v>
      </c>
      <c r="G68" s="257" t="n">
        <v>43.2909883004383</v>
      </c>
    </row>
    <row r="69">
      <c r="A69" s="257" t="s">
        <v>48</v>
      </c>
      <c r="B69" s="257" t="s">
        <v>49</v>
      </c>
      <c r="C69" s="257" t="s">
        <v>18</v>
      </c>
      <c r="D69" s="257" t="n">
        <v>363.5045288</v>
      </c>
      <c r="E69" s="257" t="n">
        <v>361.4586912</v>
      </c>
      <c r="F69" s="257" t="n">
        <v>50.1410994063947</v>
      </c>
      <c r="G69" s="257" t="n">
        <v>49.8589005936053</v>
      </c>
    </row>
    <row r="70">
      <c r="A70" s="257" t="s">
        <v>48</v>
      </c>
      <c r="B70" s="257" t="s">
        <v>49</v>
      </c>
      <c r="C70" s="257" t="s">
        <v>19</v>
      </c>
      <c r="D70" s="257" t="n">
        <v>3234.0163872</v>
      </c>
      <c r="E70" s="257" t="n">
        <v>3534.7340089</v>
      </c>
      <c r="F70" s="257" t="n">
        <v>47.7786326566772</v>
      </c>
      <c r="G70" s="257" t="n">
        <v>52.2213673433228</v>
      </c>
    </row>
    <row r="71">
      <c r="A71" s="257" t="s">
        <v>50</v>
      </c>
      <c r="B71" s="257" t="s">
        <v>51</v>
      </c>
      <c r="C71" s="257" t="s">
        <v>18</v>
      </c>
      <c r="D71" s="257" t="n">
        <v>656.4840497</v>
      </c>
      <c r="E71" s="257" t="n">
        <v>1605.6605282</v>
      </c>
      <c r="F71" s="257" t="n">
        <v>29.020428495752</v>
      </c>
      <c r="G71" s="257" t="n">
        <v>70.979571504248</v>
      </c>
    </row>
    <row r="72">
      <c r="A72" s="257" t="s">
        <v>50</v>
      </c>
      <c r="B72" s="257" t="s">
        <v>51</v>
      </c>
      <c r="C72" s="257" t="s">
        <v>19</v>
      </c>
      <c r="D72" s="257" t="n">
        <v>9546.9556233</v>
      </c>
      <c r="E72" s="257" t="n">
        <v>37299.6587645</v>
      </c>
      <c r="F72" s="257" t="n">
        <v>20.379179473397</v>
      </c>
      <c r="G72" s="257" t="n">
        <v>79.620820526603</v>
      </c>
    </row>
    <row r="73">
      <c r="A73" s="257" t="s">
        <v>33</v>
      </c>
      <c r="B73" s="257" t="s">
        <v>34</v>
      </c>
      <c r="C73" s="257" t="s">
        <v>18</v>
      </c>
      <c r="D73" s="257" t="n">
        <v>33.4107126</v>
      </c>
      <c r="E73" s="257" t="n">
        <v>795.2721273</v>
      </c>
      <c r="F73" s="257" t="n">
        <v>4.03178526105739</v>
      </c>
      <c r="G73" s="257" t="n">
        <v>95.9682147389426</v>
      </c>
    </row>
    <row r="74">
      <c r="A74" s="257" t="s">
        <v>33</v>
      </c>
      <c r="B74" s="257" t="s">
        <v>34</v>
      </c>
      <c r="C74" s="257" t="s">
        <v>19</v>
      </c>
      <c r="D74" s="257" t="n">
        <v>15022.887265</v>
      </c>
      <c r="E74" s="257" t="n">
        <v>23856.2370156</v>
      </c>
      <c r="F74" s="257" t="n">
        <v>38.6399836492618</v>
      </c>
      <c r="G74" s="257" t="n">
        <v>61.3600163507382</v>
      </c>
    </row>
    <row r="75">
      <c r="A75" s="257" t="s">
        <v>52</v>
      </c>
      <c r="B75" s="257" t="s">
        <v>53</v>
      </c>
      <c r="C75" s="257" t="s">
        <v>18</v>
      </c>
      <c r="D75" s="257" t="n">
        <v>2423.0333096</v>
      </c>
      <c r="E75" s="257" t="n">
        <v>1811.0189241</v>
      </c>
      <c r="F75" s="257" t="n">
        <v>57.2272890332907</v>
      </c>
      <c r="G75" s="257" t="n">
        <v>42.7727109667093</v>
      </c>
    </row>
    <row r="76">
      <c r="A76" s="257" t="s">
        <v>52</v>
      </c>
      <c r="B76" s="257" t="s">
        <v>53</v>
      </c>
      <c r="C76" s="257" t="s">
        <v>19</v>
      </c>
      <c r="D76" s="257" t="n">
        <v>19510.1557567</v>
      </c>
      <c r="E76" s="257" t="n">
        <v>32675.544322</v>
      </c>
      <c r="F76" s="257" t="n">
        <v>37.3860190191512</v>
      </c>
      <c r="G76" s="257" t="n">
        <v>62.6139809808488</v>
      </c>
    </row>
    <row r="77">
      <c r="A77" s="257" t="s">
        <v>54</v>
      </c>
      <c r="B77" s="257" t="s">
        <v>55</v>
      </c>
      <c r="C77" s="257" t="s">
        <v>18</v>
      </c>
      <c r="D77" s="257" t="n">
        <v>127.2052429</v>
      </c>
      <c r="E77" s="257" t="n">
        <v>73.4201159</v>
      </c>
      <c r="F77" s="257" t="n">
        <v>63.4043690492829</v>
      </c>
      <c r="G77" s="257" t="n">
        <v>36.5956309507171</v>
      </c>
    </row>
    <row r="78">
      <c r="A78" s="257" t="s">
        <v>54</v>
      </c>
      <c r="B78" s="257" t="s">
        <v>55</v>
      </c>
      <c r="C78" s="257" t="s">
        <v>19</v>
      </c>
      <c r="D78" s="257" t="n">
        <v>2088.8248015</v>
      </c>
      <c r="E78" s="257" t="n">
        <v>2459.4920825</v>
      </c>
      <c r="F78" s="257" t="n">
        <v>45.9252258532829</v>
      </c>
      <c r="G78" s="257" t="n">
        <v>54.0747741467171</v>
      </c>
    </row>
    <row r="79">
      <c r="A79" s="257" t="s">
        <v>35</v>
      </c>
      <c r="B79" s="257" t="s">
        <v>36</v>
      </c>
      <c r="C79" s="257" t="s">
        <v>18</v>
      </c>
      <c r="D79" s="257" t="n">
        <v>180.094152</v>
      </c>
      <c r="E79" s="257" t="n">
        <v>149.0916511</v>
      </c>
      <c r="F79" s="257" t="n">
        <v>54.7089668825393</v>
      </c>
      <c r="G79" s="257" t="n">
        <v>45.2910331174607</v>
      </c>
    </row>
    <row r="80">
      <c r="A80" s="257" t="s">
        <v>35</v>
      </c>
      <c r="B80" s="257" t="s">
        <v>36</v>
      </c>
      <c r="C80" s="257" t="s">
        <v>19</v>
      </c>
      <c r="D80" s="257" t="n">
        <v>2895.0811914</v>
      </c>
      <c r="E80" s="257" t="n">
        <v>3110.278338</v>
      </c>
      <c r="F80" s="257" t="n">
        <v>48.2082908979348</v>
      </c>
      <c r="G80" s="257" t="n">
        <v>51.7917091020652</v>
      </c>
    </row>
    <row r="81">
      <c r="A81" s="257" t="s">
        <v>56</v>
      </c>
      <c r="B81" s="257" t="s">
        <v>57</v>
      </c>
      <c r="C81" s="257" t="s">
        <v>18</v>
      </c>
      <c r="D81" s="257" t="n">
        <v>415.9956467</v>
      </c>
      <c r="E81" s="257" t="n">
        <v>1961.1947063</v>
      </c>
      <c r="F81" s="257" t="n">
        <v>17.499467225038</v>
      </c>
      <c r="G81" s="257" t="n">
        <v>82.500532774962</v>
      </c>
    </row>
    <row r="82">
      <c r="A82" s="257" t="s">
        <v>56</v>
      </c>
      <c r="B82" s="257" t="s">
        <v>57</v>
      </c>
      <c r="C82" s="257" t="s">
        <v>19</v>
      </c>
      <c r="D82" s="257" t="n">
        <v>9060.3081968</v>
      </c>
      <c r="E82" s="257" t="n">
        <v>32578.871682</v>
      </c>
      <c r="F82" s="257" t="n">
        <v>21.7590937745941</v>
      </c>
      <c r="G82" s="257" t="n">
        <v>78.2409062254059</v>
      </c>
    </row>
    <row r="83">
      <c r="A83" s="257" t="s">
        <v>37</v>
      </c>
      <c r="B83" s="257" t="s">
        <v>38</v>
      </c>
      <c r="C83" s="257" t="s">
        <v>18</v>
      </c>
      <c r="D83" s="257" t="n">
        <v>360.4914013</v>
      </c>
      <c r="E83" s="257" t="n">
        <v>1028.0686754</v>
      </c>
      <c r="F83" s="257" t="n">
        <v>25.9615271495296</v>
      </c>
      <c r="G83" s="257" t="n">
        <v>74.0384728504704</v>
      </c>
    </row>
    <row r="84">
      <c r="A84" s="257" t="s">
        <v>37</v>
      </c>
      <c r="B84" s="257" t="s">
        <v>38</v>
      </c>
      <c r="C84" s="257" t="s">
        <v>19</v>
      </c>
      <c r="D84" s="257" t="n">
        <v>20048.9171572</v>
      </c>
      <c r="E84" s="257" t="n">
        <v>28464.5470918</v>
      </c>
      <c r="F84" s="257" t="n">
        <v>41.326500730389</v>
      </c>
      <c r="G84" s="257" t="n">
        <v>58.673499269611</v>
      </c>
    </row>
    <row r="85">
      <c r="A85" s="257" t="s">
        <v>58</v>
      </c>
      <c r="B85" s="257" t="s">
        <v>59</v>
      </c>
      <c r="C85" s="257" t="s">
        <v>18</v>
      </c>
      <c r="D85" s="257" t="n">
        <v>72.7181245</v>
      </c>
      <c r="E85" s="257" t="n">
        <v>356.1127249</v>
      </c>
      <c r="F85" s="257" t="n">
        <v>16.95729787205</v>
      </c>
      <c r="G85" s="257" t="n">
        <v>83.04270212795</v>
      </c>
    </row>
    <row r="86">
      <c r="A86" s="257" t="s">
        <v>58</v>
      </c>
      <c r="B86" s="257" t="s">
        <v>59</v>
      </c>
      <c r="C86" s="257" t="s">
        <v>19</v>
      </c>
      <c r="D86" s="257" t="n">
        <v>3733.8829015</v>
      </c>
      <c r="E86" s="257" t="n">
        <v>5164.1356906</v>
      </c>
      <c r="F86" s="257" t="n">
        <v>41.9630827116397</v>
      </c>
      <c r="G86" s="257" t="n">
        <v>58.0369172883603</v>
      </c>
    </row>
    <row r="87">
      <c r="A87" s="257" t="s">
        <v>39</v>
      </c>
      <c r="B87" s="257" t="s">
        <v>40</v>
      </c>
      <c r="C87" s="257" t="s">
        <v>18</v>
      </c>
      <c r="D87" s="257" t="n">
        <v>6694.5389196</v>
      </c>
      <c r="E87" s="257" t="n">
        <v>10940.642014</v>
      </c>
      <c r="F87" s="257" t="n">
        <v>37.9612715333417</v>
      </c>
      <c r="G87" s="257" t="n">
        <v>62.0387284666583</v>
      </c>
    </row>
    <row r="88">
      <c r="A88" s="257" t="s">
        <v>39</v>
      </c>
      <c r="B88" s="257" t="s">
        <v>40</v>
      </c>
      <c r="C88" s="257" t="s">
        <v>19</v>
      </c>
      <c r="D88" s="257" t="n">
        <v>97717.5684526</v>
      </c>
      <c r="E88" s="257" t="n">
        <v>141929.3064613</v>
      </c>
      <c r="F88" s="257" t="n">
        <v>40.7756489575371</v>
      </c>
      <c r="G88" s="257" t="n">
        <v>59.2243510424629</v>
      </c>
    </row>
    <row r="89">
      <c r="A89" s="257" t="s">
        <v>41</v>
      </c>
      <c r="B89" s="257" t="s">
        <v>42</v>
      </c>
      <c r="C89" s="257" t="s">
        <v>18</v>
      </c>
      <c r="D89" s="257" t="n">
        <v>58.0642907</v>
      </c>
      <c r="E89" s="257" t="n">
        <v>71.7961774</v>
      </c>
      <c r="F89" s="257" t="n">
        <v>44.7128302781776</v>
      </c>
      <c r="G89" s="257" t="n">
        <v>55.2871697218224</v>
      </c>
    </row>
    <row r="90">
      <c r="A90" s="257" t="s">
        <v>41</v>
      </c>
      <c r="B90" s="257" t="s">
        <v>42</v>
      </c>
      <c r="C90" s="257" t="s">
        <v>19</v>
      </c>
      <c r="D90" s="257" t="n">
        <v>2506.773128</v>
      </c>
      <c r="E90" s="257" t="n">
        <v>4153.3432269</v>
      </c>
      <c r="F90" s="257" t="n">
        <v>37.6385785836265</v>
      </c>
      <c r="G90" s="257" t="n">
        <v>62.3614214163735</v>
      </c>
    </row>
    <row r="91">
      <c r="A91" s="257" t="s">
        <v>60</v>
      </c>
      <c r="B91" s="257" t="s">
        <v>61</v>
      </c>
      <c r="C91" s="257" t="s">
        <v>18</v>
      </c>
      <c r="D91" s="257" t="n">
        <v>58.6451778</v>
      </c>
      <c r="E91" s="257" t="n">
        <v>99.5127186</v>
      </c>
      <c r="F91" s="257" t="n">
        <v>37.0801453072437</v>
      </c>
      <c r="G91" s="257" t="n">
        <v>62.9198546927563</v>
      </c>
    </row>
    <row r="92">
      <c r="A92" s="257" t="s">
        <v>60</v>
      </c>
      <c r="B92" s="257" t="s">
        <v>61</v>
      </c>
      <c r="C92" s="257" t="s">
        <v>19</v>
      </c>
      <c r="D92" s="257" t="n">
        <v>1114.6300477</v>
      </c>
      <c r="E92" s="257" t="n">
        <v>1834.6628233</v>
      </c>
      <c r="F92" s="257" t="n">
        <v>37.7931286058434</v>
      </c>
      <c r="G92" s="257" t="n">
        <v>62.2068713941566</v>
      </c>
    </row>
    <row r="93">
      <c r="A93" s="257" t="s">
        <v>62</v>
      </c>
      <c r="B93" s="257" t="s">
        <v>63</v>
      </c>
      <c r="C93" s="257" t="s">
        <v>18</v>
      </c>
      <c r="D93" s="257" t="n">
        <v>35.6435227</v>
      </c>
      <c r="E93" s="257" t="n">
        <v>73.4594207</v>
      </c>
      <c r="F93" s="257" t="n">
        <v>32.6696252082966</v>
      </c>
      <c r="G93" s="257" t="n">
        <v>67.3303747917034</v>
      </c>
    </row>
    <row r="94">
      <c r="A94" s="257" t="s">
        <v>62</v>
      </c>
      <c r="B94" s="257" t="s">
        <v>63</v>
      </c>
      <c r="C94" s="257" t="s">
        <v>19</v>
      </c>
      <c r="D94" s="257" t="n">
        <v>986.795442</v>
      </c>
      <c r="E94" s="257" t="n">
        <v>1786.8703403</v>
      </c>
      <c r="F94" s="257" t="n">
        <v>35.5773016452517</v>
      </c>
      <c r="G94" s="257" t="n">
        <v>64.4226983547483</v>
      </c>
    </row>
    <row r="95">
      <c r="A95" s="257" t="s">
        <v>64</v>
      </c>
      <c r="B95" s="257" t="s">
        <v>65</v>
      </c>
      <c r="C95" s="257" t="s">
        <v>18</v>
      </c>
      <c r="D95" s="257" t="n">
        <v>27.9839016</v>
      </c>
      <c r="E95" s="257" t="n">
        <v>159.3655695</v>
      </c>
      <c r="F95" s="257" t="n">
        <v>14.9367390447893</v>
      </c>
      <c r="G95" s="257" t="n">
        <v>85.0632609552107</v>
      </c>
    </row>
    <row r="96">
      <c r="A96" s="257" t="s">
        <v>64</v>
      </c>
      <c r="B96" s="257" t="s">
        <v>65</v>
      </c>
      <c r="C96" s="257" t="s">
        <v>19</v>
      </c>
      <c r="D96" s="257" t="n">
        <v>613.4615819</v>
      </c>
      <c r="E96" s="257" t="n">
        <v>3037.168355</v>
      </c>
      <c r="F96" s="257" t="n">
        <v>16.8042664554746</v>
      </c>
      <c r="G96" s="257" t="n">
        <v>83.1957335445254</v>
      </c>
    </row>
    <row r="97">
      <c r="A97" s="257" t="s">
        <v>66</v>
      </c>
      <c r="B97" s="257" t="s">
        <v>67</v>
      </c>
      <c r="C97" s="257" t="s">
        <v>18</v>
      </c>
      <c r="D97" s="257" t="n">
        <v>111.564105</v>
      </c>
      <c r="E97" s="257" t="n">
        <v>264.8140324</v>
      </c>
      <c r="F97" s="257" t="n">
        <v>29.6414945274661</v>
      </c>
      <c r="G97" s="257" t="n">
        <v>70.3585054725338</v>
      </c>
    </row>
    <row r="98">
      <c r="A98" s="257" t="s">
        <v>66</v>
      </c>
      <c r="B98" s="257" t="s">
        <v>67</v>
      </c>
      <c r="C98" s="257" t="s">
        <v>19</v>
      </c>
      <c r="D98" s="257" t="n">
        <v>2441.7063116</v>
      </c>
      <c r="E98" s="257" t="n">
        <v>4176.0786939</v>
      </c>
      <c r="F98" s="257" t="n">
        <v>36.89612626537</v>
      </c>
      <c r="G98" s="257" t="n">
        <v>63.10387373463</v>
      </c>
    </row>
    <row r="99">
      <c r="A99" s="257" t="s">
        <v>68</v>
      </c>
      <c r="B99" s="257" t="s">
        <v>69</v>
      </c>
      <c r="C99" s="257" t="s">
        <v>18</v>
      </c>
      <c r="D99" s="257" t="n">
        <v>5.7460832</v>
      </c>
      <c r="E99" s="257" t="n">
        <v>28.7246427</v>
      </c>
      <c r="F99" s="257" t="n">
        <v>16.6694580690568</v>
      </c>
      <c r="G99" s="257" t="n">
        <v>83.3305419309432</v>
      </c>
    </row>
    <row r="100">
      <c r="A100" s="257" t="s">
        <v>68</v>
      </c>
      <c r="B100" s="257" t="s">
        <v>69</v>
      </c>
      <c r="C100" s="257" t="s">
        <v>19</v>
      </c>
      <c r="D100" s="257" t="n">
        <v>201.8609504</v>
      </c>
      <c r="E100" s="257" t="n">
        <v>338.5327893</v>
      </c>
      <c r="F100" s="257" t="n">
        <v>37.3544205956315</v>
      </c>
      <c r="G100" s="257" t="n">
        <v>62.6455794043685</v>
      </c>
    </row>
    <row r="101">
      <c r="A101" s="257" t="s">
        <v>70</v>
      </c>
      <c r="B101" s="257" t="s">
        <v>71</v>
      </c>
      <c r="C101" s="257" t="s">
        <v>18</v>
      </c>
      <c r="D101" s="257" t="n">
        <v>517.4652172</v>
      </c>
      <c r="E101" s="257" t="n">
        <v>578.000489</v>
      </c>
      <c r="F101" s="257" t="n">
        <v>47.2370074454458</v>
      </c>
      <c r="G101" s="257" t="n">
        <v>52.7629925545541</v>
      </c>
    </row>
    <row r="102">
      <c r="A102" s="257" t="s">
        <v>70</v>
      </c>
      <c r="B102" s="257" t="s">
        <v>71</v>
      </c>
      <c r="C102" s="257" t="s">
        <v>19</v>
      </c>
      <c r="D102" s="257" t="n">
        <v>15200.873432</v>
      </c>
      <c r="E102" s="257" t="n">
        <v>26385.2042558</v>
      </c>
      <c r="F102" s="257" t="n">
        <v>36.5527942936043</v>
      </c>
      <c r="G102" s="257" t="n">
        <v>63.4472057063957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633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58" t="s">
        <v>74</v>
      </c>
      <c r="B113" s="258" t="s">
        <v>75</v>
      </c>
      <c r="C113" s="258" t="s">
        <v>18</v>
      </c>
      <c r="D113" s="258" t="n">
        <v>1160.4972485</v>
      </c>
      <c r="E113" s="258" t="n">
        <v>2332.541473</v>
      </c>
      <c r="F113" s="258" t="n">
        <v>33.2231429716775</v>
      </c>
      <c r="G113" s="258" t="n">
        <v>66.7768570283225</v>
      </c>
    </row>
    <row r="114">
      <c r="A114" s="258" t="s">
        <v>74</v>
      </c>
      <c r="B114" s="258" t="s">
        <v>75</v>
      </c>
      <c r="C114" s="258" t="s">
        <v>19</v>
      </c>
      <c r="D114" s="258" t="n">
        <v>51963.0399249</v>
      </c>
      <c r="E114" s="258" t="n">
        <v>174632.7131941</v>
      </c>
      <c r="F114" s="258" t="n">
        <v>22.9320449344922</v>
      </c>
      <c r="G114" s="258" t="n">
        <v>77.0679550655078</v>
      </c>
    </row>
    <row r="115">
      <c r="A115" s="258" t="s">
        <v>76</v>
      </c>
      <c r="B115" s="258" t="s">
        <v>77</v>
      </c>
      <c r="C115" s="258" t="s">
        <v>18</v>
      </c>
      <c r="D115" s="258" t="n">
        <v>219.912863</v>
      </c>
      <c r="E115" s="258" t="n">
        <v>767.524599</v>
      </c>
      <c r="F115" s="258" t="n">
        <v>22.2710674309013</v>
      </c>
      <c r="G115" s="258" t="n">
        <v>77.7289325690987</v>
      </c>
    </row>
    <row r="116">
      <c r="A116" s="258" t="s">
        <v>76</v>
      </c>
      <c r="B116" s="258" t="s">
        <v>77</v>
      </c>
      <c r="C116" s="258" t="s">
        <v>19</v>
      </c>
      <c r="D116" s="258" t="n">
        <v>17331.4641718</v>
      </c>
      <c r="E116" s="258" t="n">
        <v>59703.2537004</v>
      </c>
      <c r="F116" s="258" t="n">
        <v>22.4982509841248</v>
      </c>
      <c r="G116" s="258" t="n">
        <v>77.5017490158752</v>
      </c>
    </row>
    <row r="117">
      <c r="A117" s="258" t="s">
        <v>78</v>
      </c>
      <c r="B117" s="258" t="s">
        <v>79</v>
      </c>
      <c r="C117" s="258" t="s">
        <v>18</v>
      </c>
      <c r="D117" s="258" t="n">
        <v>1021.9168511</v>
      </c>
      <c r="E117" s="258" t="n">
        <v>2099.9687486</v>
      </c>
      <c r="F117" s="258" t="n">
        <v>32.7339621669097</v>
      </c>
      <c r="G117" s="258" t="n">
        <v>67.2660378330903</v>
      </c>
    </row>
    <row r="118">
      <c r="A118" s="258" t="s">
        <v>78</v>
      </c>
      <c r="B118" s="258" t="s">
        <v>79</v>
      </c>
      <c r="C118" s="258" t="s">
        <v>19</v>
      </c>
      <c r="D118" s="258" t="n">
        <v>13462.0880357</v>
      </c>
      <c r="E118" s="258" t="n">
        <v>22480.3806835</v>
      </c>
      <c r="F118" s="258" t="n">
        <v>37.4545447639459</v>
      </c>
      <c r="G118" s="258" t="n">
        <v>62.5454552360541</v>
      </c>
    </row>
    <row r="119">
      <c r="A119" s="258" t="s">
        <v>80</v>
      </c>
      <c r="B119" s="258" t="s">
        <v>81</v>
      </c>
      <c r="C119" s="258" t="s">
        <v>18</v>
      </c>
      <c r="D119" s="258" t="n">
        <v>3109.8895497</v>
      </c>
      <c r="E119" s="258" t="n">
        <v>3723.5632962</v>
      </c>
      <c r="F119" s="258" t="n">
        <v>45.5097828262018</v>
      </c>
      <c r="G119" s="258" t="n">
        <v>54.4902171737982</v>
      </c>
    </row>
    <row r="120">
      <c r="A120" s="258" t="s">
        <v>80</v>
      </c>
      <c r="B120" s="258" t="s">
        <v>81</v>
      </c>
      <c r="C120" s="258" t="s">
        <v>19</v>
      </c>
      <c r="D120" s="258" t="n">
        <v>65788.386542</v>
      </c>
      <c r="E120" s="258" t="n">
        <v>63049.2555719</v>
      </c>
      <c r="F120" s="258" t="n">
        <v>51.0630165707622</v>
      </c>
      <c r="G120" s="258" t="n">
        <v>48.9369834292378</v>
      </c>
    </row>
    <row r="121">
      <c r="A121" s="258" t="s">
        <v>82</v>
      </c>
      <c r="B121" s="258" t="s">
        <v>83</v>
      </c>
      <c r="C121" s="258" t="s">
        <v>18</v>
      </c>
      <c r="D121" s="258" t="n">
        <v>6488.7230904</v>
      </c>
      <c r="E121" s="258" t="n">
        <v>6671.9146516</v>
      </c>
      <c r="F121" s="258" t="n">
        <v>49.304017157864</v>
      </c>
      <c r="G121" s="258" t="n">
        <v>50.695982842136</v>
      </c>
    </row>
    <row r="122">
      <c r="A122" s="258" t="s">
        <v>82</v>
      </c>
      <c r="B122" s="258" t="s">
        <v>83</v>
      </c>
      <c r="C122" s="258" t="s">
        <v>19</v>
      </c>
      <c r="D122" s="258" t="n">
        <v>52770.4103792</v>
      </c>
      <c r="E122" s="258" t="n">
        <v>62757.8730242</v>
      </c>
      <c r="F122" s="258" t="n">
        <v>45.677481586857</v>
      </c>
      <c r="G122" s="258" t="n">
        <v>54.322518413143</v>
      </c>
    </row>
    <row r="123">
      <c r="A123" s="258" t="s">
        <v>84</v>
      </c>
      <c r="B123" s="258" t="s">
        <v>85</v>
      </c>
      <c r="C123" s="258" t="s">
        <v>18</v>
      </c>
      <c r="D123" s="258" t="n">
        <v>1422.0032618</v>
      </c>
      <c r="E123" s="258" t="n">
        <v>1286.3974866</v>
      </c>
      <c r="F123" s="258" t="n">
        <v>52.5034289198175</v>
      </c>
      <c r="G123" s="258" t="n">
        <v>47.4965710801825</v>
      </c>
    </row>
    <row r="124">
      <c r="A124" s="258" t="s">
        <v>84</v>
      </c>
      <c r="B124" s="258" t="s">
        <v>85</v>
      </c>
      <c r="C124" s="258" t="s">
        <v>19</v>
      </c>
      <c r="D124" s="258" t="n">
        <v>32733.8104586</v>
      </c>
      <c r="E124" s="258" t="n">
        <v>34989.6450928</v>
      </c>
      <c r="F124" s="258" t="n">
        <v>48.3345248586083</v>
      </c>
      <c r="G124" s="258" t="n">
        <v>51.6654751413917</v>
      </c>
    </row>
    <row r="125">
      <c r="A125" s="258" t="s">
        <v>86</v>
      </c>
      <c r="B125" s="258" t="s">
        <v>87</v>
      </c>
      <c r="C125" s="258" t="s">
        <v>18</v>
      </c>
      <c r="D125" s="258" t="n">
        <v>6216.1046863</v>
      </c>
      <c r="E125" s="258" t="n">
        <v>8948.4556129</v>
      </c>
      <c r="F125" s="258" t="n">
        <v>40.9909985100454</v>
      </c>
      <c r="G125" s="258" t="n">
        <v>59.0090014899547</v>
      </c>
    </row>
    <row r="126">
      <c r="A126" s="258" t="s">
        <v>86</v>
      </c>
      <c r="B126" s="258" t="s">
        <v>87</v>
      </c>
      <c r="C126" s="258" t="s">
        <v>19</v>
      </c>
      <c r="D126" s="258" t="n">
        <v>88870.6644522</v>
      </c>
      <c r="E126" s="258" t="n">
        <v>129657.2808701</v>
      </c>
      <c r="F126" s="258" t="n">
        <v>40.6678717090976</v>
      </c>
      <c r="G126" s="258" t="n">
        <v>59.3321282909024</v>
      </c>
    </row>
    <row r="127">
      <c r="A127" s="258" t="s">
        <v>88</v>
      </c>
      <c r="B127" s="258" t="s">
        <v>89</v>
      </c>
      <c r="C127" s="258" t="s">
        <v>18</v>
      </c>
      <c r="D127" s="258" t="n">
        <v>7048.9485001</v>
      </c>
      <c r="E127" s="258" t="n">
        <v>6912.4979433</v>
      </c>
      <c r="F127" s="258" t="n">
        <v>50.4886691266309</v>
      </c>
      <c r="G127" s="258" t="n">
        <v>49.5113308733691</v>
      </c>
    </row>
    <row r="128">
      <c r="A128" s="258" t="s">
        <v>88</v>
      </c>
      <c r="B128" s="258" t="s">
        <v>89</v>
      </c>
      <c r="C128" s="258" t="s">
        <v>19</v>
      </c>
      <c r="D128" s="258" t="n">
        <v>155173.99678</v>
      </c>
      <c r="E128" s="258" t="n">
        <v>195948.4031027</v>
      </c>
      <c r="F128" s="258" t="n">
        <v>44.1937047684338</v>
      </c>
      <c r="G128" s="258" t="n">
        <v>55.8062952315662</v>
      </c>
    </row>
    <row r="129">
      <c r="A129" s="258" t="s">
        <v>90</v>
      </c>
      <c r="B129" s="258" t="s">
        <v>91</v>
      </c>
      <c r="C129" s="258" t="s">
        <v>18</v>
      </c>
      <c r="D129" s="258" t="n">
        <v>1204.0543986</v>
      </c>
      <c r="E129" s="258" t="n">
        <v>1486.1388077</v>
      </c>
      <c r="F129" s="258" t="n">
        <v>44.757171930265</v>
      </c>
      <c r="G129" s="258" t="n">
        <v>55.242828069735</v>
      </c>
    </row>
    <row r="130">
      <c r="A130" s="258" t="s">
        <v>90</v>
      </c>
      <c r="B130" s="258" t="s">
        <v>91</v>
      </c>
      <c r="C130" s="258" t="s">
        <v>19</v>
      </c>
      <c r="D130" s="258" t="n">
        <v>45249.042275</v>
      </c>
      <c r="E130" s="258" t="n">
        <v>98837.6651469</v>
      </c>
      <c r="F130" s="258" t="n">
        <v>31.4040365586996</v>
      </c>
      <c r="G130" s="258" t="n">
        <v>68.5959634413004</v>
      </c>
    </row>
    <row r="131">
      <c r="A131" s="258" t="s">
        <v>92</v>
      </c>
      <c r="B131" s="258" t="s">
        <v>93</v>
      </c>
      <c r="C131" s="258" t="s">
        <v>18</v>
      </c>
      <c r="D131" s="258" t="n">
        <v>3382.6332151</v>
      </c>
      <c r="E131" s="258" t="n">
        <v>3969.5573178</v>
      </c>
      <c r="F131" s="258" t="n">
        <v>46.0085086201616</v>
      </c>
      <c r="G131" s="258" t="n">
        <v>53.9914913798384</v>
      </c>
    </row>
    <row r="132">
      <c r="A132" s="258" t="s">
        <v>92</v>
      </c>
      <c r="B132" s="258" t="s">
        <v>93</v>
      </c>
      <c r="C132" s="258" t="s">
        <v>19</v>
      </c>
      <c r="D132" s="258" t="n">
        <v>106504.9067459</v>
      </c>
      <c r="E132" s="258" t="n">
        <v>183416.3053594</v>
      </c>
      <c r="F132" s="258" t="n">
        <v>36.7358103853461</v>
      </c>
      <c r="G132" s="258" t="n">
        <v>63.2641896146539</v>
      </c>
    </row>
    <row r="133">
      <c r="A133" s="258" t="s">
        <v>94</v>
      </c>
      <c r="B133" s="258" t="s">
        <v>95</v>
      </c>
      <c r="C133" s="258" t="s">
        <v>18</v>
      </c>
      <c r="D133" s="258" t="n">
        <v>5104.331561</v>
      </c>
      <c r="E133" s="258" t="n">
        <v>6483.8731244</v>
      </c>
      <c r="F133" s="258" t="n">
        <v>44.0476475828129</v>
      </c>
      <c r="G133" s="258" t="n">
        <v>55.9523524171871</v>
      </c>
    </row>
    <row r="134">
      <c r="A134" s="258" t="s">
        <v>94</v>
      </c>
      <c r="B134" s="258" t="s">
        <v>95</v>
      </c>
      <c r="C134" s="258" t="s">
        <v>19</v>
      </c>
      <c r="D134" s="258" t="n">
        <v>153148.4419838</v>
      </c>
      <c r="E134" s="258" t="n">
        <v>281615.1329559</v>
      </c>
      <c r="F134" s="258" t="n">
        <v>35.22568375353</v>
      </c>
      <c r="G134" s="258" t="n">
        <v>64.77431624647</v>
      </c>
    </row>
    <row r="135">
      <c r="A135" s="258" t="s">
        <v>96</v>
      </c>
      <c r="B135" s="258" t="s">
        <v>97</v>
      </c>
      <c r="C135" s="258" t="s">
        <v>18</v>
      </c>
      <c r="D135" s="258" t="n">
        <v>268.2929054</v>
      </c>
      <c r="E135" s="258" t="n">
        <v>405.9524133</v>
      </c>
      <c r="F135" s="258" t="n">
        <v>39.7915859345217</v>
      </c>
      <c r="G135" s="258" t="n">
        <v>60.2084140654783</v>
      </c>
    </row>
    <row r="136">
      <c r="A136" s="258" t="s">
        <v>96</v>
      </c>
      <c r="B136" s="258" t="s">
        <v>97</v>
      </c>
      <c r="C136" s="258" t="s">
        <v>19</v>
      </c>
      <c r="D136" s="258" t="n">
        <v>19542.2926631</v>
      </c>
      <c r="E136" s="258" t="n">
        <v>36221.0147766</v>
      </c>
      <c r="F136" s="258" t="n">
        <v>35.0450745487652</v>
      </c>
      <c r="G136" s="258" t="n">
        <v>64.9549254512348</v>
      </c>
    </row>
    <row r="137">
      <c r="A137" s="258" t="s">
        <v>98</v>
      </c>
      <c r="B137" s="258" t="s">
        <v>99</v>
      </c>
      <c r="C137" s="258" t="s">
        <v>18</v>
      </c>
      <c r="D137" s="258" t="n">
        <v>212.1424094</v>
      </c>
      <c r="E137" s="258" t="n">
        <v>143.0638314</v>
      </c>
      <c r="F137" s="258" t="n">
        <v>59.7237280860297</v>
      </c>
      <c r="G137" s="258" t="n">
        <v>40.2762719139703</v>
      </c>
    </row>
    <row r="138">
      <c r="A138" s="258" t="s">
        <v>98</v>
      </c>
      <c r="B138" s="258" t="s">
        <v>99</v>
      </c>
      <c r="C138" s="258" t="s">
        <v>19</v>
      </c>
      <c r="D138" s="258" t="n">
        <v>16263.6646573</v>
      </c>
      <c r="E138" s="258" t="n">
        <v>60727.2485806</v>
      </c>
      <c r="F138" s="258" t="n">
        <v>21.1241352691138</v>
      </c>
      <c r="G138" s="258" t="n">
        <v>78.8758647308862</v>
      </c>
    </row>
    <row r="139">
      <c r="A139" s="258" t="s">
        <v>100</v>
      </c>
      <c r="B139" s="258" t="s">
        <v>101</v>
      </c>
      <c r="C139" s="258" t="s">
        <v>18</v>
      </c>
      <c r="D139" s="258" t="n">
        <v>743.2811323</v>
      </c>
      <c r="E139" s="258" t="n">
        <v>914.5413426</v>
      </c>
      <c r="F139" s="258" t="n">
        <v>44.8347843966125</v>
      </c>
      <c r="G139" s="258" t="n">
        <v>55.1652156033875</v>
      </c>
    </row>
    <row r="140">
      <c r="A140" s="258" t="s">
        <v>100</v>
      </c>
      <c r="B140" s="258" t="s">
        <v>101</v>
      </c>
      <c r="C140" s="258" t="s">
        <v>19</v>
      </c>
      <c r="D140" s="258" t="n">
        <v>12113.8872536</v>
      </c>
      <c r="E140" s="258" t="n">
        <v>19364.8849088</v>
      </c>
      <c r="F140" s="258" t="n">
        <v>38.4827184208586</v>
      </c>
      <c r="G140" s="258" t="n">
        <v>61.5172815791414</v>
      </c>
    </row>
    <row r="141">
      <c r="A141" s="258" t="s">
        <v>102</v>
      </c>
      <c r="B141" s="258" t="s">
        <v>103</v>
      </c>
      <c r="C141" s="258" t="s">
        <v>18</v>
      </c>
      <c r="D141" s="258" t="n">
        <v>573.485601</v>
      </c>
      <c r="E141" s="258" t="n">
        <v>358.4823011</v>
      </c>
      <c r="F141" s="258" t="n">
        <v>61.5349090572505</v>
      </c>
      <c r="G141" s="258" t="n">
        <v>38.4650909427495</v>
      </c>
    </row>
    <row r="142">
      <c r="A142" s="258" t="s">
        <v>102</v>
      </c>
      <c r="B142" s="258" t="s">
        <v>103</v>
      </c>
      <c r="C142" s="258" t="s">
        <v>19</v>
      </c>
      <c r="D142" s="258" t="n">
        <v>12408.4925511</v>
      </c>
      <c r="E142" s="258" t="n">
        <v>14877.1905508</v>
      </c>
      <c r="F142" s="258" t="n">
        <v>45.4762026838755</v>
      </c>
      <c r="G142" s="258" t="n">
        <v>54.5237973161245</v>
      </c>
    </row>
    <row r="143">
      <c r="A143" s="258" t="s">
        <v>104</v>
      </c>
      <c r="B143" s="258" t="s">
        <v>105</v>
      </c>
      <c r="C143" s="258" t="s">
        <v>18</v>
      </c>
      <c r="D143" s="258" t="n">
        <v>1129.4253747</v>
      </c>
      <c r="E143" s="258" t="n">
        <v>1234.2287786</v>
      </c>
      <c r="F143" s="258" t="n">
        <v>47.7830216033577</v>
      </c>
      <c r="G143" s="258" t="n">
        <v>52.2169783966423</v>
      </c>
    </row>
    <row r="144">
      <c r="A144" s="258" t="s">
        <v>104</v>
      </c>
      <c r="B144" s="258" t="s">
        <v>105</v>
      </c>
      <c r="C144" s="258" t="s">
        <v>19</v>
      </c>
      <c r="D144" s="258" t="n">
        <v>37305.4466735</v>
      </c>
      <c r="E144" s="258" t="n">
        <v>50269.136107</v>
      </c>
      <c r="F144" s="258" t="n">
        <v>42.5984863290798</v>
      </c>
      <c r="G144" s="258" t="n">
        <v>57.4015136709202</v>
      </c>
    </row>
    <row r="145">
      <c r="A145" s="258" t="s">
        <v>106</v>
      </c>
      <c r="B145" s="258" t="s">
        <v>107</v>
      </c>
      <c r="C145" s="258" t="s">
        <v>18</v>
      </c>
      <c r="D145" s="258" t="n">
        <v>89.1047191</v>
      </c>
      <c r="E145" s="258" t="n">
        <v>234.9721821</v>
      </c>
      <c r="F145" s="258" t="n">
        <v>27.4949306075382</v>
      </c>
      <c r="G145" s="258" t="n">
        <v>72.5050693924618</v>
      </c>
    </row>
    <row r="146">
      <c r="A146" s="258" t="s">
        <v>106</v>
      </c>
      <c r="B146" s="258" t="s">
        <v>107</v>
      </c>
      <c r="C146" s="258" t="s">
        <v>19</v>
      </c>
      <c r="D146" s="258" t="n">
        <v>2134.7950308</v>
      </c>
      <c r="E146" s="258" t="n">
        <v>5144.323282</v>
      </c>
      <c r="F146" s="258" t="n">
        <v>29.3276594645544</v>
      </c>
      <c r="G146" s="258" t="n">
        <v>70.6723405354456</v>
      </c>
    </row>
    <row r="147">
      <c r="A147" s="258" t="s">
        <v>108</v>
      </c>
      <c r="B147" s="258" t="s">
        <v>109</v>
      </c>
      <c r="C147" s="258" t="s">
        <v>18</v>
      </c>
      <c r="D147" s="258" t="n">
        <v>3756.5867433</v>
      </c>
      <c r="E147" s="258" t="n">
        <v>5357.5094492</v>
      </c>
      <c r="F147" s="258" t="n">
        <v>41.2173260404175</v>
      </c>
      <c r="G147" s="258" t="n">
        <v>58.7826739595825</v>
      </c>
    </row>
    <row r="148">
      <c r="A148" s="258" t="s">
        <v>108</v>
      </c>
      <c r="B148" s="258" t="s">
        <v>109</v>
      </c>
      <c r="C148" s="258" t="s">
        <v>19</v>
      </c>
      <c r="D148" s="258" t="n">
        <v>55910.2993878</v>
      </c>
      <c r="E148" s="258" t="n">
        <v>71662.9588645</v>
      </c>
      <c r="F148" s="258" t="n">
        <v>43.8260338833919</v>
      </c>
      <c r="G148" s="258" t="n">
        <v>56.1739661166081</v>
      </c>
    </row>
    <row r="149">
      <c r="A149" s="258" t="s">
        <v>110</v>
      </c>
      <c r="B149" s="258" t="s">
        <v>111</v>
      </c>
      <c r="C149" s="258" t="s">
        <v>18</v>
      </c>
      <c r="D149" s="258" t="n">
        <v>8026.381715</v>
      </c>
      <c r="E149" s="258" t="n">
        <v>9873.4250806</v>
      </c>
      <c r="F149" s="258" t="n">
        <v>44.8406053018013</v>
      </c>
      <c r="G149" s="258" t="n">
        <v>55.1593946981987</v>
      </c>
    </row>
    <row r="150">
      <c r="A150" s="258" t="s">
        <v>110</v>
      </c>
      <c r="B150" s="258" t="s">
        <v>111</v>
      </c>
      <c r="C150" s="258" t="s">
        <v>19</v>
      </c>
      <c r="D150" s="258" t="n">
        <v>86905.6988187</v>
      </c>
      <c r="E150" s="258" t="n">
        <v>103896.5801334</v>
      </c>
      <c r="F150" s="258" t="n">
        <v>45.5475161491741</v>
      </c>
      <c r="G150" s="258" t="n">
        <v>54.4524838508259</v>
      </c>
    </row>
    <row r="151">
      <c r="A151" s="258" t="s">
        <v>112</v>
      </c>
      <c r="B151" s="258" t="s">
        <v>113</v>
      </c>
      <c r="C151" s="258" t="s">
        <v>18</v>
      </c>
      <c r="D151" s="258" t="n">
        <v>27.069486</v>
      </c>
      <c r="E151" s="258" t="n">
        <v>149.7844892</v>
      </c>
      <c r="F151" s="258" t="n">
        <v>15.3061224489796</v>
      </c>
      <c r="G151" s="258" t="n">
        <v>84.6938775510204</v>
      </c>
    </row>
    <row r="152">
      <c r="A152" s="258" t="s">
        <v>112</v>
      </c>
      <c r="B152" s="258" t="s">
        <v>113</v>
      </c>
      <c r="C152" s="258" t="s">
        <v>19</v>
      </c>
      <c r="D152" s="258" t="n">
        <v>205.7280936</v>
      </c>
      <c r="E152" s="258" t="n">
        <v>752.5317108</v>
      </c>
      <c r="F152" s="258" t="n">
        <v>21.4689265536723</v>
      </c>
      <c r="G152" s="258" t="n">
        <v>78.5310734463277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634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59" t="s">
        <v>74</v>
      </c>
      <c r="B163" s="259" t="s">
        <v>75</v>
      </c>
      <c r="C163" s="259" t="s">
        <v>18</v>
      </c>
      <c r="D163" s="259" t="n">
        <v>1156.9540385</v>
      </c>
      <c r="E163" s="259" t="n">
        <v>2322.5023782</v>
      </c>
      <c r="F163" s="259" t="n">
        <v>33.250999579908</v>
      </c>
      <c r="G163" s="259" t="n">
        <v>66.749000420092</v>
      </c>
    </row>
    <row r="164">
      <c r="A164" s="259" t="s">
        <v>74</v>
      </c>
      <c r="B164" s="259" t="s">
        <v>75</v>
      </c>
      <c r="C164" s="259" t="s">
        <v>19</v>
      </c>
      <c r="D164" s="259" t="n">
        <v>51889.9471028</v>
      </c>
      <c r="E164" s="259" t="n">
        <v>174561.1043677</v>
      </c>
      <c r="F164" s="259" t="n">
        <v>22.9144209160626</v>
      </c>
      <c r="G164" s="259" t="n">
        <v>77.0855790839374</v>
      </c>
    </row>
    <row r="165">
      <c r="A165" s="259" t="s">
        <v>76</v>
      </c>
      <c r="B165" s="259" t="s">
        <v>77</v>
      </c>
      <c r="C165" s="259" t="s">
        <v>18</v>
      </c>
      <c r="D165" s="259" t="n">
        <v>213.118893</v>
      </c>
      <c r="E165" s="259" t="n">
        <v>716.569824</v>
      </c>
      <c r="F165" s="259" t="n">
        <v>22.9236828524402</v>
      </c>
      <c r="G165" s="259" t="n">
        <v>77.0763171475598</v>
      </c>
    </row>
    <row r="166">
      <c r="A166" s="259" t="s">
        <v>76</v>
      </c>
      <c r="B166" s="259" t="s">
        <v>77</v>
      </c>
      <c r="C166" s="259" t="s">
        <v>19</v>
      </c>
      <c r="D166" s="259" t="n">
        <v>17272.0169343</v>
      </c>
      <c r="E166" s="259" t="n">
        <v>59450.1783179</v>
      </c>
      <c r="F166" s="259" t="n">
        <v>22.5124123176138</v>
      </c>
      <c r="G166" s="259" t="n">
        <v>77.4875876823862</v>
      </c>
    </row>
    <row r="167">
      <c r="A167" s="259" t="s">
        <v>78</v>
      </c>
      <c r="B167" s="259" t="s">
        <v>79</v>
      </c>
      <c r="C167" s="259" t="s">
        <v>18</v>
      </c>
      <c r="D167" s="259" t="n">
        <v>1015.7063126</v>
      </c>
      <c r="E167" s="259" t="n">
        <v>2017.0210022</v>
      </c>
      <c r="F167" s="259" t="n">
        <v>33.4915146390925</v>
      </c>
      <c r="G167" s="259" t="n">
        <v>66.5084853609075</v>
      </c>
    </row>
    <row r="168">
      <c r="A168" s="259" t="s">
        <v>78</v>
      </c>
      <c r="B168" s="259" t="s">
        <v>79</v>
      </c>
      <c r="C168" s="259" t="s">
        <v>19</v>
      </c>
      <c r="D168" s="259" t="n">
        <v>13419.6593668</v>
      </c>
      <c r="E168" s="259" t="n">
        <v>22276.2090548</v>
      </c>
      <c r="F168" s="259" t="n">
        <v>37.5944330820079</v>
      </c>
      <c r="G168" s="259" t="n">
        <v>62.4055669179921</v>
      </c>
    </row>
    <row r="169">
      <c r="A169" s="259" t="s">
        <v>80</v>
      </c>
      <c r="B169" s="259" t="s">
        <v>81</v>
      </c>
      <c r="C169" s="259" t="s">
        <v>18</v>
      </c>
      <c r="D169" s="259" t="n">
        <v>3108.3041838</v>
      </c>
      <c r="E169" s="259" t="n">
        <v>3717.2218326</v>
      </c>
      <c r="F169" s="259" t="n">
        <v>45.5394086306541</v>
      </c>
      <c r="G169" s="259" t="n">
        <v>54.4605913693459</v>
      </c>
    </row>
    <row r="170">
      <c r="A170" s="259" t="s">
        <v>80</v>
      </c>
      <c r="B170" s="259" t="s">
        <v>81</v>
      </c>
      <c r="C170" s="259" t="s">
        <v>19</v>
      </c>
      <c r="D170" s="259" t="n">
        <v>65782.0450784</v>
      </c>
      <c r="E170" s="259" t="n">
        <v>63046.0848401</v>
      </c>
      <c r="F170" s="259" t="n">
        <v>51.0618644546152</v>
      </c>
      <c r="G170" s="259" t="n">
        <v>48.9381355453848</v>
      </c>
    </row>
    <row r="171">
      <c r="A171" s="259" t="s">
        <v>82</v>
      </c>
      <c r="B171" s="259" t="s">
        <v>83</v>
      </c>
      <c r="C171" s="259" t="s">
        <v>18</v>
      </c>
      <c r="D171" s="259" t="n">
        <v>6372.7521179</v>
      </c>
      <c r="E171" s="259" t="n">
        <v>6345.6635303</v>
      </c>
      <c r="F171" s="259" t="n">
        <v>50.1064935615775</v>
      </c>
      <c r="G171" s="259" t="n">
        <v>49.8935064384225</v>
      </c>
    </row>
    <row r="172">
      <c r="A172" s="259" t="s">
        <v>82</v>
      </c>
      <c r="B172" s="259" t="s">
        <v>83</v>
      </c>
      <c r="C172" s="259" t="s">
        <v>19</v>
      </c>
      <c r="D172" s="259" t="n">
        <v>52017.0373622</v>
      </c>
      <c r="E172" s="259" t="n">
        <v>61024.6577862</v>
      </c>
      <c r="F172" s="259" t="n">
        <v>46.0157973515105</v>
      </c>
      <c r="G172" s="259" t="n">
        <v>53.9842026484895</v>
      </c>
    </row>
    <row r="173">
      <c r="A173" s="259" t="s">
        <v>84</v>
      </c>
      <c r="B173" s="259" t="s">
        <v>85</v>
      </c>
      <c r="C173" s="259" t="s">
        <v>18</v>
      </c>
      <c r="D173" s="259" t="n">
        <v>1422.0032618</v>
      </c>
      <c r="E173" s="259" t="n">
        <v>1286.3974866</v>
      </c>
      <c r="F173" s="259" t="n">
        <v>52.5034289198175</v>
      </c>
      <c r="G173" s="259" t="n">
        <v>47.4965710801825</v>
      </c>
    </row>
    <row r="174">
      <c r="A174" s="259" t="s">
        <v>84</v>
      </c>
      <c r="B174" s="259" t="s">
        <v>85</v>
      </c>
      <c r="C174" s="259" t="s">
        <v>19</v>
      </c>
      <c r="D174" s="259" t="n">
        <v>32733.8104586</v>
      </c>
      <c r="E174" s="259" t="n">
        <v>34989.6450928</v>
      </c>
      <c r="F174" s="259" t="n">
        <v>48.3345248586083</v>
      </c>
      <c r="G174" s="259" t="n">
        <v>51.6654751413917</v>
      </c>
    </row>
    <row r="175">
      <c r="A175" s="259" t="s">
        <v>86</v>
      </c>
      <c r="B175" s="259" t="s">
        <v>87</v>
      </c>
      <c r="C175" s="259" t="s">
        <v>18</v>
      </c>
      <c r="D175" s="259" t="n">
        <v>6216.1046863</v>
      </c>
      <c r="E175" s="259" t="n">
        <v>8948.4556129</v>
      </c>
      <c r="F175" s="259" t="n">
        <v>40.9909985100454</v>
      </c>
      <c r="G175" s="259" t="n">
        <v>59.0090014899547</v>
      </c>
    </row>
    <row r="176">
      <c r="A176" s="259" t="s">
        <v>86</v>
      </c>
      <c r="B176" s="259" t="s">
        <v>87</v>
      </c>
      <c r="C176" s="259" t="s">
        <v>19</v>
      </c>
      <c r="D176" s="259" t="n">
        <v>88870.6644522</v>
      </c>
      <c r="E176" s="259" t="n">
        <v>129657.2808701</v>
      </c>
      <c r="F176" s="259" t="n">
        <v>40.6678717090976</v>
      </c>
      <c r="G176" s="259" t="n">
        <v>59.3321282909024</v>
      </c>
    </row>
    <row r="177">
      <c r="A177" s="259" t="s">
        <v>88</v>
      </c>
      <c r="B177" s="259" t="s">
        <v>89</v>
      </c>
      <c r="C177" s="259" t="s">
        <v>18</v>
      </c>
      <c r="D177" s="259" t="n">
        <v>7048.9485001</v>
      </c>
      <c r="E177" s="259" t="n">
        <v>6912.4979433</v>
      </c>
      <c r="F177" s="259" t="n">
        <v>50.4886691266309</v>
      </c>
      <c r="G177" s="259" t="n">
        <v>49.5113308733691</v>
      </c>
    </row>
    <row r="178">
      <c r="A178" s="259" t="s">
        <v>88</v>
      </c>
      <c r="B178" s="259" t="s">
        <v>89</v>
      </c>
      <c r="C178" s="259" t="s">
        <v>19</v>
      </c>
      <c r="D178" s="259" t="n">
        <v>155173.99678</v>
      </c>
      <c r="E178" s="259" t="n">
        <v>195948.4031027</v>
      </c>
      <c r="F178" s="259" t="n">
        <v>44.1937047684338</v>
      </c>
      <c r="G178" s="259" t="n">
        <v>55.8062952315662</v>
      </c>
    </row>
    <row r="179">
      <c r="A179" s="259" t="s">
        <v>90</v>
      </c>
      <c r="B179" s="259" t="s">
        <v>91</v>
      </c>
      <c r="C179" s="259" t="s">
        <v>18</v>
      </c>
      <c r="D179" s="259" t="n">
        <v>1204.0543986</v>
      </c>
      <c r="E179" s="259" t="n">
        <v>1486.1388077</v>
      </c>
      <c r="F179" s="259" t="n">
        <v>44.757171930265</v>
      </c>
      <c r="G179" s="259" t="n">
        <v>55.242828069735</v>
      </c>
    </row>
    <row r="180">
      <c r="A180" s="259" t="s">
        <v>90</v>
      </c>
      <c r="B180" s="259" t="s">
        <v>91</v>
      </c>
      <c r="C180" s="259" t="s">
        <v>19</v>
      </c>
      <c r="D180" s="259" t="n">
        <v>45249.042275</v>
      </c>
      <c r="E180" s="259" t="n">
        <v>98837.6651469</v>
      </c>
      <c r="F180" s="259" t="n">
        <v>31.4040365586996</v>
      </c>
      <c r="G180" s="259" t="n">
        <v>68.5959634413004</v>
      </c>
    </row>
    <row r="181">
      <c r="A181" s="259" t="s">
        <v>92</v>
      </c>
      <c r="B181" s="259" t="s">
        <v>93</v>
      </c>
      <c r="C181" s="259" t="s">
        <v>18</v>
      </c>
      <c r="D181" s="259" t="n">
        <v>3382.6332151</v>
      </c>
      <c r="E181" s="259" t="n">
        <v>3969.5573178</v>
      </c>
      <c r="F181" s="259" t="n">
        <v>46.0085086201616</v>
      </c>
      <c r="G181" s="259" t="n">
        <v>53.9914913798384</v>
      </c>
    </row>
    <row r="182">
      <c r="A182" s="259" t="s">
        <v>92</v>
      </c>
      <c r="B182" s="259" t="s">
        <v>93</v>
      </c>
      <c r="C182" s="259" t="s">
        <v>19</v>
      </c>
      <c r="D182" s="259" t="n">
        <v>106504.9067459</v>
      </c>
      <c r="E182" s="259" t="n">
        <v>183416.3053594</v>
      </c>
      <c r="F182" s="259" t="n">
        <v>36.7358103853461</v>
      </c>
      <c r="G182" s="259" t="n">
        <v>63.2641896146539</v>
      </c>
    </row>
    <row r="183">
      <c r="A183" s="259" t="s">
        <v>94</v>
      </c>
      <c r="B183" s="259" t="s">
        <v>95</v>
      </c>
      <c r="C183" s="259" t="s">
        <v>18</v>
      </c>
      <c r="D183" s="259" t="n">
        <v>5082.1948194</v>
      </c>
      <c r="E183" s="259" t="n">
        <v>6431.7059634</v>
      </c>
      <c r="F183" s="259" t="n">
        <v>44.1396440291723</v>
      </c>
      <c r="G183" s="259" t="n">
        <v>55.8603559708277</v>
      </c>
    </row>
    <row r="184">
      <c r="A184" s="259" t="s">
        <v>94</v>
      </c>
      <c r="B184" s="259" t="s">
        <v>95</v>
      </c>
      <c r="C184" s="259" t="s">
        <v>19</v>
      </c>
      <c r="D184" s="259" t="n">
        <v>152785.0060215</v>
      </c>
      <c r="E184" s="259" t="n">
        <v>280805.1126011</v>
      </c>
      <c r="F184" s="259" t="n">
        <v>35.2371974035887</v>
      </c>
      <c r="G184" s="259" t="n">
        <v>64.7628025964113</v>
      </c>
    </row>
    <row r="185">
      <c r="A185" s="259" t="s">
        <v>96</v>
      </c>
      <c r="B185" s="259" t="s">
        <v>97</v>
      </c>
      <c r="C185" s="259" t="s">
        <v>18</v>
      </c>
      <c r="D185" s="259" t="n">
        <v>268.2929054</v>
      </c>
      <c r="E185" s="259" t="n">
        <v>405.9524133</v>
      </c>
      <c r="F185" s="259" t="n">
        <v>39.7915859345217</v>
      </c>
      <c r="G185" s="259" t="n">
        <v>60.2084140654783</v>
      </c>
    </row>
    <row r="186">
      <c r="A186" s="259" t="s">
        <v>96</v>
      </c>
      <c r="B186" s="259" t="s">
        <v>97</v>
      </c>
      <c r="C186" s="259" t="s">
        <v>19</v>
      </c>
      <c r="D186" s="259" t="n">
        <v>19542.2926631</v>
      </c>
      <c r="E186" s="259" t="n">
        <v>36221.0147766</v>
      </c>
      <c r="F186" s="259" t="n">
        <v>35.0450745487652</v>
      </c>
      <c r="G186" s="259" t="n">
        <v>64.9549254512348</v>
      </c>
    </row>
    <row r="187">
      <c r="A187" s="259" t="s">
        <v>98</v>
      </c>
      <c r="B187" s="259" t="s">
        <v>99</v>
      </c>
      <c r="C187" s="259" t="s">
        <v>18</v>
      </c>
      <c r="D187" s="259" t="n">
        <v>212.1424094</v>
      </c>
      <c r="E187" s="259" t="n">
        <v>143.0638314</v>
      </c>
      <c r="F187" s="259" t="n">
        <v>59.7237280860297</v>
      </c>
      <c r="G187" s="259" t="n">
        <v>40.2762719139703</v>
      </c>
    </row>
    <row r="188">
      <c r="A188" s="259" t="s">
        <v>98</v>
      </c>
      <c r="B188" s="259" t="s">
        <v>99</v>
      </c>
      <c r="C188" s="259" t="s">
        <v>19</v>
      </c>
      <c r="D188" s="259" t="n">
        <v>16263.6646573</v>
      </c>
      <c r="E188" s="259" t="n">
        <v>60727.2485806</v>
      </c>
      <c r="F188" s="259" t="n">
        <v>21.1241352691138</v>
      </c>
      <c r="G188" s="259" t="n">
        <v>78.8758647308862</v>
      </c>
    </row>
    <row r="189">
      <c r="A189" s="259" t="s">
        <v>100</v>
      </c>
      <c r="B189" s="259" t="s">
        <v>101</v>
      </c>
      <c r="C189" s="259" t="s">
        <v>18</v>
      </c>
      <c r="D189" s="259" t="n">
        <v>743.2811323</v>
      </c>
      <c r="E189" s="259" t="n">
        <v>914.5413426</v>
      </c>
      <c r="F189" s="259" t="n">
        <v>44.8347843966125</v>
      </c>
      <c r="G189" s="259" t="n">
        <v>55.1652156033875</v>
      </c>
    </row>
    <row r="190">
      <c r="A190" s="259" t="s">
        <v>100</v>
      </c>
      <c r="B190" s="259" t="s">
        <v>101</v>
      </c>
      <c r="C190" s="259" t="s">
        <v>19</v>
      </c>
      <c r="D190" s="259" t="n">
        <v>12113.8872536</v>
      </c>
      <c r="E190" s="259" t="n">
        <v>19364.8849088</v>
      </c>
      <c r="F190" s="259" t="n">
        <v>38.4827184208586</v>
      </c>
      <c r="G190" s="259" t="n">
        <v>61.5172815791414</v>
      </c>
    </row>
    <row r="191">
      <c r="A191" s="259" t="s">
        <v>102</v>
      </c>
      <c r="B191" s="259" t="s">
        <v>103</v>
      </c>
      <c r="C191" s="259" t="s">
        <v>18</v>
      </c>
      <c r="D191" s="259" t="n">
        <v>573.485601</v>
      </c>
      <c r="E191" s="259" t="n">
        <v>358.4823011</v>
      </c>
      <c r="F191" s="259" t="n">
        <v>61.5349090572505</v>
      </c>
      <c r="G191" s="259" t="n">
        <v>38.4650909427495</v>
      </c>
    </row>
    <row r="192">
      <c r="A192" s="259" t="s">
        <v>102</v>
      </c>
      <c r="B192" s="259" t="s">
        <v>103</v>
      </c>
      <c r="C192" s="259" t="s">
        <v>19</v>
      </c>
      <c r="D192" s="259" t="n">
        <v>12408.4925511</v>
      </c>
      <c r="E192" s="259" t="n">
        <v>14877.1905508</v>
      </c>
      <c r="F192" s="259" t="n">
        <v>45.4762026838755</v>
      </c>
      <c r="G192" s="259" t="n">
        <v>54.5237973161245</v>
      </c>
    </row>
    <row r="193">
      <c r="A193" s="259" t="s">
        <v>104</v>
      </c>
      <c r="B193" s="259" t="s">
        <v>105</v>
      </c>
      <c r="C193" s="259" t="s">
        <v>18</v>
      </c>
      <c r="D193" s="259" t="n">
        <v>1129.4253747</v>
      </c>
      <c r="E193" s="259" t="n">
        <v>1234.2287786</v>
      </c>
      <c r="F193" s="259" t="n">
        <v>47.7830216033577</v>
      </c>
      <c r="G193" s="259" t="n">
        <v>52.2169783966423</v>
      </c>
    </row>
    <row r="194">
      <c r="A194" s="259" t="s">
        <v>104</v>
      </c>
      <c r="B194" s="259" t="s">
        <v>105</v>
      </c>
      <c r="C194" s="259" t="s">
        <v>19</v>
      </c>
      <c r="D194" s="259" t="n">
        <v>37305.4466735</v>
      </c>
      <c r="E194" s="259" t="n">
        <v>50269.136107</v>
      </c>
      <c r="F194" s="259" t="n">
        <v>42.5984863290798</v>
      </c>
      <c r="G194" s="259" t="n">
        <v>57.4015136709202</v>
      </c>
    </row>
    <row r="195">
      <c r="A195" s="259" t="s">
        <v>106</v>
      </c>
      <c r="B195" s="259" t="s">
        <v>107</v>
      </c>
      <c r="C195" s="259" t="s">
        <v>18</v>
      </c>
      <c r="D195" s="259" t="n">
        <v>89.1047191</v>
      </c>
      <c r="E195" s="259" t="n">
        <v>234.9721821</v>
      </c>
      <c r="F195" s="259" t="n">
        <v>27.4949306075382</v>
      </c>
      <c r="G195" s="259" t="n">
        <v>72.5050693924618</v>
      </c>
    </row>
    <row r="196">
      <c r="A196" s="259" t="s">
        <v>106</v>
      </c>
      <c r="B196" s="259" t="s">
        <v>107</v>
      </c>
      <c r="C196" s="259" t="s">
        <v>19</v>
      </c>
      <c r="D196" s="259" t="n">
        <v>2134.7950308</v>
      </c>
      <c r="E196" s="259" t="n">
        <v>5144.323282</v>
      </c>
      <c r="F196" s="259" t="n">
        <v>29.3276594645544</v>
      </c>
      <c r="G196" s="259" t="n">
        <v>70.6723405354456</v>
      </c>
    </row>
    <row r="197">
      <c r="A197" s="259" t="s">
        <v>108</v>
      </c>
      <c r="B197" s="259" t="s">
        <v>109</v>
      </c>
      <c r="C197" s="259" t="s">
        <v>18</v>
      </c>
      <c r="D197" s="259" t="n">
        <v>3756.5867433</v>
      </c>
      <c r="E197" s="259" t="n">
        <v>5357.5094492</v>
      </c>
      <c r="F197" s="259" t="n">
        <v>41.2173260404175</v>
      </c>
      <c r="G197" s="259" t="n">
        <v>58.7826739595825</v>
      </c>
    </row>
    <row r="198">
      <c r="A198" s="259" t="s">
        <v>108</v>
      </c>
      <c r="B198" s="259" t="s">
        <v>109</v>
      </c>
      <c r="C198" s="259" t="s">
        <v>19</v>
      </c>
      <c r="D198" s="259" t="n">
        <v>55910.2993878</v>
      </c>
      <c r="E198" s="259" t="n">
        <v>71662.9588645</v>
      </c>
      <c r="F198" s="259" t="n">
        <v>43.8260338833919</v>
      </c>
      <c r="G198" s="259" t="n">
        <v>56.1739661166081</v>
      </c>
    </row>
    <row r="199">
      <c r="A199" s="259" t="s">
        <v>110</v>
      </c>
      <c r="B199" s="259" t="s">
        <v>111</v>
      </c>
      <c r="C199" s="259" t="s">
        <v>18</v>
      </c>
      <c r="D199" s="259" t="n">
        <v>7879.7560752</v>
      </c>
      <c r="E199" s="259" t="n">
        <v>9606.6123671</v>
      </c>
      <c r="F199" s="259" t="n">
        <v>45.0622786612379</v>
      </c>
      <c r="G199" s="259" t="n">
        <v>54.9377213387621</v>
      </c>
    </row>
    <row r="200">
      <c r="A200" s="259" t="s">
        <v>110</v>
      </c>
      <c r="B200" s="259" t="s">
        <v>111</v>
      </c>
      <c r="C200" s="259" t="s">
        <v>19</v>
      </c>
      <c r="D200" s="259" t="n">
        <v>86066.544574</v>
      </c>
      <c r="E200" s="259" t="n">
        <v>102117.7956691</v>
      </c>
      <c r="F200" s="259" t="n">
        <v>45.7352319873256</v>
      </c>
      <c r="G200" s="259" t="n">
        <v>54.2647680126744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635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60" t="s">
        <v>90</v>
      </c>
      <c r="B211" s="260" t="s">
        <v>117</v>
      </c>
      <c r="C211" s="260" t="s">
        <v>18</v>
      </c>
      <c r="D211" s="260" t="n">
        <v>689.9897081</v>
      </c>
      <c r="E211" s="260" t="n">
        <v>716.6814375</v>
      </c>
      <c r="F211" s="260" t="n">
        <v>49.0512448668798</v>
      </c>
      <c r="G211" s="260" t="n">
        <v>50.9487551331202</v>
      </c>
    </row>
    <row r="212">
      <c r="A212" s="260" t="s">
        <v>90</v>
      </c>
      <c r="B212" s="260" t="s">
        <v>117</v>
      </c>
      <c r="C212" s="260" t="s">
        <v>19</v>
      </c>
      <c r="D212" s="260" t="n">
        <v>17936.8443694</v>
      </c>
      <c r="E212" s="260" t="n">
        <v>25916.0611154</v>
      </c>
      <c r="F212" s="260" t="n">
        <v>40.9022940922743</v>
      </c>
      <c r="G212" s="260" t="n">
        <v>59.0977059077257</v>
      </c>
    </row>
    <row r="213">
      <c r="A213" s="260" t="s">
        <v>94</v>
      </c>
      <c r="B213" s="260" t="s">
        <v>118</v>
      </c>
      <c r="C213" s="260" t="s">
        <v>18</v>
      </c>
      <c r="D213" s="260" t="n">
        <v>328.9260019</v>
      </c>
      <c r="E213" s="260" t="n">
        <v>979.1719377</v>
      </c>
      <c r="F213" s="260" t="n">
        <v>25.1453650328798</v>
      </c>
      <c r="G213" s="260" t="n">
        <v>74.8546349671202</v>
      </c>
    </row>
    <row r="214">
      <c r="A214" s="260" t="s">
        <v>94</v>
      </c>
      <c r="B214" s="260" t="s">
        <v>118</v>
      </c>
      <c r="C214" s="260" t="s">
        <v>19</v>
      </c>
      <c r="D214" s="260" t="n">
        <v>6237.8426552</v>
      </c>
      <c r="E214" s="260" t="n">
        <v>17968.0410735</v>
      </c>
      <c r="F214" s="260" t="n">
        <v>25.7699438909724</v>
      </c>
      <c r="G214" s="260" t="n">
        <v>74.2300561090276</v>
      </c>
    </row>
    <row r="215">
      <c r="A215" s="260" t="s">
        <v>96</v>
      </c>
      <c r="B215" s="260" t="s">
        <v>119</v>
      </c>
      <c r="C215" s="260" t="s">
        <v>18</v>
      </c>
      <c r="D215" s="260" t="n">
        <v>46.0260151</v>
      </c>
      <c r="E215" s="260" t="n">
        <v>147.2278513</v>
      </c>
      <c r="F215" s="260" t="n">
        <v>23.8163489079875</v>
      </c>
      <c r="G215" s="260" t="n">
        <v>76.1836510920125</v>
      </c>
    </row>
    <row r="216">
      <c r="A216" s="260" t="s">
        <v>96</v>
      </c>
      <c r="B216" s="260" t="s">
        <v>119</v>
      </c>
      <c r="C216" s="260" t="s">
        <v>19</v>
      </c>
      <c r="D216" s="260" t="n">
        <v>6055.4388253</v>
      </c>
      <c r="E216" s="260" t="n">
        <v>16708.9531415</v>
      </c>
      <c r="F216" s="260" t="n">
        <v>26.6004856801419</v>
      </c>
      <c r="G216" s="260" t="n">
        <v>73.3995143198581</v>
      </c>
    </row>
    <row r="217">
      <c r="A217" s="260" t="s">
        <v>98</v>
      </c>
      <c r="B217" s="260" t="s">
        <v>120</v>
      </c>
      <c r="C217" s="260" t="s">
        <v>18</v>
      </c>
      <c r="D217" s="260" t="n">
        <v>0</v>
      </c>
      <c r="E217" s="260" t="n">
        <v>227.0141044</v>
      </c>
      <c r="F217" s="260" t="n">
        <v>0</v>
      </c>
      <c r="G217" s="260" t="n">
        <v>100</v>
      </c>
    </row>
    <row r="218">
      <c r="A218" s="260" t="s">
        <v>98</v>
      </c>
      <c r="B218" s="260" t="s">
        <v>120</v>
      </c>
      <c r="C218" s="260" t="s">
        <v>19</v>
      </c>
      <c r="D218" s="260" t="n">
        <v>8914.3024776</v>
      </c>
      <c r="E218" s="260" t="n">
        <v>51542.3088325</v>
      </c>
      <c r="F218" s="260" t="n">
        <v>14.7449588794779</v>
      </c>
      <c r="G218" s="260" t="n">
        <v>85.2550411205222</v>
      </c>
    </row>
    <row r="219">
      <c r="A219" s="260" t="s">
        <v>100</v>
      </c>
      <c r="B219" s="260" t="s">
        <v>121</v>
      </c>
      <c r="C219" s="260" t="s">
        <v>18</v>
      </c>
      <c r="D219" s="260" t="n">
        <v>76.9122575</v>
      </c>
      <c r="E219" s="260" t="n">
        <v>47.6272139</v>
      </c>
      <c r="F219" s="260" t="n">
        <v>61.7573341490833</v>
      </c>
      <c r="G219" s="260" t="n">
        <v>38.2426658509167</v>
      </c>
    </row>
    <row r="220">
      <c r="A220" s="260" t="s">
        <v>100</v>
      </c>
      <c r="B220" s="260" t="s">
        <v>121</v>
      </c>
      <c r="C220" s="260" t="s">
        <v>19</v>
      </c>
      <c r="D220" s="260" t="n">
        <v>2946.4708198</v>
      </c>
      <c r="E220" s="260" t="n">
        <v>15523.9012804</v>
      </c>
      <c r="F220" s="260" t="n">
        <v>15.952417221568</v>
      </c>
      <c r="G220" s="260" t="n">
        <v>84.047582778432</v>
      </c>
    </row>
    <row r="221">
      <c r="A221" s="260" t="s">
        <v>108</v>
      </c>
      <c r="B221" s="260" t="s">
        <v>122</v>
      </c>
      <c r="C221" s="260" t="s">
        <v>18</v>
      </c>
      <c r="D221" s="260" t="n">
        <v>102.5292386</v>
      </c>
      <c r="E221" s="260" t="n">
        <v>294.9070825</v>
      </c>
      <c r="F221" s="260" t="n">
        <v>25.7976518895469</v>
      </c>
      <c r="G221" s="260" t="n">
        <v>74.2023481104531</v>
      </c>
    </row>
    <row r="222">
      <c r="A222" s="260" t="s">
        <v>108</v>
      </c>
      <c r="B222" s="260" t="s">
        <v>122</v>
      </c>
      <c r="C222" s="260" t="s">
        <v>19</v>
      </c>
      <c r="D222" s="260" t="n">
        <v>11733.5463199</v>
      </c>
      <c r="E222" s="260" t="n">
        <v>24930.7314709</v>
      </c>
      <c r="F222" s="260" t="n">
        <v>32.0026658832599</v>
      </c>
      <c r="G222" s="260" t="n">
        <v>67.9973341167401</v>
      </c>
    </row>
    <row r="223">
      <c r="A223" s="260" t="s">
        <v>110</v>
      </c>
      <c r="B223" s="260" t="s">
        <v>123</v>
      </c>
      <c r="C223" s="260" t="s">
        <v>18</v>
      </c>
      <c r="D223" s="260" t="n">
        <v>144.3291747</v>
      </c>
      <c r="E223" s="260" t="n">
        <v>267.7252206</v>
      </c>
      <c r="F223" s="260" t="n">
        <v>35.0267285936654</v>
      </c>
      <c r="G223" s="260" t="n">
        <v>64.9732714063346</v>
      </c>
    </row>
    <row r="224">
      <c r="A224" s="260" t="s">
        <v>110</v>
      </c>
      <c r="B224" s="260" t="s">
        <v>123</v>
      </c>
      <c r="C224" s="260" t="s">
        <v>19</v>
      </c>
      <c r="D224" s="260" t="n">
        <v>6222.3949081</v>
      </c>
      <c r="E224" s="260" t="n">
        <v>34942.3228363</v>
      </c>
      <c r="F224" s="260" t="n">
        <v>15.115844949396</v>
      </c>
      <c r="G224" s="260" t="n">
        <v>84.884155050604</v>
      </c>
    </row>
    <row r="225">
      <c r="A225" s="260" t="s">
        <v>112</v>
      </c>
      <c r="B225" s="260" t="s">
        <v>124</v>
      </c>
      <c r="C225" s="260" t="s">
        <v>18</v>
      </c>
      <c r="D225" s="260" t="n">
        <v>24.082353</v>
      </c>
      <c r="E225" s="260" t="n">
        <v>18.2212409</v>
      </c>
      <c r="F225" s="260" t="n">
        <v>56.9274399166355</v>
      </c>
      <c r="G225" s="260" t="n">
        <v>43.0725600833645</v>
      </c>
    </row>
    <row r="226">
      <c r="A226" s="260" t="s">
        <v>112</v>
      </c>
      <c r="B226" s="260" t="s">
        <v>124</v>
      </c>
      <c r="C226" s="260" t="s">
        <v>19</v>
      </c>
      <c r="D226" s="260" t="n">
        <v>3856.9609849</v>
      </c>
      <c r="E226" s="260" t="n">
        <v>15387.8964363</v>
      </c>
      <c r="F226" s="260" t="n">
        <v>20.0415149901355</v>
      </c>
      <c r="G226" s="260" t="n">
        <v>79.9584850098645</v>
      </c>
    </row>
    <row r="227">
      <c r="A227" s="260" t="s">
        <v>125</v>
      </c>
      <c r="B227" s="260" t="s">
        <v>126</v>
      </c>
      <c r="C227" s="260" t="s">
        <v>18</v>
      </c>
      <c r="D227" s="260" t="n">
        <v>52.2040943</v>
      </c>
      <c r="E227" s="260" t="n">
        <v>60.7524806</v>
      </c>
      <c r="F227" s="260" t="n">
        <v>46.2160740498869</v>
      </c>
      <c r="G227" s="260" t="n">
        <v>53.7839259501131</v>
      </c>
    </row>
    <row r="228">
      <c r="A228" s="260" t="s">
        <v>125</v>
      </c>
      <c r="B228" s="260" t="s">
        <v>126</v>
      </c>
      <c r="C228" s="260" t="s">
        <v>19</v>
      </c>
      <c r="D228" s="260" t="n">
        <v>3310.6347488</v>
      </c>
      <c r="E228" s="260" t="n">
        <v>8242.3705661</v>
      </c>
      <c r="F228" s="260" t="n">
        <v>28.6560480027673</v>
      </c>
      <c r="G228" s="260" t="n">
        <v>71.3439519972327</v>
      </c>
    </row>
    <row r="229">
      <c r="A229" s="260" t="s">
        <v>127</v>
      </c>
      <c r="B229" s="260" t="s">
        <v>128</v>
      </c>
      <c r="C229" s="260" t="s">
        <v>18</v>
      </c>
      <c r="D229" s="260" t="n">
        <v>0</v>
      </c>
      <c r="E229" s="260" t="n">
        <v>140.3295044</v>
      </c>
      <c r="F229" s="260" t="n">
        <v>0</v>
      </c>
      <c r="G229" s="260" t="n">
        <v>100</v>
      </c>
    </row>
    <row r="230">
      <c r="A230" s="260" t="s">
        <v>127</v>
      </c>
      <c r="B230" s="260" t="s">
        <v>128</v>
      </c>
      <c r="C230" s="260" t="s">
        <v>19</v>
      </c>
      <c r="D230" s="260" t="n">
        <v>3634.7276412</v>
      </c>
      <c r="E230" s="260" t="n">
        <v>18474.2230841</v>
      </c>
      <c r="F230" s="260" t="n">
        <v>16.4400730109759</v>
      </c>
      <c r="G230" s="260" t="n">
        <v>83.5599269890241</v>
      </c>
    </row>
    <row r="231">
      <c r="A231" s="260" t="s">
        <v>129</v>
      </c>
      <c r="B231" s="260" t="s">
        <v>130</v>
      </c>
      <c r="C231" s="260" t="s">
        <v>18</v>
      </c>
      <c r="D231" s="260" t="n">
        <v>124.3578614</v>
      </c>
      <c r="E231" s="260" t="n">
        <v>195.3862254</v>
      </c>
      <c r="F231" s="260" t="n">
        <v>38.8929354861802</v>
      </c>
      <c r="G231" s="260" t="n">
        <v>61.1070645138198</v>
      </c>
    </row>
    <row r="232">
      <c r="A232" s="260" t="s">
        <v>129</v>
      </c>
      <c r="B232" s="260" t="s">
        <v>130</v>
      </c>
      <c r="C232" s="260" t="s">
        <v>19</v>
      </c>
      <c r="D232" s="260" t="n">
        <v>6482.8802721</v>
      </c>
      <c r="E232" s="260" t="n">
        <v>24479.4275755</v>
      </c>
      <c r="F232" s="260" t="n">
        <v>20.9379749856163</v>
      </c>
      <c r="G232" s="260" t="n">
        <v>79.0620250143837</v>
      </c>
    </row>
    <row r="233">
      <c r="A233" s="260" t="s">
        <v>131</v>
      </c>
      <c r="B233" s="260" t="s">
        <v>132</v>
      </c>
      <c r="C233" s="260" t="s">
        <v>18</v>
      </c>
      <c r="D233" s="260" t="n">
        <v>93.9893264</v>
      </c>
      <c r="E233" s="260" t="n">
        <v>48.3130016</v>
      </c>
      <c r="F233" s="260" t="n">
        <v>66.0490434141035</v>
      </c>
      <c r="G233" s="260" t="n">
        <v>33.9509565858965</v>
      </c>
    </row>
    <row r="234">
      <c r="A234" s="260" t="s">
        <v>131</v>
      </c>
      <c r="B234" s="260" t="s">
        <v>132</v>
      </c>
      <c r="C234" s="260" t="s">
        <v>19</v>
      </c>
      <c r="D234" s="260" t="n">
        <v>4444.6389535</v>
      </c>
      <c r="E234" s="260" t="n">
        <v>12761.7505366</v>
      </c>
      <c r="F234" s="260" t="n">
        <v>25.831328275216</v>
      </c>
      <c r="G234" s="260" t="n">
        <v>74.168671724784</v>
      </c>
    </row>
    <row r="235">
      <c r="A235" s="260" t="s">
        <v>133</v>
      </c>
      <c r="B235" s="260" t="s">
        <v>134</v>
      </c>
      <c r="C235" s="260" t="s">
        <v>18</v>
      </c>
      <c r="D235" s="260" t="n">
        <v>628.3102243</v>
      </c>
      <c r="E235" s="260" t="n">
        <v>360.0133976</v>
      </c>
      <c r="F235" s="260" t="n">
        <v>63.5733286524212</v>
      </c>
      <c r="G235" s="260" t="n">
        <v>36.4266713475788</v>
      </c>
    </row>
    <row r="236">
      <c r="A236" s="260" t="s">
        <v>133</v>
      </c>
      <c r="B236" s="260" t="s">
        <v>134</v>
      </c>
      <c r="C236" s="260" t="s">
        <v>19</v>
      </c>
      <c r="D236" s="260" t="n">
        <v>16933.1783035</v>
      </c>
      <c r="E236" s="260" t="n">
        <v>19277.837436</v>
      </c>
      <c r="F236" s="260" t="n">
        <v>46.7625057118429</v>
      </c>
      <c r="G236" s="260" t="n">
        <v>53.2374942881572</v>
      </c>
    </row>
    <row r="237">
      <c r="A237" s="260" t="s">
        <v>135</v>
      </c>
      <c r="B237" s="260" t="s">
        <v>136</v>
      </c>
      <c r="C237" s="260" t="s">
        <v>18</v>
      </c>
      <c r="D237" s="260" t="n">
        <v>552.1971005</v>
      </c>
      <c r="E237" s="260" t="n">
        <v>979.1644864</v>
      </c>
      <c r="F237" s="260" t="n">
        <v>36.0592237146183</v>
      </c>
      <c r="G237" s="260" t="n">
        <v>63.9407762853817</v>
      </c>
    </row>
    <row r="238">
      <c r="A238" s="260" t="s">
        <v>135</v>
      </c>
      <c r="B238" s="260" t="s">
        <v>136</v>
      </c>
      <c r="C238" s="260" t="s">
        <v>19</v>
      </c>
      <c r="D238" s="260" t="n">
        <v>24001.5285368</v>
      </c>
      <c r="E238" s="260" t="n">
        <v>38380.8140127</v>
      </c>
      <c r="F238" s="260" t="n">
        <v>38.4748753507532</v>
      </c>
      <c r="G238" s="260" t="n">
        <v>61.5251246492468</v>
      </c>
    </row>
    <row r="239">
      <c r="A239" s="260" t="s">
        <v>137</v>
      </c>
      <c r="B239" s="260" t="s">
        <v>138</v>
      </c>
      <c r="C239" s="260" t="s">
        <v>18</v>
      </c>
      <c r="D239" s="260" t="n">
        <v>1890.8157578</v>
      </c>
      <c r="E239" s="260" t="n">
        <v>2632.6363644</v>
      </c>
      <c r="F239" s="260" t="n">
        <v>41.8002823224399</v>
      </c>
      <c r="G239" s="260" t="n">
        <v>58.1997176775601</v>
      </c>
    </row>
    <row r="240">
      <c r="A240" s="260" t="s">
        <v>137</v>
      </c>
      <c r="B240" s="260" t="s">
        <v>138</v>
      </c>
      <c r="C240" s="260" t="s">
        <v>19</v>
      </c>
      <c r="D240" s="260" t="n">
        <v>40462.5489107</v>
      </c>
      <c r="E240" s="260" t="n">
        <v>54784.7378305</v>
      </c>
      <c r="F240" s="260" t="n">
        <v>42.481576426048</v>
      </c>
      <c r="G240" s="260" t="n">
        <v>57.518423573952</v>
      </c>
    </row>
    <row r="241">
      <c r="A241" s="260" t="s">
        <v>139</v>
      </c>
      <c r="B241" s="260" t="s">
        <v>140</v>
      </c>
      <c r="C241" s="260" t="s">
        <v>18</v>
      </c>
      <c r="D241" s="260" t="n">
        <v>420.09293</v>
      </c>
      <c r="E241" s="260" t="n">
        <v>621.0520104</v>
      </c>
      <c r="F241" s="260" t="n">
        <v>40.3491304331368</v>
      </c>
      <c r="G241" s="260" t="n">
        <v>59.6508695668632</v>
      </c>
    </row>
    <row r="242">
      <c r="A242" s="260" t="s">
        <v>139</v>
      </c>
      <c r="B242" s="260" t="s">
        <v>140</v>
      </c>
      <c r="C242" s="260" t="s">
        <v>19</v>
      </c>
      <c r="D242" s="260" t="n">
        <v>15963.114952</v>
      </c>
      <c r="E242" s="260" t="n">
        <v>23804.5270205</v>
      </c>
      <c r="F242" s="260" t="n">
        <v>40.1409642619463</v>
      </c>
      <c r="G242" s="260" t="n">
        <v>59.8590357380536</v>
      </c>
    </row>
    <row r="243">
      <c r="A243" s="260" t="s">
        <v>141</v>
      </c>
      <c r="B243" s="260" t="s">
        <v>142</v>
      </c>
      <c r="C243" s="260" t="s">
        <v>18</v>
      </c>
      <c r="D243" s="260" t="n">
        <v>206.2230025</v>
      </c>
      <c r="E243" s="260" t="n">
        <v>522.8252504</v>
      </c>
      <c r="F243" s="260" t="n">
        <v>28.2866054036463</v>
      </c>
      <c r="G243" s="260" t="n">
        <v>71.7133945963537</v>
      </c>
    </row>
    <row r="244">
      <c r="A244" s="260" t="s">
        <v>141</v>
      </c>
      <c r="B244" s="260" t="s">
        <v>142</v>
      </c>
      <c r="C244" s="260" t="s">
        <v>19</v>
      </c>
      <c r="D244" s="260" t="n">
        <v>15740.5386598</v>
      </c>
      <c r="E244" s="260" t="n">
        <v>30596.7571776</v>
      </c>
      <c r="F244" s="260" t="n">
        <v>33.9694804699747</v>
      </c>
      <c r="G244" s="260" t="n">
        <v>66.0305195300253</v>
      </c>
    </row>
    <row r="245">
      <c r="A245" s="260" t="s">
        <v>143</v>
      </c>
      <c r="B245" s="260" t="s">
        <v>144</v>
      </c>
      <c r="C245" s="260" t="s">
        <v>18</v>
      </c>
      <c r="D245" s="260" t="n">
        <v>918.1767282</v>
      </c>
      <c r="E245" s="260" t="n">
        <v>1121.6632622</v>
      </c>
      <c r="F245" s="260" t="n">
        <v>45.0121937270164</v>
      </c>
      <c r="G245" s="260" t="n">
        <v>54.9878062729836</v>
      </c>
    </row>
    <row r="246">
      <c r="A246" s="260" t="s">
        <v>143</v>
      </c>
      <c r="B246" s="260" t="s">
        <v>144</v>
      </c>
      <c r="C246" s="260" t="s">
        <v>19</v>
      </c>
      <c r="D246" s="260" t="n">
        <v>16874.2657246</v>
      </c>
      <c r="E246" s="260" t="n">
        <v>14723.7578699</v>
      </c>
      <c r="F246" s="260" t="n">
        <v>53.4029151352908</v>
      </c>
      <c r="G246" s="260" t="n">
        <v>46.5970848647092</v>
      </c>
    </row>
    <row r="247">
      <c r="A247" s="260" t="s">
        <v>145</v>
      </c>
      <c r="B247" s="260" t="s">
        <v>146</v>
      </c>
      <c r="C247" s="260" t="s">
        <v>18</v>
      </c>
      <c r="D247" s="260" t="n">
        <v>268.8525229</v>
      </c>
      <c r="E247" s="260" t="n">
        <v>113.7460865</v>
      </c>
      <c r="F247" s="260" t="n">
        <v>70.2701254773562</v>
      </c>
      <c r="G247" s="260" t="n">
        <v>29.7298745226438</v>
      </c>
    </row>
    <row r="248">
      <c r="A248" s="260" t="s">
        <v>145</v>
      </c>
      <c r="B248" s="260" t="s">
        <v>146</v>
      </c>
      <c r="C248" s="260" t="s">
        <v>19</v>
      </c>
      <c r="D248" s="260" t="n">
        <v>8376.0945756</v>
      </c>
      <c r="E248" s="260" t="n">
        <v>6939.2667841</v>
      </c>
      <c r="F248" s="260" t="n">
        <v>54.6908060402701</v>
      </c>
      <c r="G248" s="260" t="n">
        <v>45.3091939597299</v>
      </c>
    </row>
    <row r="249">
      <c r="A249" s="260" t="s">
        <v>147</v>
      </c>
      <c r="B249" s="260" t="s">
        <v>148</v>
      </c>
      <c r="C249" s="260" t="s">
        <v>18</v>
      </c>
      <c r="D249" s="260" t="n">
        <v>609.7661224</v>
      </c>
      <c r="E249" s="260" t="n">
        <v>490.405323</v>
      </c>
      <c r="F249" s="260" t="n">
        <v>55.4246453995451</v>
      </c>
      <c r="G249" s="260" t="n">
        <v>44.5753546004549</v>
      </c>
    </row>
    <row r="250">
      <c r="A250" s="260" t="s">
        <v>147</v>
      </c>
      <c r="B250" s="260" t="s">
        <v>148</v>
      </c>
      <c r="C250" s="260" t="s">
        <v>19</v>
      </c>
      <c r="D250" s="260" t="n">
        <v>16643.8776503</v>
      </c>
      <c r="E250" s="260" t="n">
        <v>9163.7154744</v>
      </c>
      <c r="F250" s="260" t="n">
        <v>64.4921731750739</v>
      </c>
      <c r="G250" s="260" t="n">
        <v>35.5078268249261</v>
      </c>
    </row>
    <row r="251">
      <c r="A251" s="260" t="s">
        <v>149</v>
      </c>
      <c r="B251" s="260" t="s">
        <v>150</v>
      </c>
      <c r="C251" s="260" t="s">
        <v>18</v>
      </c>
      <c r="D251" s="260" t="n">
        <v>196.6157156</v>
      </c>
      <c r="E251" s="260" t="n">
        <v>117.0746725</v>
      </c>
      <c r="F251" s="260" t="n">
        <v>62.6782722897208</v>
      </c>
      <c r="G251" s="260" t="n">
        <v>37.3217277102792</v>
      </c>
    </row>
    <row r="252">
      <c r="A252" s="260" t="s">
        <v>149</v>
      </c>
      <c r="B252" s="260" t="s">
        <v>150</v>
      </c>
      <c r="C252" s="260" t="s">
        <v>19</v>
      </c>
      <c r="D252" s="260" t="n">
        <v>3521.9016866</v>
      </c>
      <c r="E252" s="260" t="n">
        <v>5550.1048457</v>
      </c>
      <c r="F252" s="260" t="n">
        <v>38.8216396677032</v>
      </c>
      <c r="G252" s="260" t="n">
        <v>61.1783603322968</v>
      </c>
    </row>
    <row r="253">
      <c r="A253" s="260" t="s">
        <v>151</v>
      </c>
      <c r="B253" s="260" t="s">
        <v>152</v>
      </c>
      <c r="C253" s="260" t="s">
        <v>18</v>
      </c>
      <c r="D253" s="260" t="n">
        <v>140.2865282</v>
      </c>
      <c r="E253" s="260" t="n">
        <v>257.0639824</v>
      </c>
      <c r="F253" s="260" t="n">
        <v>35.3054858261456</v>
      </c>
      <c r="G253" s="260" t="n">
        <v>64.6945141738544</v>
      </c>
    </row>
    <row r="254">
      <c r="A254" s="260" t="s">
        <v>151</v>
      </c>
      <c r="B254" s="260" t="s">
        <v>152</v>
      </c>
      <c r="C254" s="260" t="s">
        <v>19</v>
      </c>
      <c r="D254" s="260" t="n">
        <v>7917.8339166</v>
      </c>
      <c r="E254" s="260" t="n">
        <v>10187.9505611</v>
      </c>
      <c r="F254" s="260" t="n">
        <v>43.7309630320189</v>
      </c>
      <c r="G254" s="260" t="n">
        <v>56.2690369679811</v>
      </c>
    </row>
    <row r="255">
      <c r="A255" s="260" t="s">
        <v>153</v>
      </c>
      <c r="B255" s="260" t="s">
        <v>154</v>
      </c>
      <c r="C255" s="260" t="s">
        <v>18</v>
      </c>
      <c r="D255" s="260" t="n">
        <v>178.0083716</v>
      </c>
      <c r="E255" s="260" t="n">
        <v>452.7476353</v>
      </c>
      <c r="F255" s="260" t="n">
        <v>28.2214310530096</v>
      </c>
      <c r="G255" s="260" t="n">
        <v>71.7785689469904</v>
      </c>
    </row>
    <row r="256">
      <c r="A256" s="260" t="s">
        <v>153</v>
      </c>
      <c r="B256" s="260" t="s">
        <v>154</v>
      </c>
      <c r="C256" s="260" t="s">
        <v>19</v>
      </c>
      <c r="D256" s="260" t="n">
        <v>5977.6439982</v>
      </c>
      <c r="E256" s="260" t="n">
        <v>11110.3735427</v>
      </c>
      <c r="F256" s="260" t="n">
        <v>34.9814949796989</v>
      </c>
      <c r="G256" s="260" t="n">
        <v>65.0185050203011</v>
      </c>
    </row>
    <row r="257">
      <c r="A257" s="260" t="s">
        <v>155</v>
      </c>
      <c r="B257" s="260" t="s">
        <v>156</v>
      </c>
      <c r="C257" s="260" t="s">
        <v>18</v>
      </c>
      <c r="D257" s="260" t="n">
        <v>376.8698854</v>
      </c>
      <c r="E257" s="260" t="n">
        <v>241.4076286</v>
      </c>
      <c r="F257" s="260" t="n">
        <v>60.9548102375271</v>
      </c>
      <c r="G257" s="260" t="n">
        <v>39.0451897624729</v>
      </c>
    </row>
    <row r="258">
      <c r="A258" s="260" t="s">
        <v>155</v>
      </c>
      <c r="B258" s="260" t="s">
        <v>156</v>
      </c>
      <c r="C258" s="260" t="s">
        <v>19</v>
      </c>
      <c r="D258" s="260" t="n">
        <v>8886.5908645</v>
      </c>
      <c r="E258" s="260" t="n">
        <v>9327.0857051</v>
      </c>
      <c r="F258" s="260" t="n">
        <v>48.7907580358179</v>
      </c>
      <c r="G258" s="260" t="n">
        <v>51.2092419641821</v>
      </c>
    </row>
    <row r="259">
      <c r="A259" s="260" t="s">
        <v>157</v>
      </c>
      <c r="B259" s="260" t="s">
        <v>158</v>
      </c>
      <c r="C259" s="260" t="s">
        <v>18</v>
      </c>
      <c r="D259" s="260" t="n">
        <v>664.267252</v>
      </c>
      <c r="E259" s="260" t="n">
        <v>1063.5745091</v>
      </c>
      <c r="F259" s="260" t="n">
        <v>38.4449124309338</v>
      </c>
      <c r="G259" s="260" t="n">
        <v>61.5550875690662</v>
      </c>
    </row>
    <row r="260">
      <c r="A260" s="260" t="s">
        <v>157</v>
      </c>
      <c r="B260" s="260" t="s">
        <v>158</v>
      </c>
      <c r="C260" s="260" t="s">
        <v>19</v>
      </c>
      <c r="D260" s="260" t="n">
        <v>14717.2791475</v>
      </c>
      <c r="E260" s="260" t="n">
        <v>18245.0967833</v>
      </c>
      <c r="F260" s="260" t="n">
        <v>44.648720645614</v>
      </c>
      <c r="G260" s="260" t="n">
        <v>55.351279354386</v>
      </c>
    </row>
    <row r="261">
      <c r="A261" s="260" t="s">
        <v>159</v>
      </c>
      <c r="B261" s="260" t="s">
        <v>160</v>
      </c>
      <c r="C261" s="260" t="s">
        <v>18</v>
      </c>
      <c r="D261" s="260" t="n">
        <v>330.2122004</v>
      </c>
      <c r="E261" s="260" t="n">
        <v>623.9485341</v>
      </c>
      <c r="F261" s="260" t="n">
        <v>34.6076073412346</v>
      </c>
      <c r="G261" s="260" t="n">
        <v>65.3923926587654</v>
      </c>
    </row>
    <row r="262">
      <c r="A262" s="260" t="s">
        <v>159</v>
      </c>
      <c r="B262" s="260" t="s">
        <v>160</v>
      </c>
      <c r="C262" s="260" t="s">
        <v>19</v>
      </c>
      <c r="D262" s="260" t="n">
        <v>11713.1332297</v>
      </c>
      <c r="E262" s="260" t="n">
        <v>24401.9587373</v>
      </c>
      <c r="F262" s="260" t="n">
        <v>32.4327935822587</v>
      </c>
      <c r="G262" s="260" t="n">
        <v>67.5672064177413</v>
      </c>
    </row>
    <row r="263">
      <c r="A263" s="260" t="s">
        <v>161</v>
      </c>
      <c r="B263" s="260" t="s">
        <v>162</v>
      </c>
      <c r="C263" s="260" t="s">
        <v>18</v>
      </c>
      <c r="D263" s="260" t="n">
        <v>195.4137116</v>
      </c>
      <c r="E263" s="260" t="n">
        <v>181.2382154</v>
      </c>
      <c r="F263" s="260" t="n">
        <v>51.8817766728165</v>
      </c>
      <c r="G263" s="260" t="n">
        <v>48.1182233271835</v>
      </c>
    </row>
    <row r="264">
      <c r="A264" s="260" t="s">
        <v>161</v>
      </c>
      <c r="B264" s="260" t="s">
        <v>162</v>
      </c>
      <c r="C264" s="260" t="s">
        <v>19</v>
      </c>
      <c r="D264" s="260" t="n">
        <v>9022.3996624</v>
      </c>
      <c r="E264" s="260" t="n">
        <v>11411.5165872</v>
      </c>
      <c r="F264" s="260" t="n">
        <v>44.1540405284602</v>
      </c>
      <c r="G264" s="260" t="n">
        <v>55.8459594715398</v>
      </c>
    </row>
    <row r="265">
      <c r="A265" s="260" t="s">
        <v>163</v>
      </c>
      <c r="B265" s="260" t="s">
        <v>164</v>
      </c>
      <c r="C265" s="260" t="s">
        <v>18</v>
      </c>
      <c r="D265" s="260" t="n">
        <v>906.1999848</v>
      </c>
      <c r="E265" s="260" t="n">
        <v>824.0448376</v>
      </c>
      <c r="F265" s="260" t="n">
        <v>52.3740902482819</v>
      </c>
      <c r="G265" s="260" t="n">
        <v>47.6259097517182</v>
      </c>
    </row>
    <row r="266">
      <c r="A266" s="260" t="s">
        <v>163</v>
      </c>
      <c r="B266" s="260" t="s">
        <v>164</v>
      </c>
      <c r="C266" s="260" t="s">
        <v>19</v>
      </c>
      <c r="D266" s="260" t="n">
        <v>25675.0507373</v>
      </c>
      <c r="E266" s="260" t="n">
        <v>28076.1926345</v>
      </c>
      <c r="F266" s="260" t="n">
        <v>47.7664312985365</v>
      </c>
      <c r="G266" s="260" t="n">
        <v>52.2335687014635</v>
      </c>
    </row>
    <row r="267">
      <c r="A267" s="260" t="s">
        <v>165</v>
      </c>
      <c r="B267" s="260" t="s">
        <v>166</v>
      </c>
      <c r="C267" s="260" t="s">
        <v>18</v>
      </c>
      <c r="D267" s="260" t="n">
        <v>550.2146392</v>
      </c>
      <c r="E267" s="260" t="n">
        <v>236.2750875</v>
      </c>
      <c r="F267" s="260" t="n">
        <v>69.9582741542757</v>
      </c>
      <c r="G267" s="260" t="n">
        <v>30.0417258457243</v>
      </c>
    </row>
    <row r="268">
      <c r="A268" s="260" t="s">
        <v>165</v>
      </c>
      <c r="B268" s="260" t="s">
        <v>166</v>
      </c>
      <c r="C268" s="260" t="s">
        <v>19</v>
      </c>
      <c r="D268" s="260" t="n">
        <v>13471.6763149</v>
      </c>
      <c r="E268" s="260" t="n">
        <v>10970.5885753</v>
      </c>
      <c r="F268" s="260" t="n">
        <v>55.1163174747419</v>
      </c>
      <c r="G268" s="260" t="n">
        <v>44.8836825252581</v>
      </c>
    </row>
    <row r="269">
      <c r="A269" s="260" t="s">
        <v>167</v>
      </c>
      <c r="B269" s="260" t="s">
        <v>168</v>
      </c>
      <c r="C269" s="260" t="s">
        <v>18</v>
      </c>
      <c r="D269" s="260" t="n">
        <v>157.6184825</v>
      </c>
      <c r="E269" s="260" t="n">
        <v>411.2157293</v>
      </c>
      <c r="F269" s="260" t="n">
        <v>27.7090370498704</v>
      </c>
      <c r="G269" s="260" t="n">
        <v>72.2909629501296</v>
      </c>
    </row>
    <row r="270">
      <c r="A270" s="260" t="s">
        <v>167</v>
      </c>
      <c r="B270" s="260" t="s">
        <v>168</v>
      </c>
      <c r="C270" s="260" t="s">
        <v>19</v>
      </c>
      <c r="D270" s="260" t="n">
        <v>10368.656506</v>
      </c>
      <c r="E270" s="260" t="n">
        <v>20060.3903861</v>
      </c>
      <c r="F270" s="260" t="n">
        <v>34.0748645291677</v>
      </c>
      <c r="G270" s="260" t="n">
        <v>65.9251354708323</v>
      </c>
    </row>
    <row r="271">
      <c r="A271" s="260" t="s">
        <v>169</v>
      </c>
      <c r="B271" s="260" t="s">
        <v>170</v>
      </c>
      <c r="C271" s="260" t="s">
        <v>18</v>
      </c>
      <c r="D271" s="260" t="n">
        <v>665.432102</v>
      </c>
      <c r="E271" s="260" t="n">
        <v>365.5724107</v>
      </c>
      <c r="F271" s="260" t="n">
        <v>64.5421134246409</v>
      </c>
      <c r="G271" s="260" t="n">
        <v>35.4578865753591</v>
      </c>
    </row>
    <row r="272">
      <c r="A272" s="260" t="s">
        <v>169</v>
      </c>
      <c r="B272" s="260" t="s">
        <v>170</v>
      </c>
      <c r="C272" s="260" t="s">
        <v>19</v>
      </c>
      <c r="D272" s="260" t="n">
        <v>17596.9541222</v>
      </c>
      <c r="E272" s="260" t="n">
        <v>12262.6541124</v>
      </c>
      <c r="F272" s="260" t="n">
        <v>58.9323007319615</v>
      </c>
      <c r="G272" s="260" t="n">
        <v>41.0676992680385</v>
      </c>
    </row>
    <row r="273">
      <c r="A273" s="260" t="s">
        <v>171</v>
      </c>
      <c r="B273" s="260" t="s">
        <v>172</v>
      </c>
      <c r="C273" s="260" t="s">
        <v>18</v>
      </c>
      <c r="D273" s="260" t="n">
        <v>335.9049175</v>
      </c>
      <c r="E273" s="260" t="n">
        <v>437.346362</v>
      </c>
      <c r="F273" s="260" t="n">
        <v>43.4405899356808</v>
      </c>
      <c r="G273" s="260" t="n">
        <v>56.5594100643192</v>
      </c>
    </row>
    <row r="274">
      <c r="A274" s="260" t="s">
        <v>171</v>
      </c>
      <c r="B274" s="260" t="s">
        <v>172</v>
      </c>
      <c r="C274" s="260" t="s">
        <v>19</v>
      </c>
      <c r="D274" s="260" t="n">
        <v>10657.0813529</v>
      </c>
      <c r="E274" s="260" t="n">
        <v>22465.6148243</v>
      </c>
      <c r="F274" s="260" t="n">
        <v>32.1745587855731</v>
      </c>
      <c r="G274" s="260" t="n">
        <v>67.8254412144269</v>
      </c>
    </row>
    <row r="275">
      <c r="A275" s="260" t="s">
        <v>173</v>
      </c>
      <c r="B275" s="260" t="s">
        <v>174</v>
      </c>
      <c r="C275" s="260" t="s">
        <v>18</v>
      </c>
      <c r="D275" s="260" t="n">
        <v>687.5768285</v>
      </c>
      <c r="E275" s="260" t="n">
        <v>627.4817834</v>
      </c>
      <c r="F275" s="260" t="n">
        <v>52.2848808621988</v>
      </c>
      <c r="G275" s="260" t="n">
        <v>47.7151191378012</v>
      </c>
    </row>
    <row r="276">
      <c r="A276" s="260" t="s">
        <v>173</v>
      </c>
      <c r="B276" s="260" t="s">
        <v>174</v>
      </c>
      <c r="C276" s="260" t="s">
        <v>19</v>
      </c>
      <c r="D276" s="260" t="n">
        <v>23460.2380042</v>
      </c>
      <c r="E276" s="260" t="n">
        <v>23356.9372851</v>
      </c>
      <c r="F276" s="260" t="n">
        <v>50.1103235281301</v>
      </c>
      <c r="G276" s="260" t="n">
        <v>49.8896764718699</v>
      </c>
    </row>
    <row r="277">
      <c r="A277" s="260" t="s">
        <v>175</v>
      </c>
      <c r="B277" s="260" t="s">
        <v>176</v>
      </c>
      <c r="C277" s="260" t="s">
        <v>18</v>
      </c>
      <c r="D277" s="260" t="n">
        <v>265.8216699</v>
      </c>
      <c r="E277" s="260" t="n">
        <v>299.0659288</v>
      </c>
      <c r="F277" s="260" t="n">
        <v>47.0574447928662</v>
      </c>
      <c r="G277" s="260" t="n">
        <v>52.9425552071338</v>
      </c>
    </row>
    <row r="278">
      <c r="A278" s="260" t="s">
        <v>175</v>
      </c>
      <c r="B278" s="260" t="s">
        <v>176</v>
      </c>
      <c r="C278" s="260" t="s">
        <v>19</v>
      </c>
      <c r="D278" s="260" t="n">
        <v>5042.1298147</v>
      </c>
      <c r="E278" s="260" t="n">
        <v>5884.6769528</v>
      </c>
      <c r="F278" s="260" t="n">
        <v>46.144586629801</v>
      </c>
      <c r="G278" s="260" t="n">
        <v>53.855413370199</v>
      </c>
    </row>
    <row r="279">
      <c r="A279" s="260" t="s">
        <v>177</v>
      </c>
      <c r="B279" s="260" t="s">
        <v>178</v>
      </c>
      <c r="C279" s="260" t="s">
        <v>18</v>
      </c>
      <c r="D279" s="260" t="n">
        <v>878.2035616</v>
      </c>
      <c r="E279" s="260" t="n">
        <v>953.8530898</v>
      </c>
      <c r="F279" s="260" t="n">
        <v>47.9353933148795</v>
      </c>
      <c r="G279" s="260" t="n">
        <v>52.0646066851205</v>
      </c>
    </row>
    <row r="280">
      <c r="A280" s="260" t="s">
        <v>177</v>
      </c>
      <c r="B280" s="260" t="s">
        <v>178</v>
      </c>
      <c r="C280" s="260" t="s">
        <v>19</v>
      </c>
      <c r="D280" s="260" t="n">
        <v>14617.8294054</v>
      </c>
      <c r="E280" s="260" t="n">
        <v>16566.4220893</v>
      </c>
      <c r="F280" s="260" t="n">
        <v>46.8756782823035</v>
      </c>
      <c r="G280" s="260" t="n">
        <v>53.1243217176965</v>
      </c>
    </row>
    <row r="281">
      <c r="A281" s="260" t="s">
        <v>179</v>
      </c>
      <c r="B281" s="260" t="s">
        <v>180</v>
      </c>
      <c r="C281" s="260" t="s">
        <v>18</v>
      </c>
      <c r="D281" s="260" t="n">
        <v>433.3052487</v>
      </c>
      <c r="E281" s="260" t="n">
        <v>1037.5540711</v>
      </c>
      <c r="F281" s="260" t="n">
        <v>29.4593264540703</v>
      </c>
      <c r="G281" s="260" t="n">
        <v>70.5406735459297</v>
      </c>
    </row>
    <row r="282">
      <c r="A282" s="260" t="s">
        <v>179</v>
      </c>
      <c r="B282" s="260" t="s">
        <v>180</v>
      </c>
      <c r="C282" s="260" t="s">
        <v>19</v>
      </c>
      <c r="D282" s="260" t="n">
        <v>9269.9777225</v>
      </c>
      <c r="E282" s="260" t="n">
        <v>15652.9226224</v>
      </c>
      <c r="F282" s="260" t="n">
        <v>37.1946185805655</v>
      </c>
      <c r="G282" s="260" t="n">
        <v>62.8053814194345</v>
      </c>
    </row>
    <row r="283">
      <c r="A283" s="260" t="s">
        <v>181</v>
      </c>
      <c r="B283" s="260" t="s">
        <v>182</v>
      </c>
      <c r="C283" s="260" t="s">
        <v>18</v>
      </c>
      <c r="D283" s="260" t="n">
        <v>240.6786085</v>
      </c>
      <c r="E283" s="260" t="n">
        <v>791.6786501</v>
      </c>
      <c r="F283" s="260" t="n">
        <v>23.3134999047122</v>
      </c>
      <c r="G283" s="260" t="n">
        <v>76.6865000952879</v>
      </c>
    </row>
    <row r="284">
      <c r="A284" s="260" t="s">
        <v>181</v>
      </c>
      <c r="B284" s="260" t="s">
        <v>182</v>
      </c>
      <c r="C284" s="260" t="s">
        <v>19</v>
      </c>
      <c r="D284" s="260" t="n">
        <v>1437.1498973</v>
      </c>
      <c r="E284" s="260" t="n">
        <v>4292.7274978</v>
      </c>
      <c r="F284" s="260" t="n">
        <v>25.0816867133842</v>
      </c>
      <c r="G284" s="260" t="n">
        <v>74.9183132866158</v>
      </c>
    </row>
    <row r="285">
      <c r="A285" s="260" t="s">
        <v>183</v>
      </c>
      <c r="B285" s="260" t="s">
        <v>184</v>
      </c>
      <c r="C285" s="260" t="s">
        <v>18</v>
      </c>
      <c r="D285" s="260" t="n">
        <v>293.112419</v>
      </c>
      <c r="E285" s="260" t="n">
        <v>1440.9713487</v>
      </c>
      <c r="F285" s="260" t="n">
        <v>16.9030138254953</v>
      </c>
      <c r="G285" s="260" t="n">
        <v>83.0969861745047</v>
      </c>
    </row>
    <row r="286">
      <c r="A286" s="260" t="s">
        <v>183</v>
      </c>
      <c r="B286" s="260" t="s">
        <v>184</v>
      </c>
      <c r="C286" s="260" t="s">
        <v>19</v>
      </c>
      <c r="D286" s="260" t="n">
        <v>6722.3784468</v>
      </c>
      <c r="E286" s="260" t="n">
        <v>9871.7175721</v>
      </c>
      <c r="F286" s="260" t="n">
        <v>40.5106637875512</v>
      </c>
      <c r="G286" s="260" t="n">
        <v>59.4893362124488</v>
      </c>
    </row>
    <row r="287">
      <c r="A287" s="260" t="s">
        <v>185</v>
      </c>
      <c r="B287" s="260" t="s">
        <v>186</v>
      </c>
      <c r="C287" s="260" t="s">
        <v>18</v>
      </c>
      <c r="D287" s="260" t="n">
        <v>1465.323846</v>
      </c>
      <c r="E287" s="260" t="n">
        <v>1219.8773231</v>
      </c>
      <c r="F287" s="260" t="n">
        <v>54.5703563242203</v>
      </c>
      <c r="G287" s="260" t="n">
        <v>45.4296436757797</v>
      </c>
    </row>
    <row r="288">
      <c r="A288" s="260" t="s">
        <v>185</v>
      </c>
      <c r="B288" s="260" t="s">
        <v>186</v>
      </c>
      <c r="C288" s="260" t="s">
        <v>19</v>
      </c>
      <c r="D288" s="260" t="n">
        <v>15158.2296133</v>
      </c>
      <c r="E288" s="260" t="n">
        <v>20852.6444281</v>
      </c>
      <c r="F288" s="260" t="n">
        <v>42.0934787527603</v>
      </c>
      <c r="G288" s="260" t="n">
        <v>57.9065212472397</v>
      </c>
    </row>
    <row r="289">
      <c r="A289" s="260" t="s">
        <v>187</v>
      </c>
      <c r="B289" s="260" t="s">
        <v>188</v>
      </c>
      <c r="C289" s="260" t="s">
        <v>18</v>
      </c>
      <c r="D289" s="260" t="n">
        <v>1193.5966981</v>
      </c>
      <c r="E289" s="260" t="n">
        <v>1376.0222859</v>
      </c>
      <c r="F289" s="260" t="n">
        <v>46.4503377945156</v>
      </c>
      <c r="G289" s="260" t="n">
        <v>53.5496622054844</v>
      </c>
    </row>
    <row r="290">
      <c r="A290" s="260" t="s">
        <v>187</v>
      </c>
      <c r="B290" s="260" t="s">
        <v>188</v>
      </c>
      <c r="C290" s="260" t="s">
        <v>19</v>
      </c>
      <c r="D290" s="260" t="n">
        <v>11394.5782636</v>
      </c>
      <c r="E290" s="260" t="n">
        <v>12505.5495199</v>
      </c>
      <c r="F290" s="260" t="n">
        <v>47.6758047773557</v>
      </c>
      <c r="G290" s="260" t="n">
        <v>52.3241952226443</v>
      </c>
    </row>
    <row r="291">
      <c r="A291" s="260" t="s">
        <v>189</v>
      </c>
      <c r="B291" s="260" t="s">
        <v>190</v>
      </c>
      <c r="C291" s="260" t="s">
        <v>18</v>
      </c>
      <c r="D291" s="260" t="n">
        <v>2160.7540953</v>
      </c>
      <c r="E291" s="260" t="n">
        <v>1253.8131873</v>
      </c>
      <c r="F291" s="260" t="n">
        <v>63.2804662046286</v>
      </c>
      <c r="G291" s="260" t="n">
        <v>36.7195337953713</v>
      </c>
    </row>
    <row r="292">
      <c r="A292" s="260" t="s">
        <v>189</v>
      </c>
      <c r="B292" s="260" t="s">
        <v>190</v>
      </c>
      <c r="C292" s="260" t="s">
        <v>19</v>
      </c>
      <c r="D292" s="260" t="n">
        <v>24474.8059862</v>
      </c>
      <c r="E292" s="260" t="n">
        <v>14903.3708426</v>
      </c>
      <c r="F292" s="260" t="n">
        <v>62.1532228183299</v>
      </c>
      <c r="G292" s="260" t="n">
        <v>37.8467771816701</v>
      </c>
    </row>
    <row r="293">
      <c r="A293" s="260" t="s">
        <v>191</v>
      </c>
      <c r="B293" s="260" t="s">
        <v>192</v>
      </c>
      <c r="C293" s="260" t="s">
        <v>18</v>
      </c>
      <c r="D293" s="260" t="n">
        <v>733.5105401</v>
      </c>
      <c r="E293" s="260" t="n">
        <v>1464.7359348</v>
      </c>
      <c r="F293" s="260" t="n">
        <v>33.3679843673293</v>
      </c>
      <c r="G293" s="260" t="n">
        <v>66.6320156326707</v>
      </c>
    </row>
    <row r="294">
      <c r="A294" s="260" t="s">
        <v>191</v>
      </c>
      <c r="B294" s="260" t="s">
        <v>192</v>
      </c>
      <c r="C294" s="260" t="s">
        <v>19</v>
      </c>
      <c r="D294" s="260" t="n">
        <v>9804.0466221</v>
      </c>
      <c r="E294" s="260" t="n">
        <v>20148.6215548</v>
      </c>
      <c r="F294" s="260" t="n">
        <v>32.731797261591</v>
      </c>
      <c r="G294" s="260" t="n">
        <v>67.268202738409</v>
      </c>
    </row>
    <row r="295">
      <c r="A295" s="260" t="s">
        <v>193</v>
      </c>
      <c r="B295" s="260" t="s">
        <v>194</v>
      </c>
      <c r="C295" s="260" t="s">
        <v>18</v>
      </c>
      <c r="D295" s="260" t="n">
        <v>515.803277</v>
      </c>
      <c r="E295" s="260" t="n">
        <v>462.352649</v>
      </c>
      <c r="F295" s="260" t="n">
        <v>52.7322140866936</v>
      </c>
      <c r="G295" s="260" t="n">
        <v>47.2677859133064</v>
      </c>
    </row>
    <row r="296">
      <c r="A296" s="260" t="s">
        <v>193</v>
      </c>
      <c r="B296" s="260" t="s">
        <v>194</v>
      </c>
      <c r="C296" s="260" t="s">
        <v>19</v>
      </c>
      <c r="D296" s="260" t="n">
        <v>7058.7597213</v>
      </c>
      <c r="E296" s="260" t="n">
        <v>6913.4524583</v>
      </c>
      <c r="F296" s="260" t="n">
        <v>50.5199866031671</v>
      </c>
      <c r="G296" s="260" t="n">
        <v>49.4800133968329</v>
      </c>
    </row>
    <row r="297">
      <c r="A297" s="260" t="s">
        <v>195</v>
      </c>
      <c r="B297" s="260" t="s">
        <v>196</v>
      </c>
      <c r="C297" s="260" t="s">
        <v>18</v>
      </c>
      <c r="D297" s="260" t="n">
        <v>429.9882187</v>
      </c>
      <c r="E297" s="260" t="n">
        <v>205.1634361</v>
      </c>
      <c r="F297" s="260" t="n">
        <v>67.6985119145123</v>
      </c>
      <c r="G297" s="260" t="n">
        <v>32.3014880854877</v>
      </c>
    </row>
    <row r="298">
      <c r="A298" s="260" t="s">
        <v>195</v>
      </c>
      <c r="B298" s="260" t="s">
        <v>196</v>
      </c>
      <c r="C298" s="260" t="s">
        <v>19</v>
      </c>
      <c r="D298" s="260" t="n">
        <v>12117.5157976</v>
      </c>
      <c r="E298" s="260" t="n">
        <v>14361.6990786</v>
      </c>
      <c r="F298" s="260" t="n">
        <v>45.7623681602865</v>
      </c>
      <c r="G298" s="260" t="n">
        <v>54.2376318397135</v>
      </c>
    </row>
    <row r="299">
      <c r="A299" s="260" t="s">
        <v>197</v>
      </c>
      <c r="B299" s="260" t="s">
        <v>198</v>
      </c>
      <c r="C299" s="260" t="s">
        <v>18</v>
      </c>
      <c r="D299" s="260" t="n">
        <v>879.5080313</v>
      </c>
      <c r="E299" s="260" t="n">
        <v>850.2194567</v>
      </c>
      <c r="F299" s="260" t="n">
        <v>50.8466239567559</v>
      </c>
      <c r="G299" s="260" t="n">
        <v>49.1533760432441</v>
      </c>
    </row>
    <row r="300">
      <c r="A300" s="260" t="s">
        <v>197</v>
      </c>
      <c r="B300" s="260" t="s">
        <v>198</v>
      </c>
      <c r="C300" s="260" t="s">
        <v>19</v>
      </c>
      <c r="D300" s="260" t="n">
        <v>9546.6439501</v>
      </c>
      <c r="E300" s="260" t="n">
        <v>11120.3307676</v>
      </c>
      <c r="F300" s="260" t="n">
        <v>46.1927499331766</v>
      </c>
      <c r="G300" s="260" t="n">
        <v>53.8072500668234</v>
      </c>
    </row>
    <row r="301">
      <c r="A301" s="260" t="s">
        <v>199</v>
      </c>
      <c r="B301" s="260" t="s">
        <v>200</v>
      </c>
      <c r="C301" s="260" t="s">
        <v>18</v>
      </c>
      <c r="D301" s="260" t="n">
        <v>2284.616668</v>
      </c>
      <c r="E301" s="260" t="n">
        <v>3475.3311286</v>
      </c>
      <c r="F301" s="260" t="n">
        <v>39.663843296437</v>
      </c>
      <c r="G301" s="260" t="n">
        <v>60.336156703563</v>
      </c>
    </row>
    <row r="302">
      <c r="A302" s="260" t="s">
        <v>199</v>
      </c>
      <c r="B302" s="260" t="s">
        <v>200</v>
      </c>
      <c r="C302" s="260" t="s">
        <v>19</v>
      </c>
      <c r="D302" s="260" t="n">
        <v>23422.3053771</v>
      </c>
      <c r="E302" s="260" t="n">
        <v>25061.8913392</v>
      </c>
      <c r="F302" s="260" t="n">
        <v>48.3091542470077</v>
      </c>
      <c r="G302" s="260" t="n">
        <v>51.6908457529923</v>
      </c>
    </row>
    <row r="303">
      <c r="A303" s="260" t="s">
        <v>201</v>
      </c>
      <c r="B303" s="260" t="s">
        <v>202</v>
      </c>
      <c r="C303" s="260" t="s">
        <v>18</v>
      </c>
      <c r="D303" s="260" t="n">
        <v>2514.1702931</v>
      </c>
      <c r="E303" s="260" t="n">
        <v>1706.3398622</v>
      </c>
      <c r="F303" s="260" t="n">
        <v>59.570293651415</v>
      </c>
      <c r="G303" s="260" t="n">
        <v>40.429706348585</v>
      </c>
    </row>
    <row r="304">
      <c r="A304" s="260" t="s">
        <v>201</v>
      </c>
      <c r="B304" s="260" t="s">
        <v>202</v>
      </c>
      <c r="C304" s="260" t="s">
        <v>19</v>
      </c>
      <c r="D304" s="260" t="n">
        <v>21632.0783373</v>
      </c>
      <c r="E304" s="260" t="n">
        <v>27159.2633162</v>
      </c>
      <c r="F304" s="260" t="n">
        <v>44.3358956819099</v>
      </c>
      <c r="G304" s="260" t="n">
        <v>55.6641043180901</v>
      </c>
    </row>
    <row r="305">
      <c r="A305" s="260" t="s">
        <v>203</v>
      </c>
      <c r="B305" s="260" t="s">
        <v>204</v>
      </c>
      <c r="C305" s="260" t="s">
        <v>18</v>
      </c>
      <c r="D305" s="260" t="n">
        <v>1200.3607337</v>
      </c>
      <c r="E305" s="260" t="n">
        <v>1488.8563226</v>
      </c>
      <c r="F305" s="260" t="n">
        <v>44.6360672481951</v>
      </c>
      <c r="G305" s="260" t="n">
        <v>55.3639327518049</v>
      </c>
    </row>
    <row r="306">
      <c r="A306" s="260" t="s">
        <v>203</v>
      </c>
      <c r="B306" s="260" t="s">
        <v>204</v>
      </c>
      <c r="C306" s="260" t="s">
        <v>19</v>
      </c>
      <c r="D306" s="260" t="n">
        <v>14811.0223644</v>
      </c>
      <c r="E306" s="260" t="n">
        <v>12543.7314322</v>
      </c>
      <c r="F306" s="260" t="n">
        <v>54.1442356766556</v>
      </c>
      <c r="G306" s="260" t="n">
        <v>45.8557643233444</v>
      </c>
    </row>
    <row r="307">
      <c r="A307" s="260" t="s">
        <v>205</v>
      </c>
      <c r="B307" s="260" t="s">
        <v>206</v>
      </c>
      <c r="C307" s="260" t="s">
        <v>18</v>
      </c>
      <c r="D307" s="260" t="n">
        <v>2093.1764626</v>
      </c>
      <c r="E307" s="260" t="n">
        <v>1732.2656794</v>
      </c>
      <c r="F307" s="260" t="n">
        <v>54.7172427369573</v>
      </c>
      <c r="G307" s="260" t="n">
        <v>45.2827572630427</v>
      </c>
    </row>
    <row r="308">
      <c r="A308" s="260" t="s">
        <v>205</v>
      </c>
      <c r="B308" s="260" t="s">
        <v>206</v>
      </c>
      <c r="C308" s="260" t="s">
        <v>19</v>
      </c>
      <c r="D308" s="260" t="n">
        <v>46350.4882823</v>
      </c>
      <c r="E308" s="260" t="n">
        <v>41481.9391426</v>
      </c>
      <c r="F308" s="260" t="n">
        <v>52.7714986835943</v>
      </c>
      <c r="G308" s="260" t="n">
        <v>47.2285013164057</v>
      </c>
    </row>
    <row r="309">
      <c r="A309" s="260" t="s">
        <v>207</v>
      </c>
      <c r="B309" s="260" t="s">
        <v>208</v>
      </c>
      <c r="C309" s="260" t="s">
        <v>18</v>
      </c>
      <c r="D309" s="260" t="n">
        <v>131.9621149</v>
      </c>
      <c r="E309" s="260" t="n">
        <v>156.1475476</v>
      </c>
      <c r="F309" s="260" t="n">
        <v>45.8027383583499</v>
      </c>
      <c r="G309" s="260" t="n">
        <v>54.1972616416501</v>
      </c>
    </row>
    <row r="310">
      <c r="A310" s="260" t="s">
        <v>207</v>
      </c>
      <c r="B310" s="260" t="s">
        <v>208</v>
      </c>
      <c r="C310" s="260" t="s">
        <v>19</v>
      </c>
      <c r="D310" s="260" t="n">
        <v>10139.6756087</v>
      </c>
      <c r="E310" s="260" t="n">
        <v>21248.182456</v>
      </c>
      <c r="F310" s="260" t="n">
        <v>32.3044522114221</v>
      </c>
      <c r="G310" s="260" t="n">
        <v>67.6955477885779</v>
      </c>
    </row>
    <row r="311">
      <c r="A311" s="260" t="s">
        <v>209</v>
      </c>
      <c r="B311" s="260" t="s">
        <v>210</v>
      </c>
      <c r="C311" s="260" t="s">
        <v>18</v>
      </c>
      <c r="D311" s="260" t="n">
        <v>403.0194058</v>
      </c>
      <c r="E311" s="260" t="n">
        <v>898.9224884</v>
      </c>
      <c r="F311" s="260" t="n">
        <v>30.9552528876599</v>
      </c>
      <c r="G311" s="260" t="n">
        <v>69.0447471123401</v>
      </c>
    </row>
    <row r="312">
      <c r="A312" s="260" t="s">
        <v>209</v>
      </c>
      <c r="B312" s="260" t="s">
        <v>210</v>
      </c>
      <c r="C312" s="260" t="s">
        <v>19</v>
      </c>
      <c r="D312" s="260" t="n">
        <v>18028.6490504</v>
      </c>
      <c r="E312" s="260" t="n">
        <v>39892.0408772</v>
      </c>
      <c r="F312" s="260" t="n">
        <v>31.1264404359401</v>
      </c>
      <c r="G312" s="260" t="n">
        <v>68.8735595640598</v>
      </c>
    </row>
    <row r="313">
      <c r="A313" s="260" t="s">
        <v>211</v>
      </c>
      <c r="B313" s="260" t="s">
        <v>212</v>
      </c>
      <c r="C313" s="260" t="s">
        <v>18</v>
      </c>
      <c r="D313" s="260" t="n">
        <v>1379.4837483</v>
      </c>
      <c r="E313" s="260" t="n">
        <v>1280.1288578</v>
      </c>
      <c r="F313" s="260" t="n">
        <v>51.8678451566992</v>
      </c>
      <c r="G313" s="260" t="n">
        <v>48.1321548433008</v>
      </c>
    </row>
    <row r="314">
      <c r="A314" s="260" t="s">
        <v>211</v>
      </c>
      <c r="B314" s="260" t="s">
        <v>212</v>
      </c>
      <c r="C314" s="260" t="s">
        <v>19</v>
      </c>
      <c r="D314" s="260" t="n">
        <v>16445.0916078</v>
      </c>
      <c r="E314" s="260" t="n">
        <v>29115.5482586</v>
      </c>
      <c r="F314" s="260" t="n">
        <v>36.0949531350369</v>
      </c>
      <c r="G314" s="260" t="n">
        <v>63.9050468649631</v>
      </c>
    </row>
    <row r="315">
      <c r="A315" s="260" t="s">
        <v>213</v>
      </c>
      <c r="B315" s="260" t="s">
        <v>214</v>
      </c>
      <c r="C315" s="260" t="s">
        <v>18</v>
      </c>
      <c r="D315" s="260" t="n">
        <v>641.6608284</v>
      </c>
      <c r="E315" s="260" t="n">
        <v>994.4583338</v>
      </c>
      <c r="F315" s="260" t="n">
        <v>39.2184654531638</v>
      </c>
      <c r="G315" s="260" t="n">
        <v>60.7815345468362</v>
      </c>
    </row>
    <row r="316">
      <c r="A316" s="260" t="s">
        <v>213</v>
      </c>
      <c r="B316" s="260" t="s">
        <v>214</v>
      </c>
      <c r="C316" s="260" t="s">
        <v>19</v>
      </c>
      <c r="D316" s="260" t="n">
        <v>16594.9608679</v>
      </c>
      <c r="E316" s="260" t="n">
        <v>31431.528158</v>
      </c>
      <c r="F316" s="260" t="n">
        <v>34.5537664828061</v>
      </c>
      <c r="G316" s="260" t="n">
        <v>65.4462335171939</v>
      </c>
    </row>
    <row r="317">
      <c r="A317" s="260" t="s">
        <v>215</v>
      </c>
      <c r="B317" s="260" t="s">
        <v>216</v>
      </c>
      <c r="C317" s="260" t="s">
        <v>18</v>
      </c>
      <c r="D317" s="260" t="n">
        <v>258.3667839</v>
      </c>
      <c r="E317" s="260" t="n">
        <v>236.6145368</v>
      </c>
      <c r="F317" s="260" t="n">
        <v>52.1972795932216</v>
      </c>
      <c r="G317" s="260" t="n">
        <v>47.8027204067784</v>
      </c>
    </row>
    <row r="318">
      <c r="A318" s="260" t="s">
        <v>215</v>
      </c>
      <c r="B318" s="260" t="s">
        <v>216</v>
      </c>
      <c r="C318" s="260" t="s">
        <v>19</v>
      </c>
      <c r="D318" s="260" t="n">
        <v>5559.1405246</v>
      </c>
      <c r="E318" s="260" t="n">
        <v>5502.8621093</v>
      </c>
      <c r="F318" s="260" t="n">
        <v>50.2543771555773</v>
      </c>
      <c r="G318" s="260" t="n">
        <v>49.7456228444227</v>
      </c>
    </row>
    <row r="319">
      <c r="A319" s="260" t="s">
        <v>217</v>
      </c>
      <c r="B319" s="260" t="s">
        <v>218</v>
      </c>
      <c r="C319" s="260" t="s">
        <v>18</v>
      </c>
      <c r="D319" s="260" t="n">
        <v>246.4485171</v>
      </c>
      <c r="E319" s="260" t="n">
        <v>125.9427512</v>
      </c>
      <c r="F319" s="260" t="n">
        <v>66.1799934850943</v>
      </c>
      <c r="G319" s="260" t="n">
        <v>33.8200065149057</v>
      </c>
    </row>
    <row r="320">
      <c r="A320" s="260" t="s">
        <v>217</v>
      </c>
      <c r="B320" s="260" t="s">
        <v>218</v>
      </c>
      <c r="C320" s="260" t="s">
        <v>19</v>
      </c>
      <c r="D320" s="260" t="n">
        <v>12368.2572848</v>
      </c>
      <c r="E320" s="260" t="n">
        <v>9549.0861524</v>
      </c>
      <c r="F320" s="260" t="n">
        <v>56.4313705273584</v>
      </c>
      <c r="G320" s="260" t="n">
        <v>43.5686294726416</v>
      </c>
    </row>
    <row r="321">
      <c r="A321" s="260" t="s">
        <v>219</v>
      </c>
      <c r="B321" s="260" t="s">
        <v>220</v>
      </c>
      <c r="C321" s="260" t="s">
        <v>18</v>
      </c>
      <c r="D321" s="260" t="n">
        <v>83.001512</v>
      </c>
      <c r="E321" s="260" t="n">
        <v>42.8091325</v>
      </c>
      <c r="F321" s="260" t="n">
        <v>65.9733620552274</v>
      </c>
      <c r="G321" s="260" t="n">
        <v>34.0266379447726</v>
      </c>
    </row>
    <row r="322">
      <c r="A322" s="260" t="s">
        <v>219</v>
      </c>
      <c r="B322" s="260" t="s">
        <v>220</v>
      </c>
      <c r="C322" s="260" t="s">
        <v>19</v>
      </c>
      <c r="D322" s="260" t="n">
        <v>4316.273111</v>
      </c>
      <c r="E322" s="260" t="n">
        <v>5645.8094579</v>
      </c>
      <c r="F322" s="260" t="n">
        <v>43.3270160244877</v>
      </c>
      <c r="G322" s="260" t="n">
        <v>56.6729839755123</v>
      </c>
    </row>
    <row r="323">
      <c r="A323" s="260" t="s">
        <v>221</v>
      </c>
      <c r="B323" s="260" t="s">
        <v>222</v>
      </c>
      <c r="C323" s="260" t="s">
        <v>18</v>
      </c>
      <c r="D323" s="260" t="n">
        <v>998.1818275</v>
      </c>
      <c r="E323" s="260" t="n">
        <v>763.3987462</v>
      </c>
      <c r="F323" s="260" t="n">
        <v>56.66398928341</v>
      </c>
      <c r="G323" s="260" t="n">
        <v>43.33601071659</v>
      </c>
    </row>
    <row r="324">
      <c r="A324" s="260" t="s">
        <v>221</v>
      </c>
      <c r="B324" s="260" t="s">
        <v>222</v>
      </c>
      <c r="C324" s="260" t="s">
        <v>19</v>
      </c>
      <c r="D324" s="260" t="n">
        <v>19925.2470105</v>
      </c>
      <c r="E324" s="260" t="n">
        <v>20981.5794138</v>
      </c>
      <c r="F324" s="260" t="n">
        <v>48.708855592532</v>
      </c>
      <c r="G324" s="260" t="n">
        <v>51.291144407468</v>
      </c>
    </row>
    <row r="325">
      <c r="A325" s="260" t="s">
        <v>223</v>
      </c>
      <c r="B325" s="260" t="s">
        <v>224</v>
      </c>
      <c r="C325" s="260" t="s">
        <v>18</v>
      </c>
      <c r="D325" s="260" t="n">
        <v>1185.5927139</v>
      </c>
      <c r="E325" s="260" t="n">
        <v>537.1266546</v>
      </c>
      <c r="F325" s="260" t="n">
        <v>68.8210010044941</v>
      </c>
      <c r="G325" s="260" t="n">
        <v>31.1789989955059</v>
      </c>
    </row>
    <row r="326">
      <c r="A326" s="260" t="s">
        <v>223</v>
      </c>
      <c r="B326" s="260" t="s">
        <v>224</v>
      </c>
      <c r="C326" s="260" t="s">
        <v>19</v>
      </c>
      <c r="D326" s="260" t="n">
        <v>10674.5733826</v>
      </c>
      <c r="E326" s="260" t="n">
        <v>6798.794696</v>
      </c>
      <c r="F326" s="260" t="n">
        <v>61.0905312277681</v>
      </c>
      <c r="G326" s="260" t="n">
        <v>38.9094687722319</v>
      </c>
    </row>
    <row r="327">
      <c r="A327" s="260" t="s">
        <v>225</v>
      </c>
      <c r="B327" s="260" t="s">
        <v>226</v>
      </c>
      <c r="C327" s="260" t="s">
        <v>18</v>
      </c>
      <c r="D327" s="260" t="n">
        <v>416.5579902</v>
      </c>
      <c r="E327" s="260" t="n">
        <v>744.0025839</v>
      </c>
      <c r="F327" s="260" t="n">
        <v>35.8928262338254</v>
      </c>
      <c r="G327" s="260" t="n">
        <v>64.1071737661746</v>
      </c>
    </row>
    <row r="328">
      <c r="A328" s="260" t="s">
        <v>225</v>
      </c>
      <c r="B328" s="260" t="s">
        <v>226</v>
      </c>
      <c r="C328" s="260" t="s">
        <v>19</v>
      </c>
      <c r="D328" s="260" t="n">
        <v>6699.611362</v>
      </c>
      <c r="E328" s="260" t="n">
        <v>13507.347325</v>
      </c>
      <c r="F328" s="260" t="n">
        <v>33.1549713431648</v>
      </c>
      <c r="G328" s="260" t="n">
        <v>66.8450286568352</v>
      </c>
    </row>
    <row r="329">
      <c r="A329" s="260" t="s">
        <v>227</v>
      </c>
      <c r="B329" s="260" t="s">
        <v>228</v>
      </c>
      <c r="C329" s="260" t="s">
        <v>18</v>
      </c>
      <c r="D329" s="260" t="n">
        <v>1938.4251226</v>
      </c>
      <c r="E329" s="260" t="n">
        <v>2323.3504376</v>
      </c>
      <c r="F329" s="260" t="n">
        <v>45.4839795108551</v>
      </c>
      <c r="G329" s="260" t="n">
        <v>54.5160204891449</v>
      </c>
    </row>
    <row r="330">
      <c r="A330" s="260" t="s">
        <v>227</v>
      </c>
      <c r="B330" s="260" t="s">
        <v>228</v>
      </c>
      <c r="C330" s="260" t="s">
        <v>19</v>
      </c>
      <c r="D330" s="260" t="n">
        <v>17021.5184203</v>
      </c>
      <c r="E330" s="260" t="n">
        <v>23868.3367623</v>
      </c>
      <c r="F330" s="260" t="n">
        <v>41.6277297737734</v>
      </c>
      <c r="G330" s="260" t="n">
        <v>58.3722702262266</v>
      </c>
    </row>
    <row r="331">
      <c r="A331" s="260" t="s">
        <v>229</v>
      </c>
      <c r="B331" s="260" t="s">
        <v>230</v>
      </c>
      <c r="C331" s="260" t="s">
        <v>18</v>
      </c>
      <c r="D331" s="260" t="n">
        <v>127.8505211</v>
      </c>
      <c r="E331" s="260" t="n">
        <v>108.6327486</v>
      </c>
      <c r="F331" s="260" t="n">
        <v>54.0632414555963</v>
      </c>
      <c r="G331" s="260" t="n">
        <v>45.9367585444037</v>
      </c>
    </row>
    <row r="332">
      <c r="A332" s="260" t="s">
        <v>229</v>
      </c>
      <c r="B332" s="260" t="s">
        <v>230</v>
      </c>
      <c r="C332" s="260" t="s">
        <v>19</v>
      </c>
      <c r="D332" s="260" t="n">
        <v>3930.8967273</v>
      </c>
      <c r="E332" s="260" t="n">
        <v>5116.0141021</v>
      </c>
      <c r="F332" s="260" t="n">
        <v>43.4501544386362</v>
      </c>
      <c r="G332" s="260" t="n">
        <v>56.5498455613638</v>
      </c>
    </row>
    <row r="333">
      <c r="A333" s="260" t="s">
        <v>231</v>
      </c>
      <c r="B333" s="260" t="s">
        <v>232</v>
      </c>
      <c r="C333" s="260" t="s">
        <v>18</v>
      </c>
      <c r="D333" s="260" t="n">
        <v>2385.5835616</v>
      </c>
      <c r="E333" s="260" t="n">
        <v>2720.5191444</v>
      </c>
      <c r="F333" s="260" t="n">
        <v>46.7202424032087</v>
      </c>
      <c r="G333" s="260" t="n">
        <v>53.2797575967913</v>
      </c>
    </row>
    <row r="334">
      <c r="A334" s="260" t="s">
        <v>231</v>
      </c>
      <c r="B334" s="260" t="s">
        <v>232</v>
      </c>
      <c r="C334" s="260" t="s">
        <v>19</v>
      </c>
      <c r="D334" s="260" t="n">
        <v>23762.6050916</v>
      </c>
      <c r="E334" s="260" t="n">
        <v>34085.2121851</v>
      </c>
      <c r="F334" s="260" t="n">
        <v>41.0777903303382</v>
      </c>
      <c r="G334" s="260" t="n">
        <v>58.9222096696618</v>
      </c>
    </row>
    <row r="335">
      <c r="A335" s="260" t="s">
        <v>233</v>
      </c>
      <c r="B335" s="260" t="s">
        <v>234</v>
      </c>
      <c r="C335" s="260" t="s">
        <v>18</v>
      </c>
      <c r="D335" s="260" t="n">
        <v>1085.3237132</v>
      </c>
      <c r="E335" s="260" t="n">
        <v>3461.3569067</v>
      </c>
      <c r="F335" s="260" t="n">
        <v>23.8706828988545</v>
      </c>
      <c r="G335" s="260" t="n">
        <v>76.1293171011455</v>
      </c>
    </row>
    <row r="336">
      <c r="A336" s="260" t="s">
        <v>233</v>
      </c>
      <c r="B336" s="260" t="s">
        <v>234</v>
      </c>
      <c r="C336" s="260" t="s">
        <v>19</v>
      </c>
      <c r="D336" s="260" t="n">
        <v>21327.1917888</v>
      </c>
      <c r="E336" s="260" t="n">
        <v>52953.1610007</v>
      </c>
      <c r="F336" s="260" t="n">
        <v>28.7117534958918</v>
      </c>
      <c r="G336" s="260" t="n">
        <v>71.2882465041082</v>
      </c>
    </row>
    <row r="337">
      <c r="A337" s="260" t="s">
        <v>235</v>
      </c>
      <c r="B337" s="260" t="s">
        <v>236</v>
      </c>
      <c r="C337" s="260" t="s">
        <v>18</v>
      </c>
      <c r="D337" s="260" t="n">
        <v>1475.2835334</v>
      </c>
      <c r="E337" s="260" t="n">
        <v>1430.2311512</v>
      </c>
      <c r="F337" s="260" t="n">
        <v>50.775290905236</v>
      </c>
      <c r="G337" s="260" t="n">
        <v>49.224709094764</v>
      </c>
    </row>
    <row r="338">
      <c r="A338" s="260" t="s">
        <v>235</v>
      </c>
      <c r="B338" s="260" t="s">
        <v>236</v>
      </c>
      <c r="C338" s="260" t="s">
        <v>19</v>
      </c>
      <c r="D338" s="260" t="n">
        <v>20141.4471674</v>
      </c>
      <c r="E338" s="260" t="n">
        <v>22712.3579581</v>
      </c>
      <c r="F338" s="260" t="n">
        <v>47.0003704651536</v>
      </c>
      <c r="G338" s="260" t="n">
        <v>52.9996295348464</v>
      </c>
    </row>
    <row r="339">
      <c r="A339" s="260" t="s">
        <v>237</v>
      </c>
      <c r="B339" s="260" t="s">
        <v>238</v>
      </c>
      <c r="C339" s="260" t="s">
        <v>18</v>
      </c>
      <c r="D339" s="260" t="n">
        <v>1004.0922082</v>
      </c>
      <c r="E339" s="260" t="n">
        <v>1037.2824818</v>
      </c>
      <c r="F339" s="260" t="n">
        <v>49.1870607154437</v>
      </c>
      <c r="G339" s="260" t="n">
        <v>50.8129392845563</v>
      </c>
    </row>
    <row r="340">
      <c r="A340" s="260" t="s">
        <v>237</v>
      </c>
      <c r="B340" s="260" t="s">
        <v>238</v>
      </c>
      <c r="C340" s="260" t="s">
        <v>19</v>
      </c>
      <c r="D340" s="260" t="n">
        <v>18597.2905897</v>
      </c>
      <c r="E340" s="260" t="n">
        <v>14021.8727734</v>
      </c>
      <c r="F340" s="260" t="n">
        <v>57.0133892849562</v>
      </c>
      <c r="G340" s="260" t="n">
        <v>42.9866107150438</v>
      </c>
    </row>
    <row r="341">
      <c r="A341" s="260" t="s">
        <v>239</v>
      </c>
      <c r="B341" s="260" t="s">
        <v>240</v>
      </c>
      <c r="C341" s="260" t="s">
        <v>18</v>
      </c>
      <c r="D341" s="260" t="n">
        <v>199.8570662</v>
      </c>
      <c r="E341" s="260" t="n">
        <v>379.9537227</v>
      </c>
      <c r="F341" s="260" t="n">
        <v>34.4693596645835</v>
      </c>
      <c r="G341" s="260" t="n">
        <v>65.5306403354165</v>
      </c>
    </row>
    <row r="342">
      <c r="A342" s="260" t="s">
        <v>239</v>
      </c>
      <c r="B342" s="260" t="s">
        <v>240</v>
      </c>
      <c r="C342" s="260" t="s">
        <v>19</v>
      </c>
      <c r="D342" s="260" t="n">
        <v>2104.9733754</v>
      </c>
      <c r="E342" s="260" t="n">
        <v>3061.7034509</v>
      </c>
      <c r="F342" s="260" t="n">
        <v>40.7413400560497</v>
      </c>
      <c r="G342" s="260" t="n">
        <v>59.2586599439503</v>
      </c>
    </row>
    <row r="343">
      <c r="A343" s="260" t="s">
        <v>241</v>
      </c>
      <c r="B343" s="260" t="s">
        <v>242</v>
      </c>
      <c r="C343" s="260" t="s">
        <v>18</v>
      </c>
      <c r="D343" s="260" t="n">
        <v>97.2854682</v>
      </c>
      <c r="E343" s="260" t="n">
        <v>125.1964094</v>
      </c>
      <c r="F343" s="260" t="n">
        <v>43.727367482447</v>
      </c>
      <c r="G343" s="260" t="n">
        <v>56.272632517553</v>
      </c>
    </row>
    <row r="344">
      <c r="A344" s="260" t="s">
        <v>241</v>
      </c>
      <c r="B344" s="260" t="s">
        <v>242</v>
      </c>
      <c r="C344" s="260" t="s">
        <v>19</v>
      </c>
      <c r="D344" s="260" t="n">
        <v>2070.4016658</v>
      </c>
      <c r="E344" s="260" t="n">
        <v>2602.8929819</v>
      </c>
      <c r="F344" s="260" t="n">
        <v>44.3028274885035</v>
      </c>
      <c r="G344" s="260" t="n">
        <v>55.6971725114965</v>
      </c>
    </row>
    <row r="345">
      <c r="A345" s="260" t="s">
        <v>243</v>
      </c>
      <c r="B345" s="260" t="s">
        <v>244</v>
      </c>
      <c r="C345" s="260" t="s">
        <v>18</v>
      </c>
      <c r="D345" s="260" t="n">
        <v>89.1047191</v>
      </c>
      <c r="E345" s="260" t="n">
        <v>234.9721821</v>
      </c>
      <c r="F345" s="260" t="n">
        <v>27.4949306075382</v>
      </c>
      <c r="G345" s="260" t="n">
        <v>72.5050693924618</v>
      </c>
    </row>
    <row r="346">
      <c r="A346" s="260" t="s">
        <v>243</v>
      </c>
      <c r="B346" s="260" t="s">
        <v>244</v>
      </c>
      <c r="C346" s="260" t="s">
        <v>19</v>
      </c>
      <c r="D346" s="260" t="n">
        <v>2134.7950308</v>
      </c>
      <c r="E346" s="260" t="n">
        <v>5144.323282</v>
      </c>
      <c r="F346" s="260" t="n">
        <v>29.3276594645544</v>
      </c>
      <c r="G346" s="260" t="n">
        <v>70.6723405354456</v>
      </c>
    </row>
    <row r="347">
      <c r="A347" s="260" t="s">
        <v>245</v>
      </c>
      <c r="B347" s="260" t="s">
        <v>246</v>
      </c>
      <c r="C347" s="260" t="s">
        <v>18</v>
      </c>
      <c r="D347" s="260" t="n">
        <v>200.124456</v>
      </c>
      <c r="E347" s="260" t="n">
        <v>394.4952396</v>
      </c>
      <c r="F347" s="260" t="n">
        <v>33.6558740789884</v>
      </c>
      <c r="G347" s="260" t="n">
        <v>66.3441259210116</v>
      </c>
    </row>
    <row r="348">
      <c r="A348" s="260" t="s">
        <v>245</v>
      </c>
      <c r="B348" s="260" t="s">
        <v>246</v>
      </c>
      <c r="C348" s="260" t="s">
        <v>19</v>
      </c>
      <c r="D348" s="260" t="n">
        <v>2842.7215951</v>
      </c>
      <c r="E348" s="260" t="n">
        <v>4170.2923087</v>
      </c>
      <c r="F348" s="260" t="n">
        <v>40.5349487979722</v>
      </c>
      <c r="G348" s="260" t="n">
        <v>59.4650512020278</v>
      </c>
    </row>
    <row r="349">
      <c r="A349" s="260" t="s">
        <v>247</v>
      </c>
      <c r="B349" s="260" t="s">
        <v>248</v>
      </c>
      <c r="C349" s="260" t="s">
        <v>18</v>
      </c>
      <c r="D349" s="260" t="n">
        <v>554.8845145</v>
      </c>
      <c r="E349" s="260" t="n">
        <v>1380.8624338</v>
      </c>
      <c r="F349" s="260" t="n">
        <v>28.6651369894865</v>
      </c>
      <c r="G349" s="260" t="n">
        <v>71.3348630105135</v>
      </c>
    </row>
    <row r="350">
      <c r="A350" s="260" t="s">
        <v>247</v>
      </c>
      <c r="B350" s="260" t="s">
        <v>248</v>
      </c>
      <c r="C350" s="260" t="s">
        <v>19</v>
      </c>
      <c r="D350" s="260" t="n">
        <v>4906.7069868</v>
      </c>
      <c r="E350" s="260" t="n">
        <v>6912.989321</v>
      </c>
      <c r="F350" s="260" t="n">
        <v>41.5129700376649</v>
      </c>
      <c r="G350" s="260" t="n">
        <v>58.4870299623351</v>
      </c>
    </row>
    <row r="351">
      <c r="A351" s="260" t="s">
        <v>249</v>
      </c>
      <c r="B351" s="260" t="s">
        <v>250</v>
      </c>
      <c r="C351" s="260" t="s">
        <v>18</v>
      </c>
      <c r="D351" s="260" t="n">
        <v>68.9318903</v>
      </c>
      <c r="E351" s="260" t="n">
        <v>170.1762832</v>
      </c>
      <c r="F351" s="260" t="n">
        <v>28.8287469604212</v>
      </c>
      <c r="G351" s="260" t="n">
        <v>71.1712530395787</v>
      </c>
    </row>
    <row r="352">
      <c r="A352" s="260" t="s">
        <v>249</v>
      </c>
      <c r="B352" s="260" t="s">
        <v>250</v>
      </c>
      <c r="C352" s="260" t="s">
        <v>19</v>
      </c>
      <c r="D352" s="260" t="n">
        <v>6182.3446066</v>
      </c>
      <c r="E352" s="260" t="n">
        <v>11588.4104184</v>
      </c>
      <c r="F352" s="260" t="n">
        <v>34.789431275726</v>
      </c>
      <c r="G352" s="260" t="n">
        <v>65.210568724274</v>
      </c>
    </row>
    <row r="353">
      <c r="A353" s="260" t="s">
        <v>251</v>
      </c>
      <c r="B353" s="260" t="s">
        <v>252</v>
      </c>
      <c r="C353" s="260" t="s">
        <v>18</v>
      </c>
      <c r="D353" s="260" t="n">
        <v>162.6572296</v>
      </c>
      <c r="E353" s="260" t="n">
        <v>32.0738573</v>
      </c>
      <c r="F353" s="260" t="n">
        <v>83.5291540705718</v>
      </c>
      <c r="G353" s="260" t="n">
        <v>16.4708459294282</v>
      </c>
    </row>
    <row r="354">
      <c r="A354" s="260" t="s">
        <v>251</v>
      </c>
      <c r="B354" s="260" t="s">
        <v>252</v>
      </c>
      <c r="C354" s="260" t="s">
        <v>19</v>
      </c>
      <c r="D354" s="260" t="n">
        <v>6707.3623501</v>
      </c>
      <c r="E354" s="260" t="n">
        <v>12800.3121939</v>
      </c>
      <c r="F354" s="260" t="n">
        <v>34.3831979304934</v>
      </c>
      <c r="G354" s="260" t="n">
        <v>65.6168020695066</v>
      </c>
    </row>
    <row r="355">
      <c r="A355" s="260" t="s">
        <v>253</v>
      </c>
      <c r="B355" s="260" t="s">
        <v>254</v>
      </c>
      <c r="C355" s="260" t="s">
        <v>18</v>
      </c>
      <c r="D355" s="260" t="n">
        <v>49.4851798</v>
      </c>
      <c r="E355" s="260" t="n">
        <v>0</v>
      </c>
      <c r="F355" s="260" t="n">
        <v>100</v>
      </c>
      <c r="G355" s="260" t="n">
        <v>0</v>
      </c>
    </row>
    <row r="356">
      <c r="A356" s="260" t="s">
        <v>253</v>
      </c>
      <c r="B356" s="260" t="s">
        <v>254</v>
      </c>
      <c r="C356" s="260" t="s">
        <v>19</v>
      </c>
      <c r="D356" s="260" t="n">
        <v>2780.9126359</v>
      </c>
      <c r="E356" s="260" t="n">
        <v>12747.5269744</v>
      </c>
      <c r="F356" s="260" t="n">
        <v>17.9085130617723</v>
      </c>
      <c r="G356" s="260" t="n">
        <v>82.0914869382277</v>
      </c>
    </row>
    <row r="357">
      <c r="A357" s="260" t="s">
        <v>255</v>
      </c>
      <c r="B357" s="260" t="s">
        <v>256</v>
      </c>
      <c r="C357" s="260" t="s">
        <v>18</v>
      </c>
      <c r="D357" s="260" t="n">
        <v>565.2727607</v>
      </c>
      <c r="E357" s="260" t="n">
        <v>461.7937073</v>
      </c>
      <c r="F357" s="260" t="n">
        <v>55.0376025614732</v>
      </c>
      <c r="G357" s="260" t="n">
        <v>44.9623974385268</v>
      </c>
    </row>
    <row r="358">
      <c r="A358" s="260" t="s">
        <v>255</v>
      </c>
      <c r="B358" s="260" t="s">
        <v>256</v>
      </c>
      <c r="C358" s="260" t="s">
        <v>19</v>
      </c>
      <c r="D358" s="260" t="n">
        <v>6136.2432554</v>
      </c>
      <c r="E358" s="260" t="n">
        <v>8254.5113661</v>
      </c>
      <c r="F358" s="260" t="n">
        <v>42.6401770914248</v>
      </c>
      <c r="G358" s="260" t="n">
        <v>57.3598229085752</v>
      </c>
    </row>
    <row r="359">
      <c r="A359" s="260" t="s">
        <v>257</v>
      </c>
      <c r="B359" s="260" t="s">
        <v>258</v>
      </c>
      <c r="C359" s="260" t="s">
        <v>18</v>
      </c>
      <c r="D359" s="260" t="n">
        <v>0</v>
      </c>
      <c r="E359" s="260" t="n">
        <v>51.4132867</v>
      </c>
      <c r="F359" s="260" t="n">
        <v>0</v>
      </c>
      <c r="G359" s="260" t="n">
        <v>100</v>
      </c>
    </row>
    <row r="360">
      <c r="A360" s="260" t="s">
        <v>257</v>
      </c>
      <c r="B360" s="260" t="s">
        <v>258</v>
      </c>
      <c r="C360" s="260" t="s">
        <v>19</v>
      </c>
      <c r="D360" s="260" t="n">
        <v>2464.0153618</v>
      </c>
      <c r="E360" s="260" t="n">
        <v>10966.8411814</v>
      </c>
      <c r="F360" s="260" t="n">
        <v>18.3459286745753</v>
      </c>
      <c r="G360" s="260" t="n">
        <v>81.6540713254247</v>
      </c>
    </row>
    <row r="361">
      <c r="A361" s="260" t="s">
        <v>259</v>
      </c>
      <c r="B361" s="260" t="s">
        <v>260</v>
      </c>
      <c r="C361" s="260" t="s">
        <v>18</v>
      </c>
      <c r="D361" s="260" t="n">
        <v>0</v>
      </c>
      <c r="E361" s="260" t="n">
        <v>13.4044731</v>
      </c>
      <c r="F361" s="260" t="n">
        <v>0</v>
      </c>
      <c r="G361" s="260" t="n">
        <v>100</v>
      </c>
    </row>
    <row r="362">
      <c r="A362" s="260" t="s">
        <v>259</v>
      </c>
      <c r="B362" s="260" t="s">
        <v>260</v>
      </c>
      <c r="C362" s="260" t="s">
        <v>19</v>
      </c>
      <c r="D362" s="260" t="n">
        <v>2007.5721792</v>
      </c>
      <c r="E362" s="260" t="n">
        <v>8843.666291</v>
      </c>
      <c r="F362" s="260" t="n">
        <v>18.5008576183562</v>
      </c>
      <c r="G362" s="260" t="n">
        <v>81.4991423816438</v>
      </c>
    </row>
    <row r="363">
      <c r="A363" s="260" t="s">
        <v>261</v>
      </c>
      <c r="B363" s="260" t="s">
        <v>262</v>
      </c>
      <c r="C363" s="260" t="s">
        <v>18</v>
      </c>
      <c r="D363" s="260" t="n">
        <v>16.2042452</v>
      </c>
      <c r="E363" s="260" t="n">
        <v>33.5643206</v>
      </c>
      <c r="F363" s="260" t="n">
        <v>32.5591966325057</v>
      </c>
      <c r="G363" s="260" t="n">
        <v>67.4408033674943</v>
      </c>
    </row>
    <row r="364">
      <c r="A364" s="260" t="s">
        <v>261</v>
      </c>
      <c r="B364" s="260" t="s">
        <v>262</v>
      </c>
      <c r="C364" s="260" t="s">
        <v>19</v>
      </c>
      <c r="D364" s="260" t="n">
        <v>2412.9761682</v>
      </c>
      <c r="E364" s="260" t="n">
        <v>16635.4084876</v>
      </c>
      <c r="F364" s="260" t="n">
        <v>12.6676157154632</v>
      </c>
      <c r="G364" s="260" t="n">
        <v>87.3323842845368</v>
      </c>
    </row>
    <row r="365">
      <c r="A365" s="260" t="s">
        <v>263</v>
      </c>
      <c r="B365" s="260" t="s">
        <v>264</v>
      </c>
      <c r="C365" s="260" t="s">
        <v>18</v>
      </c>
      <c r="D365" s="260" t="n">
        <v>0</v>
      </c>
      <c r="E365" s="260" t="n">
        <v>17.0688448</v>
      </c>
      <c r="F365" s="260" t="n">
        <v>0</v>
      </c>
      <c r="G365" s="260" t="n">
        <v>100</v>
      </c>
    </row>
    <row r="366">
      <c r="A366" s="260" t="s">
        <v>263</v>
      </c>
      <c r="B366" s="260" t="s">
        <v>264</v>
      </c>
      <c r="C366" s="260" t="s">
        <v>19</v>
      </c>
      <c r="D366" s="260" t="n">
        <v>2511.7612665</v>
      </c>
      <c r="E366" s="260" t="n">
        <v>17431.1362312</v>
      </c>
      <c r="F366" s="260" t="n">
        <v>12.5947659651246</v>
      </c>
      <c r="G366" s="260" t="n">
        <v>87.4052340348754</v>
      </c>
    </row>
    <row r="367">
      <c r="A367" s="260" t="s">
        <v>265</v>
      </c>
      <c r="B367" s="260" t="s">
        <v>266</v>
      </c>
      <c r="C367" s="260" t="s">
        <v>18</v>
      </c>
      <c r="D367" s="260" t="n">
        <v>16.4264549</v>
      </c>
      <c r="E367" s="260" t="n">
        <v>38.2468005</v>
      </c>
      <c r="F367" s="260" t="n">
        <v>30.0447719452974</v>
      </c>
      <c r="G367" s="260" t="n">
        <v>69.9552280547026</v>
      </c>
    </row>
    <row r="368">
      <c r="A368" s="260" t="s">
        <v>265</v>
      </c>
      <c r="B368" s="260" t="s">
        <v>266</v>
      </c>
      <c r="C368" s="260" t="s">
        <v>19</v>
      </c>
      <c r="D368" s="260" t="n">
        <v>4120.8334888</v>
      </c>
      <c r="E368" s="260" t="n">
        <v>13218.2318066</v>
      </c>
      <c r="F368" s="260" t="n">
        <v>23.7661801175248</v>
      </c>
      <c r="G368" s="260" t="n">
        <v>76.2338198824752</v>
      </c>
    </row>
    <row r="369">
      <c r="A369" s="260" t="s">
        <v>267</v>
      </c>
      <c r="B369" s="260" t="s">
        <v>268</v>
      </c>
      <c r="C369" s="260" t="s">
        <v>18</v>
      </c>
      <c r="D369" s="260" t="n">
        <v>10.0408098</v>
      </c>
      <c r="E369" s="260" t="n">
        <v>8.7537608</v>
      </c>
      <c r="F369" s="260" t="n">
        <v>53.4239915010349</v>
      </c>
      <c r="G369" s="260" t="n">
        <v>46.5760084989651</v>
      </c>
    </row>
    <row r="370">
      <c r="A370" s="260" t="s">
        <v>267</v>
      </c>
      <c r="B370" s="260" t="s">
        <v>268</v>
      </c>
      <c r="C370" s="260" t="s">
        <v>19</v>
      </c>
      <c r="D370" s="260" t="n">
        <v>1591.8739923</v>
      </c>
      <c r="E370" s="260" t="n">
        <v>3011.172318</v>
      </c>
      <c r="F370" s="260" t="n">
        <v>34.5830540252864</v>
      </c>
      <c r="G370" s="260" t="n">
        <v>65.4169459747136</v>
      </c>
    </row>
    <row r="371">
      <c r="A371" s="260" t="s">
        <v>269</v>
      </c>
      <c r="B371" s="260" t="s">
        <v>270</v>
      </c>
      <c r="C371" s="260" t="s">
        <v>18</v>
      </c>
      <c r="D371" s="260" t="n">
        <v>452.8064823</v>
      </c>
      <c r="E371" s="260" t="n">
        <v>551.5613545</v>
      </c>
      <c r="F371" s="260" t="n">
        <v>45.0837298556552</v>
      </c>
      <c r="G371" s="260" t="n">
        <v>54.9162701443448</v>
      </c>
    </row>
    <row r="372">
      <c r="A372" s="260" t="s">
        <v>269</v>
      </c>
      <c r="B372" s="260" t="s">
        <v>270</v>
      </c>
      <c r="C372" s="260" t="s">
        <v>19</v>
      </c>
      <c r="D372" s="260" t="n">
        <v>30522.946781</v>
      </c>
      <c r="E372" s="260" t="n">
        <v>41884.9247377</v>
      </c>
      <c r="F372" s="260" t="n">
        <v>42.1541831582733</v>
      </c>
      <c r="G372" s="260" t="n">
        <v>57.8458168417267</v>
      </c>
    </row>
    <row r="373">
      <c r="A373" s="260" t="s">
        <v>271</v>
      </c>
      <c r="B373" s="260" t="s">
        <v>272</v>
      </c>
      <c r="C373" s="260" t="s">
        <v>18</v>
      </c>
      <c r="D373" s="260" t="n">
        <v>0</v>
      </c>
      <c r="E373" s="260" t="n">
        <v>29.6430253</v>
      </c>
      <c r="F373" s="260" t="n">
        <v>0</v>
      </c>
      <c r="G373" s="260" t="n">
        <v>100</v>
      </c>
    </row>
    <row r="374">
      <c r="A374" s="260" t="s">
        <v>271</v>
      </c>
      <c r="B374" s="260" t="s">
        <v>272</v>
      </c>
      <c r="C374" s="260" t="s">
        <v>19</v>
      </c>
      <c r="D374" s="260" t="n">
        <v>6222.6300105</v>
      </c>
      <c r="E374" s="260" t="n">
        <v>36785.1432949</v>
      </c>
      <c r="F374" s="260" t="n">
        <v>14.4686170249105</v>
      </c>
      <c r="G374" s="260" t="n">
        <v>85.5313829750895</v>
      </c>
    </row>
    <row r="375">
      <c r="A375" s="260" t="s">
        <v>273</v>
      </c>
      <c r="B375" s="260" t="s">
        <v>274</v>
      </c>
      <c r="C375" s="260" t="s">
        <v>18</v>
      </c>
      <c r="D375" s="260" t="n">
        <v>15.1000559</v>
      </c>
      <c r="E375" s="260" t="n">
        <v>175.1368081</v>
      </c>
      <c r="F375" s="260" t="n">
        <v>7.93750253368348</v>
      </c>
      <c r="G375" s="260" t="n">
        <v>92.0624974663165</v>
      </c>
    </row>
    <row r="376">
      <c r="A376" s="260" t="s">
        <v>273</v>
      </c>
      <c r="B376" s="260" t="s">
        <v>274</v>
      </c>
      <c r="C376" s="260" t="s">
        <v>19</v>
      </c>
      <c r="D376" s="260" t="n">
        <v>3576.417945</v>
      </c>
      <c r="E376" s="260" t="n">
        <v>10116.6956295</v>
      </c>
      <c r="F376" s="260" t="n">
        <v>26.1183691024091</v>
      </c>
      <c r="G376" s="260" t="n">
        <v>73.8816308975909</v>
      </c>
    </row>
    <row r="377">
      <c r="A377" s="260" t="s">
        <v>275</v>
      </c>
      <c r="B377" s="260" t="s">
        <v>276</v>
      </c>
      <c r="C377" s="260" t="s">
        <v>18</v>
      </c>
      <c r="D377" s="260" t="n">
        <v>56.7175444</v>
      </c>
      <c r="E377" s="260" t="n">
        <v>122.7571578</v>
      </c>
      <c r="F377" s="260" t="n">
        <v>31.6019715897319</v>
      </c>
      <c r="G377" s="260" t="n">
        <v>68.3980284102681</v>
      </c>
    </row>
    <row r="378">
      <c r="A378" s="260" t="s">
        <v>275</v>
      </c>
      <c r="B378" s="260" t="s">
        <v>276</v>
      </c>
      <c r="C378" s="260" t="s">
        <v>19</v>
      </c>
      <c r="D378" s="260" t="n">
        <v>5595.291212</v>
      </c>
      <c r="E378" s="260" t="n">
        <v>15181.2696756</v>
      </c>
      <c r="F378" s="260" t="n">
        <v>26.9307862945663</v>
      </c>
      <c r="G378" s="260" t="n">
        <v>73.0692137054337</v>
      </c>
    </row>
    <row r="379">
      <c r="A379" s="260" t="s">
        <v>277</v>
      </c>
      <c r="B379" s="260" t="s">
        <v>278</v>
      </c>
      <c r="C379" s="260" t="s">
        <v>18</v>
      </c>
      <c r="D379" s="260" t="n">
        <v>147.1569208</v>
      </c>
      <c r="E379" s="260" t="n">
        <v>175.0236495</v>
      </c>
      <c r="F379" s="260" t="n">
        <v>45.6752934116958</v>
      </c>
      <c r="G379" s="260" t="n">
        <v>54.3247065883042</v>
      </c>
    </row>
    <row r="380">
      <c r="A380" s="260" t="s">
        <v>277</v>
      </c>
      <c r="B380" s="260" t="s">
        <v>278</v>
      </c>
      <c r="C380" s="260" t="s">
        <v>19</v>
      </c>
      <c r="D380" s="260" t="n">
        <v>10049.3133077</v>
      </c>
      <c r="E380" s="260" t="n">
        <v>16390.2337921</v>
      </c>
      <c r="F380" s="260" t="n">
        <v>38.0086439066727</v>
      </c>
      <c r="G380" s="260" t="n">
        <v>61.9913560933273</v>
      </c>
    </row>
    <row r="381">
      <c r="A381" s="260" t="s">
        <v>279</v>
      </c>
      <c r="B381" s="260" t="s">
        <v>280</v>
      </c>
      <c r="C381" s="260" t="s">
        <v>18</v>
      </c>
      <c r="D381" s="260" t="n">
        <v>0</v>
      </c>
      <c r="E381" s="260" t="n">
        <v>46.1722143</v>
      </c>
      <c r="F381" s="260" t="n">
        <v>0</v>
      </c>
      <c r="G381" s="260" t="n">
        <v>100</v>
      </c>
    </row>
    <row r="382">
      <c r="A382" s="260" t="s">
        <v>279</v>
      </c>
      <c r="B382" s="260" t="s">
        <v>280</v>
      </c>
      <c r="C382" s="260" t="s">
        <v>19</v>
      </c>
      <c r="D382" s="260" t="n">
        <v>2303.8021303</v>
      </c>
      <c r="E382" s="260" t="n">
        <v>15368.9019399</v>
      </c>
      <c r="F382" s="260" t="n">
        <v>13.035934518842</v>
      </c>
      <c r="G382" s="260" t="n">
        <v>86.964065481158</v>
      </c>
    </row>
    <row r="383">
      <c r="A383" s="260" t="s">
        <v>281</v>
      </c>
      <c r="B383" s="260" t="s">
        <v>282</v>
      </c>
      <c r="C383" s="260" t="s">
        <v>18</v>
      </c>
      <c r="D383" s="260" t="n">
        <v>53.5848235</v>
      </c>
      <c r="E383" s="260" t="n">
        <v>192.7669416</v>
      </c>
      <c r="F383" s="260" t="n">
        <v>21.7513454706723</v>
      </c>
      <c r="G383" s="260" t="n">
        <v>78.2486545293277</v>
      </c>
    </row>
    <row r="384">
      <c r="A384" s="260" t="s">
        <v>281</v>
      </c>
      <c r="B384" s="260" t="s">
        <v>282</v>
      </c>
      <c r="C384" s="260" t="s">
        <v>19</v>
      </c>
      <c r="D384" s="260" t="n">
        <v>3098.2374665</v>
      </c>
      <c r="E384" s="260" t="n">
        <v>3485.0722072</v>
      </c>
      <c r="F384" s="260" t="n">
        <v>47.0620040688243</v>
      </c>
      <c r="G384" s="260" t="n">
        <v>52.9379959311757</v>
      </c>
    </row>
    <row r="385">
      <c r="A385" s="260" t="s">
        <v>283</v>
      </c>
      <c r="B385" s="260" t="s">
        <v>284</v>
      </c>
      <c r="C385" s="260" t="s">
        <v>18</v>
      </c>
      <c r="D385" s="260" t="n">
        <v>203.5009795</v>
      </c>
      <c r="E385" s="260" t="n">
        <v>121.7140048</v>
      </c>
      <c r="F385" s="260" t="n">
        <v>62.5742937208198</v>
      </c>
      <c r="G385" s="260" t="n">
        <v>37.4257062791802</v>
      </c>
    </row>
    <row r="386">
      <c r="A386" s="260" t="s">
        <v>283</v>
      </c>
      <c r="B386" s="260" t="s">
        <v>284</v>
      </c>
      <c r="C386" s="260" t="s">
        <v>19</v>
      </c>
      <c r="D386" s="260" t="n">
        <v>11662.7845714</v>
      </c>
      <c r="E386" s="260" t="n">
        <v>16470.2398155</v>
      </c>
      <c r="F386" s="260" t="n">
        <v>41.4558506437392</v>
      </c>
      <c r="G386" s="260" t="n">
        <v>58.5441493562608</v>
      </c>
    </row>
    <row r="387">
      <c r="A387" s="260" t="s">
        <v>285</v>
      </c>
      <c r="B387" s="260" t="s">
        <v>286</v>
      </c>
      <c r="C387" s="260" t="s">
        <v>18</v>
      </c>
      <c r="D387" s="260" t="n">
        <v>2343.6592013</v>
      </c>
      <c r="E387" s="260" t="n">
        <v>1808.4851295</v>
      </c>
      <c r="F387" s="260" t="n">
        <v>56.4445504438533</v>
      </c>
      <c r="G387" s="260" t="n">
        <v>43.5554495561467</v>
      </c>
    </row>
    <row r="388">
      <c r="A388" s="260" t="s">
        <v>285</v>
      </c>
      <c r="B388" s="260" t="s">
        <v>286</v>
      </c>
      <c r="C388" s="260" t="s">
        <v>19</v>
      </c>
      <c r="D388" s="260" t="n">
        <v>10695.8387747</v>
      </c>
      <c r="E388" s="260" t="n">
        <v>10300.7993195</v>
      </c>
      <c r="F388" s="260" t="n">
        <v>50.9407207321184</v>
      </c>
      <c r="G388" s="260" t="n">
        <v>49.0592792678816</v>
      </c>
    </row>
    <row r="389">
      <c r="A389" s="260" t="s">
        <v>287</v>
      </c>
      <c r="B389" s="260" t="s">
        <v>288</v>
      </c>
      <c r="C389" s="260" t="s">
        <v>18</v>
      </c>
      <c r="D389" s="260" t="n">
        <v>894.1496727</v>
      </c>
      <c r="E389" s="260" t="n">
        <v>1026.9506286</v>
      </c>
      <c r="F389" s="260" t="n">
        <v>46.5436225320944</v>
      </c>
      <c r="G389" s="260" t="n">
        <v>53.4563774679056</v>
      </c>
    </row>
    <row r="390">
      <c r="A390" s="260" t="s">
        <v>287</v>
      </c>
      <c r="B390" s="260" t="s">
        <v>288</v>
      </c>
      <c r="C390" s="260" t="s">
        <v>19</v>
      </c>
      <c r="D390" s="260" t="n">
        <v>5605.1960819</v>
      </c>
      <c r="E390" s="260" t="n">
        <v>11379.1385715</v>
      </c>
      <c r="F390" s="260" t="n">
        <v>33.0021528442854</v>
      </c>
      <c r="G390" s="260" t="n">
        <v>66.9978471557146</v>
      </c>
    </row>
    <row r="391">
      <c r="A391" s="260" t="s">
        <v>289</v>
      </c>
      <c r="B391" s="260" t="s">
        <v>290</v>
      </c>
      <c r="C391" s="260" t="s">
        <v>18</v>
      </c>
      <c r="D391" s="260" t="n">
        <v>24.9475691</v>
      </c>
      <c r="E391" s="260" t="n">
        <v>40.24322</v>
      </c>
      <c r="F391" s="260" t="n">
        <v>38.2685490456811</v>
      </c>
      <c r="G391" s="260" t="n">
        <v>61.7314509543189</v>
      </c>
    </row>
    <row r="392">
      <c r="A392" s="260" t="s">
        <v>289</v>
      </c>
      <c r="B392" s="260" t="s">
        <v>290</v>
      </c>
      <c r="C392" s="260" t="s">
        <v>19</v>
      </c>
      <c r="D392" s="260" t="n">
        <v>1681.1126742</v>
      </c>
      <c r="E392" s="260" t="n">
        <v>5069.4122018</v>
      </c>
      <c r="F392" s="260" t="n">
        <v>24.9034364746484</v>
      </c>
      <c r="G392" s="260" t="n">
        <v>75.0965635253516</v>
      </c>
    </row>
    <row r="393">
      <c r="A393" s="260" t="s">
        <v>291</v>
      </c>
      <c r="B393" s="260" t="s">
        <v>292</v>
      </c>
      <c r="C393" s="260" t="s">
        <v>18</v>
      </c>
      <c r="D393" s="260" t="n">
        <v>163.4118739</v>
      </c>
      <c r="E393" s="260" t="n">
        <v>116.4669194</v>
      </c>
      <c r="F393" s="260" t="n">
        <v>58.3866580147929</v>
      </c>
      <c r="G393" s="260" t="n">
        <v>41.6133419852071</v>
      </c>
    </row>
    <row r="394">
      <c r="A394" s="260" t="s">
        <v>291</v>
      </c>
      <c r="B394" s="260" t="s">
        <v>292</v>
      </c>
      <c r="C394" s="260" t="s">
        <v>19</v>
      </c>
      <c r="D394" s="260" t="n">
        <v>3599.8291191</v>
      </c>
      <c r="E394" s="260" t="n">
        <v>8590.0344432</v>
      </c>
      <c r="F394" s="260" t="n">
        <v>29.5313323295374</v>
      </c>
      <c r="G394" s="260" t="n">
        <v>70.4686676704626</v>
      </c>
    </row>
    <row r="395">
      <c r="A395" s="260" t="s">
        <v>293</v>
      </c>
      <c r="B395" s="260" t="s">
        <v>294</v>
      </c>
      <c r="C395" s="260" t="s">
        <v>18</v>
      </c>
      <c r="D395" s="260" t="n">
        <v>571.1121304</v>
      </c>
      <c r="E395" s="260" t="n">
        <v>1880.7021609</v>
      </c>
      <c r="F395" s="260" t="n">
        <v>23.293449770096</v>
      </c>
      <c r="G395" s="260" t="n">
        <v>76.706550229904</v>
      </c>
    </row>
    <row r="396">
      <c r="A396" s="260" t="s">
        <v>293</v>
      </c>
      <c r="B396" s="260" t="s">
        <v>294</v>
      </c>
      <c r="C396" s="260" t="s">
        <v>19</v>
      </c>
      <c r="D396" s="260" t="n">
        <v>4536.9787475</v>
      </c>
      <c r="E396" s="260" t="n">
        <v>11870.8797353</v>
      </c>
      <c r="F396" s="260" t="n">
        <v>27.6512547463523</v>
      </c>
      <c r="G396" s="260" t="n">
        <v>72.3487452536477</v>
      </c>
    </row>
    <row r="397">
      <c r="A397" s="260" t="s">
        <v>295</v>
      </c>
      <c r="B397" s="260" t="s">
        <v>296</v>
      </c>
      <c r="C397" s="260" t="s">
        <v>18</v>
      </c>
      <c r="D397" s="260" t="n">
        <v>13.2618268</v>
      </c>
      <c r="E397" s="260" t="n">
        <v>201.3538879</v>
      </c>
      <c r="F397" s="260" t="n">
        <v>6.17933631679209</v>
      </c>
      <c r="G397" s="260" t="n">
        <v>93.8206636832079</v>
      </c>
    </row>
    <row r="398">
      <c r="A398" s="260" t="s">
        <v>295</v>
      </c>
      <c r="B398" s="260" t="s">
        <v>296</v>
      </c>
      <c r="C398" s="260" t="s">
        <v>19</v>
      </c>
      <c r="D398" s="260" t="n">
        <v>8989.3423635</v>
      </c>
      <c r="E398" s="260" t="n">
        <v>28481.2762755</v>
      </c>
      <c r="F398" s="260" t="n">
        <v>23.9903761667382</v>
      </c>
      <c r="G398" s="260" t="n">
        <v>76.0096238332618</v>
      </c>
    </row>
    <row r="399">
      <c r="A399" s="260" t="s">
        <v>297</v>
      </c>
      <c r="B399" s="260" t="s">
        <v>298</v>
      </c>
      <c r="C399" s="260" t="s">
        <v>18</v>
      </c>
      <c r="D399" s="260" t="n">
        <v>0</v>
      </c>
      <c r="E399" s="260" t="n">
        <v>135.2622134</v>
      </c>
      <c r="F399" s="260" t="n">
        <v>0</v>
      </c>
      <c r="G399" s="260" t="n">
        <v>100</v>
      </c>
    </row>
    <row r="400">
      <c r="A400" s="260" t="s">
        <v>297</v>
      </c>
      <c r="B400" s="260" t="s">
        <v>298</v>
      </c>
      <c r="C400" s="260" t="s">
        <v>19</v>
      </c>
      <c r="D400" s="260" t="n">
        <v>6177.7011954</v>
      </c>
      <c r="E400" s="260" t="n">
        <v>27907.1985915</v>
      </c>
      <c r="F400" s="260" t="n">
        <v>18.1244516898193</v>
      </c>
      <c r="G400" s="260" t="n">
        <v>81.8755483101807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636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61" t="s">
        <v>74</v>
      </c>
      <c r="B411" s="261" t="s">
        <v>75</v>
      </c>
      <c r="C411" s="261" t="s">
        <v>18</v>
      </c>
      <c r="D411" s="261" t="n">
        <v>3.54321</v>
      </c>
      <c r="E411" s="261" t="n">
        <v>10.0390948</v>
      </c>
      <c r="F411" s="261" t="n">
        <v>26.0869569058706</v>
      </c>
      <c r="G411" s="261" t="n">
        <v>73.9130430941293</v>
      </c>
    </row>
    <row r="412">
      <c r="A412" s="261" t="s">
        <v>74</v>
      </c>
      <c r="B412" s="261" t="s">
        <v>75</v>
      </c>
      <c r="C412" s="261" t="s">
        <v>19</v>
      </c>
      <c r="D412" s="261" t="n">
        <v>73.0928221</v>
      </c>
      <c r="E412" s="261" t="n">
        <v>71.6088264</v>
      </c>
      <c r="F412" s="261" t="n">
        <v>50.5127777448921</v>
      </c>
      <c r="G412" s="261" t="n">
        <v>49.4872222551079</v>
      </c>
    </row>
    <row r="413">
      <c r="A413" s="261" t="s">
        <v>76</v>
      </c>
      <c r="B413" s="261" t="s">
        <v>77</v>
      </c>
      <c r="C413" s="261" t="s">
        <v>18</v>
      </c>
      <c r="D413" s="261" t="n">
        <v>6.79397</v>
      </c>
      <c r="E413" s="261" t="n">
        <v>50.954775</v>
      </c>
      <c r="F413" s="261" t="n">
        <v>11.7647058823529</v>
      </c>
      <c r="G413" s="261" t="n">
        <v>88.2352941176471</v>
      </c>
    </row>
    <row r="414">
      <c r="A414" s="261" t="s">
        <v>76</v>
      </c>
      <c r="B414" s="261" t="s">
        <v>77</v>
      </c>
      <c r="C414" s="261" t="s">
        <v>19</v>
      </c>
      <c r="D414" s="261" t="n">
        <v>59.4472375</v>
      </c>
      <c r="E414" s="261" t="n">
        <v>253.0753825</v>
      </c>
      <c r="F414" s="261" t="n">
        <v>19.0217391304348</v>
      </c>
      <c r="G414" s="261" t="n">
        <v>80.9782608695652</v>
      </c>
    </row>
    <row r="415">
      <c r="A415" s="261" t="s">
        <v>78</v>
      </c>
      <c r="B415" s="261" t="s">
        <v>79</v>
      </c>
      <c r="C415" s="261" t="s">
        <v>18</v>
      </c>
      <c r="D415" s="261" t="n">
        <v>6.2105385</v>
      </c>
      <c r="E415" s="261" t="n">
        <v>82.9477464</v>
      </c>
      <c r="F415" s="261" t="n">
        <v>6.96574469435538</v>
      </c>
      <c r="G415" s="261" t="n">
        <v>93.0342553056446</v>
      </c>
    </row>
    <row r="416">
      <c r="A416" s="261" t="s">
        <v>78</v>
      </c>
      <c r="B416" s="261" t="s">
        <v>79</v>
      </c>
      <c r="C416" s="261" t="s">
        <v>19</v>
      </c>
      <c r="D416" s="261" t="n">
        <v>42.4286689</v>
      </c>
      <c r="E416" s="261" t="n">
        <v>204.1716287</v>
      </c>
      <c r="F416" s="261" t="n">
        <v>17.2054410772941</v>
      </c>
      <c r="G416" s="261" t="n">
        <v>82.7945589227059</v>
      </c>
    </row>
    <row r="417">
      <c r="A417" s="261" t="s">
        <v>80</v>
      </c>
      <c r="B417" s="261" t="s">
        <v>81</v>
      </c>
      <c r="C417" s="261" t="s">
        <v>18</v>
      </c>
      <c r="D417" s="261" t="n">
        <v>1.5853659</v>
      </c>
      <c r="E417" s="261" t="n">
        <v>6.3414636</v>
      </c>
      <c r="F417" s="261" t="n">
        <v>20</v>
      </c>
      <c r="G417" s="261" t="n">
        <v>80</v>
      </c>
    </row>
    <row r="418">
      <c r="A418" s="261" t="s">
        <v>80</v>
      </c>
      <c r="B418" s="261" t="s">
        <v>81</v>
      </c>
      <c r="C418" s="261" t="s">
        <v>19</v>
      </c>
      <c r="D418" s="261" t="n">
        <v>6.3414636</v>
      </c>
      <c r="E418" s="261" t="n">
        <v>3.1707318</v>
      </c>
      <c r="F418" s="261" t="n">
        <v>66.6666666666667</v>
      </c>
      <c r="G418" s="261" t="n">
        <v>33.3333333333333</v>
      </c>
    </row>
    <row r="419">
      <c r="A419" s="261" t="s">
        <v>82</v>
      </c>
      <c r="B419" s="261" t="s">
        <v>83</v>
      </c>
      <c r="C419" s="261" t="s">
        <v>18</v>
      </c>
      <c r="D419" s="261" t="n">
        <v>115.9709725</v>
      </c>
      <c r="E419" s="261" t="n">
        <v>326.2511213</v>
      </c>
      <c r="F419" s="261" t="n">
        <v>26.2245993870332</v>
      </c>
      <c r="G419" s="261" t="n">
        <v>73.7754006129668</v>
      </c>
    </row>
    <row r="420">
      <c r="A420" s="261" t="s">
        <v>82</v>
      </c>
      <c r="B420" s="261" t="s">
        <v>83</v>
      </c>
      <c r="C420" s="261" t="s">
        <v>19</v>
      </c>
      <c r="D420" s="261" t="n">
        <v>753.373017</v>
      </c>
      <c r="E420" s="261" t="n">
        <v>1733.215238</v>
      </c>
      <c r="F420" s="261" t="n">
        <v>30.2974573890602</v>
      </c>
      <c r="G420" s="261" t="n">
        <v>69.7025426109398</v>
      </c>
    </row>
    <row r="421">
      <c r="A421" s="261" t="s">
        <v>94</v>
      </c>
      <c r="B421" s="261" t="s">
        <v>95</v>
      </c>
      <c r="C421" s="261" t="s">
        <v>18</v>
      </c>
      <c r="D421" s="261" t="n">
        <v>22.1367416</v>
      </c>
      <c r="E421" s="261" t="n">
        <v>52.167161</v>
      </c>
      <c r="F421" s="261" t="n">
        <v>29.7921654521549</v>
      </c>
      <c r="G421" s="261" t="n">
        <v>70.2078345478451</v>
      </c>
    </row>
    <row r="422">
      <c r="A422" s="261" t="s">
        <v>94</v>
      </c>
      <c r="B422" s="261" t="s">
        <v>95</v>
      </c>
      <c r="C422" s="261" t="s">
        <v>19</v>
      </c>
      <c r="D422" s="261" t="n">
        <v>363.4359623</v>
      </c>
      <c r="E422" s="261" t="n">
        <v>810.0203548</v>
      </c>
      <c r="F422" s="261" t="n">
        <v>30.9714095875483</v>
      </c>
      <c r="G422" s="261" t="n">
        <v>69.0285904124517</v>
      </c>
    </row>
    <row r="423">
      <c r="A423" s="261" t="s">
        <v>110</v>
      </c>
      <c r="B423" s="261" t="s">
        <v>111</v>
      </c>
      <c r="C423" s="261" t="s">
        <v>18</v>
      </c>
      <c r="D423" s="261" t="n">
        <v>146.6256398</v>
      </c>
      <c r="E423" s="261" t="n">
        <v>266.8127135</v>
      </c>
      <c r="F423" s="261" t="n">
        <v>35.4649341624107</v>
      </c>
      <c r="G423" s="261" t="n">
        <v>64.5350658375893</v>
      </c>
    </row>
    <row r="424">
      <c r="A424" s="261" t="s">
        <v>110</v>
      </c>
      <c r="B424" s="261" t="s">
        <v>111</v>
      </c>
      <c r="C424" s="261" t="s">
        <v>19</v>
      </c>
      <c r="D424" s="261" t="n">
        <v>839.1542447</v>
      </c>
      <c r="E424" s="261" t="n">
        <v>1778.7844643</v>
      </c>
      <c r="F424" s="261" t="n">
        <v>32.0540065286914</v>
      </c>
      <c r="G424" s="261" t="n">
        <v>67.9459934713086</v>
      </c>
    </row>
    <row r="425">
      <c r="A425" s="261" t="s">
        <v>112</v>
      </c>
      <c r="B425" s="261" t="s">
        <v>113</v>
      </c>
      <c r="C425" s="261" t="s">
        <v>18</v>
      </c>
      <c r="D425" s="261" t="n">
        <v>27.069486</v>
      </c>
      <c r="E425" s="261" t="n">
        <v>149.7844892</v>
      </c>
      <c r="F425" s="261" t="n">
        <v>15.3061224489796</v>
      </c>
      <c r="G425" s="261" t="n">
        <v>84.6938775510204</v>
      </c>
    </row>
    <row r="426">
      <c r="A426" s="261" t="s">
        <v>112</v>
      </c>
      <c r="B426" s="261" t="s">
        <v>113</v>
      </c>
      <c r="C426" s="261" t="s">
        <v>19</v>
      </c>
      <c r="D426" s="261" t="n">
        <v>205.7280936</v>
      </c>
      <c r="E426" s="261" t="n">
        <v>752.5317108</v>
      </c>
      <c r="F426" s="261" t="n">
        <v>21.4689265536723</v>
      </c>
      <c r="G426" s="261" t="n">
        <v>78.5310734463277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637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62" t="s">
        <v>16</v>
      </c>
      <c r="B437" s="262" t="s">
        <v>17</v>
      </c>
      <c r="C437" s="262" t="s">
        <v>18</v>
      </c>
      <c r="D437" s="262" t="n">
        <v>329.9359243</v>
      </c>
      <c r="E437" s="262" t="n">
        <v>945.2985648</v>
      </c>
      <c r="F437" s="262" t="n">
        <v>25.8725690937714</v>
      </c>
      <c r="G437" s="262" t="n">
        <v>74.1274309062286</v>
      </c>
    </row>
    <row r="438">
      <c r="A438" s="262" t="s">
        <v>16</v>
      </c>
      <c r="B438" s="262" t="s">
        <v>17</v>
      </c>
      <c r="C438" s="262" t="s">
        <v>19</v>
      </c>
      <c r="D438" s="262" t="n">
        <v>2343.0015097</v>
      </c>
      <c r="E438" s="262" t="n">
        <v>5606.5783373</v>
      </c>
      <c r="F438" s="262" t="n">
        <v>29.4732747490322</v>
      </c>
      <c r="G438" s="262" t="n">
        <v>70.5267252509678</v>
      </c>
    </row>
    <row r="439">
      <c r="A439" s="262" t="s">
        <v>29</v>
      </c>
      <c r="B439" s="262" t="s">
        <v>30</v>
      </c>
      <c r="C439" s="262" t="s">
        <v>18</v>
      </c>
      <c r="D439" s="262" t="n">
        <v>213.8634727</v>
      </c>
      <c r="E439" s="262" t="n">
        <v>273.4785078</v>
      </c>
      <c r="F439" s="262" t="n">
        <v>43.8836548578437</v>
      </c>
      <c r="G439" s="262" t="n">
        <v>56.1163451421563</v>
      </c>
    </row>
    <row r="440">
      <c r="A440" s="262" t="s">
        <v>29</v>
      </c>
      <c r="B440" s="262" t="s">
        <v>30</v>
      </c>
      <c r="C440" s="262" t="s">
        <v>19</v>
      </c>
      <c r="D440" s="262" t="n">
        <v>2926.5518605</v>
      </c>
      <c r="E440" s="262" t="n">
        <v>4647.3814205</v>
      </c>
      <c r="F440" s="262" t="n">
        <v>38.6397892867839</v>
      </c>
      <c r="G440" s="262" t="n">
        <v>61.3602107132161</v>
      </c>
    </row>
    <row r="441">
      <c r="A441" s="262" t="s">
        <v>31</v>
      </c>
      <c r="B441" s="262" t="s">
        <v>32</v>
      </c>
      <c r="C441" s="262" t="s">
        <v>18</v>
      </c>
      <c r="D441" s="262" t="n">
        <v>68.7571858</v>
      </c>
      <c r="E441" s="262" t="n">
        <v>91.3391157</v>
      </c>
      <c r="F441" s="262" t="n">
        <v>42.9473917609521</v>
      </c>
      <c r="G441" s="262" t="n">
        <v>57.0526082390479</v>
      </c>
    </row>
    <row r="442">
      <c r="A442" s="262" t="s">
        <v>31</v>
      </c>
      <c r="B442" s="262" t="s">
        <v>32</v>
      </c>
      <c r="C442" s="262" t="s">
        <v>19</v>
      </c>
      <c r="D442" s="262" t="n">
        <v>996.2537528</v>
      </c>
      <c r="E442" s="262" t="n">
        <v>2618.6222928</v>
      </c>
      <c r="F442" s="262" t="n">
        <v>27.5598316576479</v>
      </c>
      <c r="G442" s="262" t="n">
        <v>72.4401683423521</v>
      </c>
    </row>
    <row r="443">
      <c r="A443" s="262" t="s">
        <v>33</v>
      </c>
      <c r="B443" s="262" t="s">
        <v>34</v>
      </c>
      <c r="C443" s="262" t="s">
        <v>18</v>
      </c>
      <c r="D443" s="262" t="n">
        <v>19.238509</v>
      </c>
      <c r="E443" s="262" t="n">
        <v>35.081987</v>
      </c>
      <c r="F443" s="262" t="n">
        <v>35.4166666666667</v>
      </c>
      <c r="G443" s="262" t="n">
        <v>64.5833333333333</v>
      </c>
    </row>
    <row r="444">
      <c r="A444" s="262" t="s">
        <v>33</v>
      </c>
      <c r="B444" s="262" t="s">
        <v>34</v>
      </c>
      <c r="C444" s="262" t="s">
        <v>19</v>
      </c>
      <c r="D444" s="262" t="n">
        <v>201.438506</v>
      </c>
      <c r="E444" s="262" t="n">
        <v>368.926702</v>
      </c>
      <c r="F444" s="262" t="n">
        <v>35.3174603174603</v>
      </c>
      <c r="G444" s="262" t="n">
        <v>64.6825396825397</v>
      </c>
    </row>
    <row r="445">
      <c r="A445" s="262" t="s">
        <v>35</v>
      </c>
      <c r="B445" s="262" t="s">
        <v>36</v>
      </c>
      <c r="C445" s="262" t="s">
        <v>18</v>
      </c>
      <c r="D445" s="262" t="n">
        <v>246.7269586</v>
      </c>
      <c r="E445" s="262" t="n">
        <v>226.4644276</v>
      </c>
      <c r="F445" s="262" t="n">
        <v>52.1410502801752</v>
      </c>
      <c r="G445" s="262" t="n">
        <v>47.8589497198248</v>
      </c>
    </row>
    <row r="446">
      <c r="A446" s="262" t="s">
        <v>35</v>
      </c>
      <c r="B446" s="262" t="s">
        <v>36</v>
      </c>
      <c r="C446" s="262" t="s">
        <v>19</v>
      </c>
      <c r="D446" s="262" t="n">
        <v>2663.1481879</v>
      </c>
      <c r="E446" s="262" t="n">
        <v>3773.1933133</v>
      </c>
      <c r="F446" s="262" t="n">
        <v>41.3767384375655</v>
      </c>
      <c r="G446" s="262" t="n">
        <v>58.6232615624345</v>
      </c>
    </row>
    <row r="447">
      <c r="A447" s="262" t="s">
        <v>37</v>
      </c>
      <c r="B447" s="262" t="s">
        <v>38</v>
      </c>
      <c r="C447" s="262" t="s">
        <v>18</v>
      </c>
      <c r="D447" s="262" t="n">
        <v>20.3722057</v>
      </c>
      <c r="E447" s="262" t="n">
        <v>93.3435272</v>
      </c>
      <c r="F447" s="262" t="n">
        <v>17.9150282731019</v>
      </c>
      <c r="G447" s="262" t="n">
        <v>82.0849717268981</v>
      </c>
    </row>
    <row r="448">
      <c r="A448" s="262" t="s">
        <v>37</v>
      </c>
      <c r="B448" s="262" t="s">
        <v>38</v>
      </c>
      <c r="C448" s="262" t="s">
        <v>19</v>
      </c>
      <c r="D448" s="262" t="n">
        <v>117.1277194</v>
      </c>
      <c r="E448" s="262" t="n">
        <v>466.6319482</v>
      </c>
      <c r="F448" s="262" t="n">
        <v>20.0643733887175</v>
      </c>
      <c r="G448" s="262" t="n">
        <v>79.9356266112825</v>
      </c>
    </row>
    <row r="449">
      <c r="A449" s="262" t="s">
        <v>39</v>
      </c>
      <c r="B449" s="262" t="s">
        <v>40</v>
      </c>
      <c r="C449" s="262" t="s">
        <v>18</v>
      </c>
      <c r="D449" s="262" t="n">
        <v>113.9890376</v>
      </c>
      <c r="E449" s="262" t="n">
        <v>156.5801974</v>
      </c>
      <c r="F449" s="262" t="n">
        <v>42.1293417191352</v>
      </c>
      <c r="G449" s="262" t="n">
        <v>57.8706582808648</v>
      </c>
    </row>
    <row r="450">
      <c r="A450" s="262" t="s">
        <v>39</v>
      </c>
      <c r="B450" s="262" t="s">
        <v>40</v>
      </c>
      <c r="C450" s="262" t="s">
        <v>19</v>
      </c>
      <c r="D450" s="262" t="n">
        <v>598.4505428</v>
      </c>
      <c r="E450" s="262" t="n">
        <v>802.1007111</v>
      </c>
      <c r="F450" s="262" t="n">
        <v>42.7296424271189</v>
      </c>
      <c r="G450" s="262" t="n">
        <v>57.2703575728811</v>
      </c>
    </row>
    <row r="451">
      <c r="A451" s="262" t="s">
        <v>41</v>
      </c>
      <c r="B451" s="262" t="s">
        <v>42</v>
      </c>
      <c r="C451" s="262" t="s">
        <v>18</v>
      </c>
      <c r="D451" s="262" t="n">
        <v>29.7755122</v>
      </c>
      <c r="E451" s="262" t="n">
        <v>83.1428328</v>
      </c>
      <c r="F451" s="262" t="n">
        <v>26.369065363117</v>
      </c>
      <c r="G451" s="262" t="n">
        <v>73.630934636883</v>
      </c>
    </row>
    <row r="452">
      <c r="A452" s="262" t="s">
        <v>41</v>
      </c>
      <c r="B452" s="262" t="s">
        <v>42</v>
      </c>
      <c r="C452" s="262" t="s">
        <v>19</v>
      </c>
      <c r="D452" s="262" t="n">
        <v>380.7581313</v>
      </c>
      <c r="E452" s="262" t="n">
        <v>2480.515299</v>
      </c>
      <c r="F452" s="262" t="n">
        <v>13.3072962292904</v>
      </c>
      <c r="G452" s="262" t="n">
        <v>86.6927037707096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638</v>
      </c>
    </row>
    <row r="11">
      <c r="A11" t="s">
        <v>639</v>
      </c>
    </row>
    <row r="12">
      <c r="A12" s="3" t="s">
        <v>6</v>
      </c>
    </row>
    <row r="13">
      <c r="A13" s="3" t="s">
        <v>7</v>
      </c>
    </row>
    <row r="15">
      <c r="A15" s="4" t="s">
        <v>640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63" t="s">
        <v>16</v>
      </c>
      <c r="B17" s="263" t="s">
        <v>17</v>
      </c>
      <c r="C17" s="263" t="s">
        <v>18</v>
      </c>
      <c r="D17" s="263" t="n">
        <v>37924.5517564</v>
      </c>
      <c r="E17" s="263" t="n">
        <v>76634.6264846</v>
      </c>
      <c r="F17" s="263" t="n">
        <v>33.1047693765902</v>
      </c>
      <c r="G17" s="263" t="n">
        <v>66.8952306234098</v>
      </c>
    </row>
    <row r="18">
      <c r="A18" s="263" t="s">
        <v>16</v>
      </c>
      <c r="B18" s="263" t="s">
        <v>17</v>
      </c>
      <c r="C18" s="263" t="s">
        <v>19</v>
      </c>
      <c r="D18" s="263" t="n">
        <v>605003.6575468</v>
      </c>
      <c r="E18" s="263" t="n">
        <v>2090786.6769482</v>
      </c>
      <c r="F18" s="263" t="n">
        <v>22.4425338204254</v>
      </c>
      <c r="G18" s="263" t="n">
        <v>77.5574661795746</v>
      </c>
    </row>
    <row r="19">
      <c r="A19" s="263" t="s">
        <v>16</v>
      </c>
      <c r="B19" s="263" t="s">
        <v>20</v>
      </c>
      <c r="C19" s="263" t="s">
        <v>18</v>
      </c>
      <c r="D19" s="263" t="n">
        <v>170.920681</v>
      </c>
      <c r="E19" s="263" t="n">
        <v>1104.3138081</v>
      </c>
      <c r="F19" s="263" t="n">
        <v>13.4030786071844</v>
      </c>
      <c r="G19" s="263" t="n">
        <v>86.5969213928155</v>
      </c>
    </row>
    <row r="20">
      <c r="A20" s="263" t="s">
        <v>16</v>
      </c>
      <c r="B20" s="263" t="s">
        <v>20</v>
      </c>
      <c r="C20" s="263" t="s">
        <v>19</v>
      </c>
      <c r="D20" s="263" t="n">
        <v>1044.5605813</v>
      </c>
      <c r="E20" s="263" t="n">
        <v>6905.0192657</v>
      </c>
      <c r="F20" s="263" t="n">
        <v>13.13982124092</v>
      </c>
      <c r="G20" s="263" t="n">
        <v>86.86017875908</v>
      </c>
    </row>
    <row r="21">
      <c r="A21" s="263" t="s">
        <v>16</v>
      </c>
      <c r="B21" s="263" t="s">
        <v>21</v>
      </c>
      <c r="C21" s="263" t="s">
        <v>18</v>
      </c>
      <c r="D21" s="263" t="n">
        <v>37753.6310754</v>
      </c>
      <c r="E21" s="263" t="n">
        <v>75530.3126765</v>
      </c>
      <c r="F21" s="263" t="n">
        <v>33.3265508111928</v>
      </c>
      <c r="G21" s="263" t="n">
        <v>66.6734491888072</v>
      </c>
    </row>
    <row r="22">
      <c r="A22" s="263" t="s">
        <v>16</v>
      </c>
      <c r="B22" s="263" t="s">
        <v>21</v>
      </c>
      <c r="C22" s="263" t="s">
        <v>19</v>
      </c>
      <c r="D22" s="263" t="n">
        <v>603959.0969655</v>
      </c>
      <c r="E22" s="263" t="n">
        <v>2083881.6576825</v>
      </c>
      <c r="F22" s="263" t="n">
        <v>22.4700475994008</v>
      </c>
      <c r="G22" s="263" t="n">
        <v>77.5299524005992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641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64" t="s">
        <v>16</v>
      </c>
      <c r="B33" s="264" t="s">
        <v>17</v>
      </c>
      <c r="C33" s="264" t="s">
        <v>18</v>
      </c>
      <c r="D33" s="264" t="n">
        <v>37924.5517564</v>
      </c>
      <c r="E33" s="264" t="n">
        <v>76634.6264846</v>
      </c>
      <c r="F33" s="264" t="n">
        <v>33.1047693765902</v>
      </c>
      <c r="G33" s="264" t="n">
        <v>66.8952306234098</v>
      </c>
    </row>
    <row r="34">
      <c r="A34" s="264" t="s">
        <v>16</v>
      </c>
      <c r="B34" s="264" t="s">
        <v>17</v>
      </c>
      <c r="C34" s="264" t="s">
        <v>19</v>
      </c>
      <c r="D34" s="264" t="n">
        <v>605003.6575468</v>
      </c>
      <c r="E34" s="264" t="n">
        <v>2090786.6769482</v>
      </c>
      <c r="F34" s="264" t="n">
        <v>22.4425338204254</v>
      </c>
      <c r="G34" s="264" t="n">
        <v>77.5574661795746</v>
      </c>
    </row>
    <row r="35">
      <c r="A35" s="264" t="s">
        <v>29</v>
      </c>
      <c r="B35" s="264" t="s">
        <v>30</v>
      </c>
      <c r="C35" s="264" t="s">
        <v>18</v>
      </c>
      <c r="D35" s="264" t="n">
        <v>357.4299988</v>
      </c>
      <c r="E35" s="264" t="n">
        <v>1376.1137826</v>
      </c>
      <c r="F35" s="264" t="n">
        <v>20.6184581338547</v>
      </c>
      <c r="G35" s="264" t="n">
        <v>79.3815418661453</v>
      </c>
    </row>
    <row r="36">
      <c r="A36" s="264" t="s">
        <v>29</v>
      </c>
      <c r="B36" s="264" t="s">
        <v>30</v>
      </c>
      <c r="C36" s="264" t="s">
        <v>19</v>
      </c>
      <c r="D36" s="264" t="n">
        <v>9913.57921</v>
      </c>
      <c r="E36" s="264" t="n">
        <v>41529.6223403</v>
      </c>
      <c r="F36" s="264" t="n">
        <v>19.270921931845</v>
      </c>
      <c r="G36" s="264" t="n">
        <v>80.729078068155</v>
      </c>
    </row>
    <row r="37">
      <c r="A37" s="264" t="s">
        <v>31</v>
      </c>
      <c r="B37" s="264" t="s">
        <v>32</v>
      </c>
      <c r="C37" s="264" t="s">
        <v>18</v>
      </c>
      <c r="D37" s="264" t="n">
        <v>110.1869433</v>
      </c>
      <c r="E37" s="264" t="n">
        <v>259.4449318</v>
      </c>
      <c r="F37" s="264" t="n">
        <v>29.8099137879248</v>
      </c>
      <c r="G37" s="264" t="n">
        <v>70.1900862120752</v>
      </c>
    </row>
    <row r="38">
      <c r="A38" s="264" t="s">
        <v>31</v>
      </c>
      <c r="B38" s="264" t="s">
        <v>32</v>
      </c>
      <c r="C38" s="264" t="s">
        <v>19</v>
      </c>
      <c r="D38" s="264" t="n">
        <v>2190.5113181</v>
      </c>
      <c r="E38" s="264" t="n">
        <v>9513.410634</v>
      </c>
      <c r="F38" s="264" t="n">
        <v>18.7160451604598</v>
      </c>
      <c r="G38" s="264" t="n">
        <v>81.2839548395402</v>
      </c>
    </row>
    <row r="39">
      <c r="A39" s="264" t="s">
        <v>33</v>
      </c>
      <c r="B39" s="264" t="s">
        <v>34</v>
      </c>
      <c r="C39" s="264" t="s">
        <v>18</v>
      </c>
      <c r="D39" s="264" t="n">
        <v>243.5704339</v>
      </c>
      <c r="E39" s="264" t="n">
        <v>639.432902</v>
      </c>
      <c r="F39" s="264" t="n">
        <v>27.5843163889909</v>
      </c>
      <c r="G39" s="264" t="n">
        <v>72.4156836110091</v>
      </c>
    </row>
    <row r="40">
      <c r="A40" s="264" t="s">
        <v>33</v>
      </c>
      <c r="B40" s="264" t="s">
        <v>34</v>
      </c>
      <c r="C40" s="264" t="s">
        <v>19</v>
      </c>
      <c r="D40" s="264" t="n">
        <v>8721.8426721</v>
      </c>
      <c r="E40" s="264" t="n">
        <v>30727.6468165</v>
      </c>
      <c r="F40" s="264" t="n">
        <v>22.108886034179</v>
      </c>
      <c r="G40" s="264" t="n">
        <v>77.891113965821</v>
      </c>
    </row>
    <row r="41">
      <c r="A41" s="264" t="s">
        <v>35</v>
      </c>
      <c r="B41" s="264" t="s">
        <v>36</v>
      </c>
      <c r="C41" s="264" t="s">
        <v>18</v>
      </c>
      <c r="D41" s="264" t="n">
        <v>292.9898746</v>
      </c>
      <c r="E41" s="264" t="n">
        <v>509.3873147</v>
      </c>
      <c r="F41" s="264" t="n">
        <v>36.5152298080167</v>
      </c>
      <c r="G41" s="264" t="n">
        <v>63.4847701919833</v>
      </c>
    </row>
    <row r="42">
      <c r="A42" s="264" t="s">
        <v>35</v>
      </c>
      <c r="B42" s="264" t="s">
        <v>36</v>
      </c>
      <c r="C42" s="264" t="s">
        <v>19</v>
      </c>
      <c r="D42" s="264" t="n">
        <v>2914.316462</v>
      </c>
      <c r="E42" s="264" t="n">
        <v>9527.3845686</v>
      </c>
      <c r="F42" s="264" t="n">
        <v>23.4237782665917</v>
      </c>
      <c r="G42" s="264" t="n">
        <v>76.5762217334083</v>
      </c>
    </row>
    <row r="43">
      <c r="A43" s="264" t="s">
        <v>37</v>
      </c>
      <c r="B43" s="264" t="s">
        <v>38</v>
      </c>
      <c r="C43" s="264" t="s">
        <v>18</v>
      </c>
      <c r="D43" s="264" t="n">
        <v>328.2442956</v>
      </c>
      <c r="E43" s="264" t="n">
        <v>1174.031514</v>
      </c>
      <c r="F43" s="264" t="n">
        <v>21.8498023799903</v>
      </c>
      <c r="G43" s="264" t="n">
        <v>78.1501976200097</v>
      </c>
    </row>
    <row r="44">
      <c r="A44" s="264" t="s">
        <v>37</v>
      </c>
      <c r="B44" s="264" t="s">
        <v>38</v>
      </c>
      <c r="C44" s="264" t="s">
        <v>19</v>
      </c>
      <c r="D44" s="264" t="n">
        <v>15691.5951573</v>
      </c>
      <c r="E44" s="264" t="n">
        <v>33405.6287593</v>
      </c>
      <c r="F44" s="264" t="n">
        <v>31.9602492881366</v>
      </c>
      <c r="G44" s="264" t="n">
        <v>68.0397507118634</v>
      </c>
    </row>
    <row r="45">
      <c r="A45" s="264" t="s">
        <v>39</v>
      </c>
      <c r="B45" s="264" t="s">
        <v>40</v>
      </c>
      <c r="C45" s="264" t="s">
        <v>18</v>
      </c>
      <c r="D45" s="264" t="n">
        <v>4323.2740396</v>
      </c>
      <c r="E45" s="264" t="n">
        <v>13582.476129</v>
      </c>
      <c r="F45" s="264" t="n">
        <v>24.1446127578693</v>
      </c>
      <c r="G45" s="264" t="n">
        <v>75.8553872421307</v>
      </c>
    </row>
    <row r="46">
      <c r="A46" s="264" t="s">
        <v>39</v>
      </c>
      <c r="B46" s="264" t="s">
        <v>40</v>
      </c>
      <c r="C46" s="264" t="s">
        <v>19</v>
      </c>
      <c r="D46" s="264" t="n">
        <v>40684.7796948</v>
      </c>
      <c r="E46" s="264" t="n">
        <v>200362.646473</v>
      </c>
      <c r="F46" s="264" t="n">
        <v>16.8783298546727</v>
      </c>
      <c r="G46" s="264" t="n">
        <v>83.1216701453273</v>
      </c>
    </row>
    <row r="47">
      <c r="A47" s="264" t="s">
        <v>41</v>
      </c>
      <c r="B47" s="264" t="s">
        <v>42</v>
      </c>
      <c r="C47" s="264" t="s">
        <v>18</v>
      </c>
      <c r="D47" s="264" t="n">
        <v>86.8697287</v>
      </c>
      <c r="E47" s="264" t="n">
        <v>155.9090844</v>
      </c>
      <c r="F47" s="264" t="n">
        <v>35.7814290261888</v>
      </c>
      <c r="G47" s="264" t="n">
        <v>64.2185709738112</v>
      </c>
    </row>
    <row r="48">
      <c r="A48" s="264" t="s">
        <v>41</v>
      </c>
      <c r="B48" s="264" t="s">
        <v>42</v>
      </c>
      <c r="C48" s="264" t="s">
        <v>19</v>
      </c>
      <c r="D48" s="264" t="n">
        <v>2065.7589471</v>
      </c>
      <c r="E48" s="264" t="n">
        <v>7455.6308381</v>
      </c>
      <c r="F48" s="264" t="n">
        <v>21.6959812979299</v>
      </c>
      <c r="G48" s="264" t="n">
        <v>78.3040187020701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642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65" t="s">
        <v>16</v>
      </c>
      <c r="B59" s="265" t="s">
        <v>17</v>
      </c>
      <c r="C59" s="265" t="s">
        <v>18</v>
      </c>
      <c r="D59" s="265" t="n">
        <v>37753.6310754</v>
      </c>
      <c r="E59" s="265" t="n">
        <v>75530.3126765</v>
      </c>
      <c r="F59" s="265" t="n">
        <v>33.3265508111928</v>
      </c>
      <c r="G59" s="265" t="n">
        <v>66.6734491888072</v>
      </c>
    </row>
    <row r="60">
      <c r="A60" s="265" t="s">
        <v>16</v>
      </c>
      <c r="B60" s="265" t="s">
        <v>17</v>
      </c>
      <c r="C60" s="265" t="s">
        <v>19</v>
      </c>
      <c r="D60" s="265" t="n">
        <v>603959.0969655</v>
      </c>
      <c r="E60" s="265" t="n">
        <v>2083881.6576825</v>
      </c>
      <c r="F60" s="265" t="n">
        <v>22.4700475994008</v>
      </c>
      <c r="G60" s="265" t="n">
        <v>77.5299524005992</v>
      </c>
    </row>
    <row r="61">
      <c r="A61" s="265" t="s">
        <v>44</v>
      </c>
      <c r="B61" s="265" t="s">
        <v>45</v>
      </c>
      <c r="C61" s="265" t="s">
        <v>18</v>
      </c>
      <c r="D61" s="265" t="n">
        <v>31.4949747</v>
      </c>
      <c r="E61" s="265" t="n">
        <v>187.8959535</v>
      </c>
      <c r="F61" s="265" t="n">
        <v>14.355641301307</v>
      </c>
      <c r="G61" s="265" t="n">
        <v>85.644358698693</v>
      </c>
    </row>
    <row r="62">
      <c r="A62" s="265" t="s">
        <v>44</v>
      </c>
      <c r="B62" s="265" t="s">
        <v>45</v>
      </c>
      <c r="C62" s="265" t="s">
        <v>19</v>
      </c>
      <c r="D62" s="265" t="n">
        <v>611.227732</v>
      </c>
      <c r="E62" s="265" t="n">
        <v>2784.7856451</v>
      </c>
      <c r="F62" s="265" t="n">
        <v>17.9983899981558</v>
      </c>
      <c r="G62" s="265" t="n">
        <v>82.0016100018442</v>
      </c>
    </row>
    <row r="63">
      <c r="A63" s="265" t="s">
        <v>46</v>
      </c>
      <c r="B63" s="265" t="s">
        <v>47</v>
      </c>
      <c r="C63" s="265" t="s">
        <v>18</v>
      </c>
      <c r="D63" s="265" t="n">
        <v>241.8081324</v>
      </c>
      <c r="E63" s="265" t="n">
        <v>707.6147323</v>
      </c>
      <c r="F63" s="265" t="n">
        <v>25.4689602905663</v>
      </c>
      <c r="G63" s="265" t="n">
        <v>74.5310397094337</v>
      </c>
    </row>
    <row r="64">
      <c r="A64" s="265" t="s">
        <v>46</v>
      </c>
      <c r="B64" s="265" t="s">
        <v>47</v>
      </c>
      <c r="C64" s="265" t="s">
        <v>19</v>
      </c>
      <c r="D64" s="265" t="n">
        <v>2668.4387077</v>
      </c>
      <c r="E64" s="265" t="n">
        <v>20227.9659369</v>
      </c>
      <c r="F64" s="265" t="n">
        <v>11.6544005450626</v>
      </c>
      <c r="G64" s="265" t="n">
        <v>88.3455994549374</v>
      </c>
    </row>
    <row r="65">
      <c r="A65" s="265" t="s">
        <v>29</v>
      </c>
      <c r="B65" s="265" t="s">
        <v>30</v>
      </c>
      <c r="C65" s="265" t="s">
        <v>18</v>
      </c>
      <c r="D65" s="265" t="n">
        <v>161.4389873</v>
      </c>
      <c r="E65" s="265" t="n">
        <v>1084.7628136</v>
      </c>
      <c r="F65" s="265" t="n">
        <v>12.9544819453326</v>
      </c>
      <c r="G65" s="265" t="n">
        <v>87.0455180546674</v>
      </c>
    </row>
    <row r="66">
      <c r="A66" s="265" t="s">
        <v>29</v>
      </c>
      <c r="B66" s="265" t="s">
        <v>30</v>
      </c>
      <c r="C66" s="265" t="s">
        <v>19</v>
      </c>
      <c r="D66" s="265" t="n">
        <v>7999.8600796</v>
      </c>
      <c r="E66" s="265" t="n">
        <v>35869.4081897</v>
      </c>
      <c r="F66" s="265" t="n">
        <v>18.2356815948953</v>
      </c>
      <c r="G66" s="265" t="n">
        <v>81.7643184051047</v>
      </c>
    </row>
    <row r="67">
      <c r="A67" s="265" t="s">
        <v>31</v>
      </c>
      <c r="B67" s="265" t="s">
        <v>32</v>
      </c>
      <c r="C67" s="265" t="s">
        <v>18</v>
      </c>
      <c r="D67" s="265" t="n">
        <v>69.7529829</v>
      </c>
      <c r="E67" s="265" t="n">
        <v>139.7825907</v>
      </c>
      <c r="F67" s="265" t="n">
        <v>33.2893272973101</v>
      </c>
      <c r="G67" s="265" t="n">
        <v>66.7106727026899</v>
      </c>
    </row>
    <row r="68">
      <c r="A68" s="265" t="s">
        <v>31</v>
      </c>
      <c r="B68" s="265" t="s">
        <v>32</v>
      </c>
      <c r="C68" s="265" t="s">
        <v>19</v>
      </c>
      <c r="D68" s="265" t="n">
        <v>1450.1379833</v>
      </c>
      <c r="E68" s="265" t="n">
        <v>6638.9079232</v>
      </c>
      <c r="F68" s="265" t="n">
        <v>17.9271820195103</v>
      </c>
      <c r="G68" s="265" t="n">
        <v>82.0728179804897</v>
      </c>
    </row>
    <row r="69">
      <c r="A69" s="265" t="s">
        <v>48</v>
      </c>
      <c r="B69" s="265" t="s">
        <v>49</v>
      </c>
      <c r="C69" s="265" t="s">
        <v>18</v>
      </c>
      <c r="D69" s="265" t="n">
        <v>239.4327856</v>
      </c>
      <c r="E69" s="265" t="n">
        <v>485.5304344</v>
      </c>
      <c r="F69" s="265" t="n">
        <v>33.0268872950548</v>
      </c>
      <c r="G69" s="265" t="n">
        <v>66.9731127049452</v>
      </c>
    </row>
    <row r="70">
      <c r="A70" s="265" t="s">
        <v>48</v>
      </c>
      <c r="B70" s="265" t="s">
        <v>49</v>
      </c>
      <c r="C70" s="265" t="s">
        <v>19</v>
      </c>
      <c r="D70" s="265" t="n">
        <v>2211.6638022</v>
      </c>
      <c r="E70" s="265" t="n">
        <v>4557.0865939</v>
      </c>
      <c r="F70" s="265" t="n">
        <v>32.6746248978883</v>
      </c>
      <c r="G70" s="265" t="n">
        <v>67.3253751021117</v>
      </c>
    </row>
    <row r="71">
      <c r="A71" s="265" t="s">
        <v>50</v>
      </c>
      <c r="B71" s="265" t="s">
        <v>51</v>
      </c>
      <c r="C71" s="265" t="s">
        <v>18</v>
      </c>
      <c r="D71" s="265" t="n">
        <v>342.2684742</v>
      </c>
      <c r="E71" s="265" t="n">
        <v>1919.8761037</v>
      </c>
      <c r="F71" s="265" t="n">
        <v>15.130265215751</v>
      </c>
      <c r="G71" s="265" t="n">
        <v>84.869734784249</v>
      </c>
    </row>
    <row r="72">
      <c r="A72" s="265" t="s">
        <v>50</v>
      </c>
      <c r="B72" s="265" t="s">
        <v>51</v>
      </c>
      <c r="C72" s="265" t="s">
        <v>19</v>
      </c>
      <c r="D72" s="265" t="n">
        <v>8712.7385589</v>
      </c>
      <c r="E72" s="265" t="n">
        <v>38133.8758289</v>
      </c>
      <c r="F72" s="265" t="n">
        <v>18.5984380573914</v>
      </c>
      <c r="G72" s="265" t="n">
        <v>81.4015619426086</v>
      </c>
    </row>
    <row r="73">
      <c r="A73" s="265" t="s">
        <v>33</v>
      </c>
      <c r="B73" s="265" t="s">
        <v>34</v>
      </c>
      <c r="C73" s="265" t="s">
        <v>18</v>
      </c>
      <c r="D73" s="265" t="n">
        <v>231.1219869</v>
      </c>
      <c r="E73" s="265" t="n">
        <v>597.560853</v>
      </c>
      <c r="F73" s="265" t="n">
        <v>27.8902827199716</v>
      </c>
      <c r="G73" s="265" t="n">
        <v>72.1097172800283</v>
      </c>
    </row>
    <row r="74">
      <c r="A74" s="265" t="s">
        <v>33</v>
      </c>
      <c r="B74" s="265" t="s">
        <v>34</v>
      </c>
      <c r="C74" s="265" t="s">
        <v>19</v>
      </c>
      <c r="D74" s="265" t="n">
        <v>8612.0700031</v>
      </c>
      <c r="E74" s="265" t="n">
        <v>30267.0542775</v>
      </c>
      <c r="F74" s="265" t="n">
        <v>22.1508847291534</v>
      </c>
      <c r="G74" s="265" t="n">
        <v>77.8491152708466</v>
      </c>
    </row>
    <row r="75">
      <c r="A75" s="265" t="s">
        <v>52</v>
      </c>
      <c r="B75" s="265" t="s">
        <v>53</v>
      </c>
      <c r="C75" s="265" t="s">
        <v>18</v>
      </c>
      <c r="D75" s="265" t="n">
        <v>1801.8596046</v>
      </c>
      <c r="E75" s="265" t="n">
        <v>2432.1926291</v>
      </c>
      <c r="F75" s="265" t="n">
        <v>42.5563858248724</v>
      </c>
      <c r="G75" s="265" t="n">
        <v>57.4436141751276</v>
      </c>
    </row>
    <row r="76">
      <c r="A76" s="265" t="s">
        <v>52</v>
      </c>
      <c r="B76" s="265" t="s">
        <v>53</v>
      </c>
      <c r="C76" s="265" t="s">
        <v>19</v>
      </c>
      <c r="D76" s="265" t="n">
        <v>14543.5081503</v>
      </c>
      <c r="E76" s="265" t="n">
        <v>37642.1919284</v>
      </c>
      <c r="F76" s="265" t="n">
        <v>27.8687612283964</v>
      </c>
      <c r="G76" s="265" t="n">
        <v>72.1312387716035</v>
      </c>
    </row>
    <row r="77">
      <c r="A77" s="265" t="s">
        <v>54</v>
      </c>
      <c r="B77" s="265" t="s">
        <v>55</v>
      </c>
      <c r="C77" s="265" t="s">
        <v>18</v>
      </c>
      <c r="D77" s="265" t="n">
        <v>83.2926317</v>
      </c>
      <c r="E77" s="265" t="n">
        <v>117.3327271</v>
      </c>
      <c r="F77" s="265" t="n">
        <v>41.5165022997083</v>
      </c>
      <c r="G77" s="265" t="n">
        <v>58.4834977002917</v>
      </c>
    </row>
    <row r="78">
      <c r="A78" s="265" t="s">
        <v>54</v>
      </c>
      <c r="B78" s="265" t="s">
        <v>55</v>
      </c>
      <c r="C78" s="265" t="s">
        <v>19</v>
      </c>
      <c r="D78" s="265" t="n">
        <v>768.3035853</v>
      </c>
      <c r="E78" s="265" t="n">
        <v>3780.0132987</v>
      </c>
      <c r="F78" s="265" t="n">
        <v>16.8920417133363</v>
      </c>
      <c r="G78" s="265" t="n">
        <v>83.1079582866637</v>
      </c>
    </row>
    <row r="79">
      <c r="A79" s="265" t="s">
        <v>35</v>
      </c>
      <c r="B79" s="265" t="s">
        <v>36</v>
      </c>
      <c r="C79" s="265" t="s">
        <v>18</v>
      </c>
      <c r="D79" s="265" t="n">
        <v>141.2995994</v>
      </c>
      <c r="E79" s="265" t="n">
        <v>187.8862037</v>
      </c>
      <c r="F79" s="265" t="n">
        <v>42.9239651495772</v>
      </c>
      <c r="G79" s="265" t="n">
        <v>57.0760348504227</v>
      </c>
    </row>
    <row r="80">
      <c r="A80" s="265" t="s">
        <v>35</v>
      </c>
      <c r="B80" s="265" t="s">
        <v>36</v>
      </c>
      <c r="C80" s="265" t="s">
        <v>19</v>
      </c>
      <c r="D80" s="265" t="n">
        <v>1539.0376977</v>
      </c>
      <c r="E80" s="265" t="n">
        <v>4466.3218317</v>
      </c>
      <c r="F80" s="265" t="n">
        <v>25.6277361940687</v>
      </c>
      <c r="G80" s="265" t="n">
        <v>74.3722638059313</v>
      </c>
    </row>
    <row r="81">
      <c r="A81" s="265" t="s">
        <v>56</v>
      </c>
      <c r="B81" s="265" t="s">
        <v>57</v>
      </c>
      <c r="C81" s="265" t="s">
        <v>18</v>
      </c>
      <c r="D81" s="265" t="n">
        <v>428.4187441</v>
      </c>
      <c r="E81" s="265" t="n">
        <v>1948.7716089</v>
      </c>
      <c r="F81" s="265" t="n">
        <v>18.0220630442715</v>
      </c>
      <c r="G81" s="265" t="n">
        <v>81.9779369557285</v>
      </c>
    </row>
    <row r="82">
      <c r="A82" s="265" t="s">
        <v>56</v>
      </c>
      <c r="B82" s="265" t="s">
        <v>57</v>
      </c>
      <c r="C82" s="265" t="s">
        <v>19</v>
      </c>
      <c r="D82" s="265" t="n">
        <v>7628.9420695</v>
      </c>
      <c r="E82" s="265" t="n">
        <v>34010.2378093</v>
      </c>
      <c r="F82" s="265" t="n">
        <v>18.3215473784683</v>
      </c>
      <c r="G82" s="265" t="n">
        <v>81.6784526215316</v>
      </c>
    </row>
    <row r="83">
      <c r="A83" s="265" t="s">
        <v>37</v>
      </c>
      <c r="B83" s="265" t="s">
        <v>38</v>
      </c>
      <c r="C83" s="265" t="s">
        <v>18</v>
      </c>
      <c r="D83" s="265" t="n">
        <v>313.3686593</v>
      </c>
      <c r="E83" s="265" t="n">
        <v>1075.1914174</v>
      </c>
      <c r="F83" s="265" t="n">
        <v>22.5678862987866</v>
      </c>
      <c r="G83" s="265" t="n">
        <v>77.4321137012134</v>
      </c>
    </row>
    <row r="84">
      <c r="A84" s="265" t="s">
        <v>37</v>
      </c>
      <c r="B84" s="265" t="s">
        <v>38</v>
      </c>
      <c r="C84" s="265" t="s">
        <v>19</v>
      </c>
      <c r="D84" s="265" t="n">
        <v>15603.9149035</v>
      </c>
      <c r="E84" s="265" t="n">
        <v>32909.5493455</v>
      </c>
      <c r="F84" s="265" t="n">
        <v>32.1640912374581</v>
      </c>
      <c r="G84" s="265" t="n">
        <v>67.8359087625418</v>
      </c>
    </row>
    <row r="85">
      <c r="A85" s="265" t="s">
        <v>58</v>
      </c>
      <c r="B85" s="265" t="s">
        <v>59</v>
      </c>
      <c r="C85" s="265" t="s">
        <v>18</v>
      </c>
      <c r="D85" s="265" t="n">
        <v>31.6925726</v>
      </c>
      <c r="E85" s="265" t="n">
        <v>397.1382768</v>
      </c>
      <c r="F85" s="265" t="n">
        <v>7.3904600483717</v>
      </c>
      <c r="G85" s="265" t="n">
        <v>92.6095399516283</v>
      </c>
    </row>
    <row r="86">
      <c r="A86" s="265" t="s">
        <v>58</v>
      </c>
      <c r="B86" s="265" t="s">
        <v>59</v>
      </c>
      <c r="C86" s="265" t="s">
        <v>19</v>
      </c>
      <c r="D86" s="265" t="n">
        <v>1512.806716</v>
      </c>
      <c r="E86" s="265" t="n">
        <v>7385.2118761</v>
      </c>
      <c r="F86" s="265" t="n">
        <v>17.0016133405602</v>
      </c>
      <c r="G86" s="265" t="n">
        <v>82.9983866594398</v>
      </c>
    </row>
    <row r="87">
      <c r="A87" s="265" t="s">
        <v>39</v>
      </c>
      <c r="B87" s="265" t="s">
        <v>40</v>
      </c>
      <c r="C87" s="265" t="s">
        <v>18</v>
      </c>
      <c r="D87" s="265" t="n">
        <v>4272.3760487</v>
      </c>
      <c r="E87" s="265" t="n">
        <v>13362.8048849</v>
      </c>
      <c r="F87" s="265" t="n">
        <v>24.2264372834413</v>
      </c>
      <c r="G87" s="265" t="n">
        <v>75.7735627165587</v>
      </c>
    </row>
    <row r="88">
      <c r="A88" s="265" t="s">
        <v>39</v>
      </c>
      <c r="B88" s="265" t="s">
        <v>40</v>
      </c>
      <c r="C88" s="265" t="s">
        <v>19</v>
      </c>
      <c r="D88" s="265" t="n">
        <v>40283.252063</v>
      </c>
      <c r="E88" s="265" t="n">
        <v>199363.6228509</v>
      </c>
      <c r="F88" s="265" t="n">
        <v>16.8094209772078</v>
      </c>
      <c r="G88" s="265" t="n">
        <v>83.1905790227922</v>
      </c>
    </row>
    <row r="89">
      <c r="A89" s="265" t="s">
        <v>41</v>
      </c>
      <c r="B89" s="265" t="s">
        <v>42</v>
      </c>
      <c r="C89" s="265" t="s">
        <v>18</v>
      </c>
      <c r="D89" s="265" t="n">
        <v>75.4980145</v>
      </c>
      <c r="E89" s="265" t="n">
        <v>54.3624536</v>
      </c>
      <c r="F89" s="265" t="n">
        <v>58.1377963629872</v>
      </c>
      <c r="G89" s="265" t="n">
        <v>41.8622036370128</v>
      </c>
    </row>
    <row r="90">
      <c r="A90" s="265" t="s">
        <v>41</v>
      </c>
      <c r="B90" s="265" t="s">
        <v>42</v>
      </c>
      <c r="C90" s="265" t="s">
        <v>19</v>
      </c>
      <c r="D90" s="265" t="n">
        <v>1881.5302677</v>
      </c>
      <c r="E90" s="265" t="n">
        <v>4778.5860872</v>
      </c>
      <c r="F90" s="265" t="n">
        <v>28.2507116608513</v>
      </c>
      <c r="G90" s="265" t="n">
        <v>71.7492883391487</v>
      </c>
    </row>
    <row r="91">
      <c r="A91" s="265" t="s">
        <v>60</v>
      </c>
      <c r="B91" s="265" t="s">
        <v>61</v>
      </c>
      <c r="C91" s="265" t="s">
        <v>18</v>
      </c>
      <c r="D91" s="265" t="n">
        <v>17.9533259</v>
      </c>
      <c r="E91" s="265" t="n">
        <v>140.2045705</v>
      </c>
      <c r="F91" s="265" t="n">
        <v>11.3515204164033</v>
      </c>
      <c r="G91" s="265" t="n">
        <v>88.6484795835967</v>
      </c>
    </row>
    <row r="92">
      <c r="A92" s="265" t="s">
        <v>60</v>
      </c>
      <c r="B92" s="265" t="s">
        <v>61</v>
      </c>
      <c r="C92" s="265" t="s">
        <v>19</v>
      </c>
      <c r="D92" s="265" t="n">
        <v>423.5705987</v>
      </c>
      <c r="E92" s="265" t="n">
        <v>2525.7222723</v>
      </c>
      <c r="F92" s="265" t="n">
        <v>14.3617679635994</v>
      </c>
      <c r="G92" s="265" t="n">
        <v>85.6382320364006</v>
      </c>
    </row>
    <row r="93">
      <c r="A93" s="265" t="s">
        <v>62</v>
      </c>
      <c r="B93" s="265" t="s">
        <v>63</v>
      </c>
      <c r="C93" s="265" t="s">
        <v>18</v>
      </c>
      <c r="D93" s="265" t="n">
        <v>11.9055057</v>
      </c>
      <c r="E93" s="265" t="n">
        <v>97.1974377</v>
      </c>
      <c r="F93" s="265" t="n">
        <v>10.9121764537106</v>
      </c>
      <c r="G93" s="265" t="n">
        <v>89.0878235462894</v>
      </c>
    </row>
    <row r="94">
      <c r="A94" s="265" t="s">
        <v>62</v>
      </c>
      <c r="B94" s="265" t="s">
        <v>63</v>
      </c>
      <c r="C94" s="265" t="s">
        <v>19</v>
      </c>
      <c r="D94" s="265" t="n">
        <v>569.7210449</v>
      </c>
      <c r="E94" s="265" t="n">
        <v>2203.9447374</v>
      </c>
      <c r="F94" s="265" t="n">
        <v>20.5403638944405</v>
      </c>
      <c r="G94" s="265" t="n">
        <v>79.4596361055595</v>
      </c>
    </row>
    <row r="95">
      <c r="A95" s="265" t="s">
        <v>64</v>
      </c>
      <c r="B95" s="265" t="s">
        <v>65</v>
      </c>
      <c r="C95" s="265" t="s">
        <v>18</v>
      </c>
      <c r="D95" s="265" t="n">
        <v>8.8850301</v>
      </c>
      <c r="E95" s="265" t="n">
        <v>178.464441</v>
      </c>
      <c r="F95" s="265" t="n">
        <v>4.7424900896878</v>
      </c>
      <c r="G95" s="265" t="n">
        <v>95.2575099103122</v>
      </c>
    </row>
    <row r="96">
      <c r="A96" s="265" t="s">
        <v>64</v>
      </c>
      <c r="B96" s="265" t="s">
        <v>65</v>
      </c>
      <c r="C96" s="265" t="s">
        <v>19</v>
      </c>
      <c r="D96" s="265" t="n">
        <v>334.0850161</v>
      </c>
      <c r="E96" s="265" t="n">
        <v>3316.5449208</v>
      </c>
      <c r="F96" s="265" t="n">
        <v>9.1514347352253</v>
      </c>
      <c r="G96" s="265" t="n">
        <v>90.8485652647747</v>
      </c>
    </row>
    <row r="97">
      <c r="A97" s="265" t="s">
        <v>66</v>
      </c>
      <c r="B97" s="265" t="s">
        <v>67</v>
      </c>
      <c r="C97" s="265" t="s">
        <v>18</v>
      </c>
      <c r="D97" s="265" t="n">
        <v>61.1290955</v>
      </c>
      <c r="E97" s="265" t="n">
        <v>315.2490419</v>
      </c>
      <c r="F97" s="265" t="n">
        <v>16.2414044349857</v>
      </c>
      <c r="G97" s="265" t="n">
        <v>83.7585955650143</v>
      </c>
    </row>
    <row r="98">
      <c r="A98" s="265" t="s">
        <v>66</v>
      </c>
      <c r="B98" s="265" t="s">
        <v>67</v>
      </c>
      <c r="C98" s="265" t="s">
        <v>19</v>
      </c>
      <c r="D98" s="265" t="n">
        <v>1213.0481997</v>
      </c>
      <c r="E98" s="265" t="n">
        <v>5404.7368058</v>
      </c>
      <c r="F98" s="265" t="n">
        <v>18.3301240323136</v>
      </c>
      <c r="G98" s="265" t="n">
        <v>81.6698759676864</v>
      </c>
    </row>
    <row r="99">
      <c r="A99" s="265" t="s">
        <v>68</v>
      </c>
      <c r="B99" s="265" t="s">
        <v>69</v>
      </c>
      <c r="C99" s="265" t="s">
        <v>18</v>
      </c>
      <c r="D99" s="265" t="n">
        <v>3.0564675</v>
      </c>
      <c r="E99" s="265" t="n">
        <v>31.4142584</v>
      </c>
      <c r="F99" s="265" t="n">
        <v>8.86684982749377</v>
      </c>
      <c r="G99" s="265" t="n">
        <v>91.1331501725062</v>
      </c>
    </row>
    <row r="100">
      <c r="A100" s="265" t="s">
        <v>68</v>
      </c>
      <c r="B100" s="265" t="s">
        <v>69</v>
      </c>
      <c r="C100" s="265" t="s">
        <v>19</v>
      </c>
      <c r="D100" s="265" t="n">
        <v>85.97398</v>
      </c>
      <c r="E100" s="265" t="n">
        <v>454.4197597</v>
      </c>
      <c r="F100" s="265" t="n">
        <v>15.9095070286581</v>
      </c>
      <c r="G100" s="265" t="n">
        <v>84.0904929713419</v>
      </c>
    </row>
    <row r="101">
      <c r="A101" s="265" t="s">
        <v>70</v>
      </c>
      <c r="B101" s="265" t="s">
        <v>71</v>
      </c>
      <c r="C101" s="265" t="s">
        <v>18</v>
      </c>
      <c r="D101" s="265" t="n">
        <v>155.55281</v>
      </c>
      <c r="E101" s="265" t="n">
        <v>939.9128962</v>
      </c>
      <c r="F101" s="265" t="n">
        <v>14.1996969069519</v>
      </c>
      <c r="G101" s="265" t="n">
        <v>85.8003030930481</v>
      </c>
    </row>
    <row r="102">
      <c r="A102" s="265" t="s">
        <v>70</v>
      </c>
      <c r="B102" s="265" t="s">
        <v>71</v>
      </c>
      <c r="C102" s="265" t="s">
        <v>19</v>
      </c>
      <c r="D102" s="265" t="n">
        <v>6826.063538</v>
      </c>
      <c r="E102" s="265" t="n">
        <v>34760.0141498</v>
      </c>
      <c r="F102" s="265" t="n">
        <v>16.4142999713641</v>
      </c>
      <c r="G102" s="265" t="n">
        <v>83.5857000286359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643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66" t="s">
        <v>74</v>
      </c>
      <c r="B113" s="266" t="s">
        <v>75</v>
      </c>
      <c r="C113" s="266" t="s">
        <v>18</v>
      </c>
      <c r="D113" s="266" t="n">
        <v>599.6237892</v>
      </c>
      <c r="E113" s="266" t="n">
        <v>2893.4149323</v>
      </c>
      <c r="F113" s="266" t="n">
        <v>17.1662508494182</v>
      </c>
      <c r="G113" s="266" t="n">
        <v>82.8337491505818</v>
      </c>
    </row>
    <row r="114">
      <c r="A114" s="266" t="s">
        <v>74</v>
      </c>
      <c r="B114" s="266" t="s">
        <v>75</v>
      </c>
      <c r="C114" s="266" t="s">
        <v>19</v>
      </c>
      <c r="D114" s="266" t="n">
        <v>21974.7188449</v>
      </c>
      <c r="E114" s="266" t="n">
        <v>204621.0342741</v>
      </c>
      <c r="F114" s="266" t="n">
        <v>9.69776288497325</v>
      </c>
      <c r="G114" s="266" t="n">
        <v>90.3022371150267</v>
      </c>
    </row>
    <row r="115">
      <c r="A115" s="266" t="s">
        <v>76</v>
      </c>
      <c r="B115" s="266" t="s">
        <v>77</v>
      </c>
      <c r="C115" s="266" t="s">
        <v>18</v>
      </c>
      <c r="D115" s="266" t="n">
        <v>291.7510149</v>
      </c>
      <c r="E115" s="266" t="n">
        <v>695.6864471</v>
      </c>
      <c r="F115" s="266" t="n">
        <v>29.5462777267002</v>
      </c>
      <c r="G115" s="266" t="n">
        <v>70.4537222732998</v>
      </c>
    </row>
    <row r="116">
      <c r="A116" s="266" t="s">
        <v>76</v>
      </c>
      <c r="B116" s="266" t="s">
        <v>77</v>
      </c>
      <c r="C116" s="266" t="s">
        <v>19</v>
      </c>
      <c r="D116" s="266" t="n">
        <v>7214.5351355</v>
      </c>
      <c r="E116" s="266" t="n">
        <v>69820.1827367</v>
      </c>
      <c r="F116" s="266" t="n">
        <v>9.36530350830759</v>
      </c>
      <c r="G116" s="266" t="n">
        <v>90.6346964916924</v>
      </c>
    </row>
    <row r="117">
      <c r="A117" s="266" t="s">
        <v>78</v>
      </c>
      <c r="B117" s="266" t="s">
        <v>79</v>
      </c>
      <c r="C117" s="266" t="s">
        <v>18</v>
      </c>
      <c r="D117" s="266" t="n">
        <v>724.0169285</v>
      </c>
      <c r="E117" s="266" t="n">
        <v>2397.8686712</v>
      </c>
      <c r="F117" s="266" t="n">
        <v>23.1916547028365</v>
      </c>
      <c r="G117" s="266" t="n">
        <v>76.8083452971635</v>
      </c>
    </row>
    <row r="118">
      <c r="A118" s="266" t="s">
        <v>78</v>
      </c>
      <c r="B118" s="266" t="s">
        <v>79</v>
      </c>
      <c r="C118" s="266" t="s">
        <v>19</v>
      </c>
      <c r="D118" s="266" t="n">
        <v>7289.0337758</v>
      </c>
      <c r="E118" s="266" t="n">
        <v>28653.4349434</v>
      </c>
      <c r="F118" s="266" t="n">
        <v>20.2797248924259</v>
      </c>
      <c r="G118" s="266" t="n">
        <v>79.7202751075741</v>
      </c>
    </row>
    <row r="119">
      <c r="A119" s="266" t="s">
        <v>80</v>
      </c>
      <c r="B119" s="266" t="s">
        <v>81</v>
      </c>
      <c r="C119" s="266" t="s">
        <v>18</v>
      </c>
      <c r="D119" s="266" t="n">
        <v>2773.0622903</v>
      </c>
      <c r="E119" s="266" t="n">
        <v>4060.3905556</v>
      </c>
      <c r="F119" s="266" t="n">
        <v>40.580689628433</v>
      </c>
      <c r="G119" s="266" t="n">
        <v>59.419310371567</v>
      </c>
    </row>
    <row r="120">
      <c r="A120" s="266" t="s">
        <v>80</v>
      </c>
      <c r="B120" s="266" t="s">
        <v>81</v>
      </c>
      <c r="C120" s="266" t="s">
        <v>19</v>
      </c>
      <c r="D120" s="266" t="n">
        <v>44147.0933183</v>
      </c>
      <c r="E120" s="266" t="n">
        <v>84690.5487956</v>
      </c>
      <c r="F120" s="266" t="n">
        <v>34.2656793418118</v>
      </c>
      <c r="G120" s="266" t="n">
        <v>65.7343206581882</v>
      </c>
    </row>
    <row r="121">
      <c r="A121" s="266" t="s">
        <v>82</v>
      </c>
      <c r="B121" s="266" t="s">
        <v>83</v>
      </c>
      <c r="C121" s="266" t="s">
        <v>18</v>
      </c>
      <c r="D121" s="266" t="n">
        <v>5242.9035334</v>
      </c>
      <c r="E121" s="266" t="n">
        <v>7917.7342086</v>
      </c>
      <c r="F121" s="266" t="n">
        <v>39.8377619396676</v>
      </c>
      <c r="G121" s="266" t="n">
        <v>60.1622380603324</v>
      </c>
    </row>
    <row r="122">
      <c r="A122" s="266" t="s">
        <v>82</v>
      </c>
      <c r="B122" s="266" t="s">
        <v>83</v>
      </c>
      <c r="C122" s="266" t="s">
        <v>19</v>
      </c>
      <c r="D122" s="266" t="n">
        <v>31031.7414072</v>
      </c>
      <c r="E122" s="266" t="n">
        <v>84496.5419962</v>
      </c>
      <c r="F122" s="266" t="n">
        <v>26.8607309768845</v>
      </c>
      <c r="G122" s="266" t="n">
        <v>73.1392690231155</v>
      </c>
    </row>
    <row r="123">
      <c r="A123" s="266" t="s">
        <v>84</v>
      </c>
      <c r="B123" s="266" t="s">
        <v>85</v>
      </c>
      <c r="C123" s="266" t="s">
        <v>18</v>
      </c>
      <c r="D123" s="266" t="n">
        <v>731.4102881</v>
      </c>
      <c r="E123" s="266" t="n">
        <v>1976.9904603</v>
      </c>
      <c r="F123" s="266" t="n">
        <v>27.0052461229042</v>
      </c>
      <c r="G123" s="266" t="n">
        <v>72.9947538770958</v>
      </c>
    </row>
    <row r="124">
      <c r="A124" s="266" t="s">
        <v>84</v>
      </c>
      <c r="B124" s="266" t="s">
        <v>85</v>
      </c>
      <c r="C124" s="266" t="s">
        <v>19</v>
      </c>
      <c r="D124" s="266" t="n">
        <v>18040.1980118</v>
      </c>
      <c r="E124" s="266" t="n">
        <v>49683.2575396</v>
      </c>
      <c r="F124" s="266" t="n">
        <v>26.6380353230913</v>
      </c>
      <c r="G124" s="266" t="n">
        <v>73.3619646769087</v>
      </c>
    </row>
    <row r="125">
      <c r="A125" s="266" t="s">
        <v>86</v>
      </c>
      <c r="B125" s="266" t="s">
        <v>87</v>
      </c>
      <c r="C125" s="266" t="s">
        <v>18</v>
      </c>
      <c r="D125" s="266" t="n">
        <v>5576.4422039</v>
      </c>
      <c r="E125" s="266" t="n">
        <v>9588.1180953</v>
      </c>
      <c r="F125" s="266" t="n">
        <v>36.772857859876</v>
      </c>
      <c r="G125" s="266" t="n">
        <v>63.227142140124</v>
      </c>
    </row>
    <row r="126">
      <c r="A126" s="266" t="s">
        <v>86</v>
      </c>
      <c r="B126" s="266" t="s">
        <v>87</v>
      </c>
      <c r="C126" s="266" t="s">
        <v>19</v>
      </c>
      <c r="D126" s="266" t="n">
        <v>64280.8145023</v>
      </c>
      <c r="E126" s="266" t="n">
        <v>154247.13082</v>
      </c>
      <c r="F126" s="266" t="n">
        <v>29.4153749569623</v>
      </c>
      <c r="G126" s="266" t="n">
        <v>70.5846250430377</v>
      </c>
    </row>
    <row r="127">
      <c r="A127" s="266" t="s">
        <v>88</v>
      </c>
      <c r="B127" s="266" t="s">
        <v>89</v>
      </c>
      <c r="C127" s="266" t="s">
        <v>18</v>
      </c>
      <c r="D127" s="266" t="n">
        <v>5576.7248415</v>
      </c>
      <c r="E127" s="266" t="n">
        <v>8384.7216019</v>
      </c>
      <c r="F127" s="266" t="n">
        <v>39.9437469757031</v>
      </c>
      <c r="G127" s="266" t="n">
        <v>60.0562530242969</v>
      </c>
    </row>
    <row r="128">
      <c r="A128" s="266" t="s">
        <v>88</v>
      </c>
      <c r="B128" s="266" t="s">
        <v>89</v>
      </c>
      <c r="C128" s="266" t="s">
        <v>19</v>
      </c>
      <c r="D128" s="266" t="n">
        <v>95069.8983828</v>
      </c>
      <c r="E128" s="266" t="n">
        <v>256052.5014999</v>
      </c>
      <c r="F128" s="266" t="n">
        <v>27.075999256829</v>
      </c>
      <c r="G128" s="266" t="n">
        <v>72.924000743171</v>
      </c>
    </row>
    <row r="129">
      <c r="A129" s="266" t="s">
        <v>90</v>
      </c>
      <c r="B129" s="266" t="s">
        <v>91</v>
      </c>
      <c r="C129" s="266" t="s">
        <v>18</v>
      </c>
      <c r="D129" s="266" t="n">
        <v>780.8310622</v>
      </c>
      <c r="E129" s="266" t="n">
        <v>1909.3621441</v>
      </c>
      <c r="F129" s="266" t="n">
        <v>29.0250923380306</v>
      </c>
      <c r="G129" s="266" t="n">
        <v>70.9749076619694</v>
      </c>
    </row>
    <row r="130">
      <c r="A130" s="266" t="s">
        <v>90</v>
      </c>
      <c r="B130" s="266" t="s">
        <v>91</v>
      </c>
      <c r="C130" s="266" t="s">
        <v>19</v>
      </c>
      <c r="D130" s="266" t="n">
        <v>27090.9481672</v>
      </c>
      <c r="E130" s="266" t="n">
        <v>116995.7592547</v>
      </c>
      <c r="F130" s="266" t="n">
        <v>18.8018372075608</v>
      </c>
      <c r="G130" s="266" t="n">
        <v>81.1981627924392</v>
      </c>
    </row>
    <row r="131">
      <c r="A131" s="266" t="s">
        <v>92</v>
      </c>
      <c r="B131" s="266" t="s">
        <v>93</v>
      </c>
      <c r="C131" s="266" t="s">
        <v>18</v>
      </c>
      <c r="D131" s="266" t="n">
        <v>1680.7864047</v>
      </c>
      <c r="E131" s="266" t="n">
        <v>5671.4041282</v>
      </c>
      <c r="F131" s="266" t="n">
        <v>22.8610289297961</v>
      </c>
      <c r="G131" s="266" t="n">
        <v>77.1389710702039</v>
      </c>
    </row>
    <row r="132">
      <c r="A132" s="266" t="s">
        <v>92</v>
      </c>
      <c r="B132" s="266" t="s">
        <v>93</v>
      </c>
      <c r="C132" s="266" t="s">
        <v>19</v>
      </c>
      <c r="D132" s="266" t="n">
        <v>49030.0162875</v>
      </c>
      <c r="E132" s="266" t="n">
        <v>240891.1958178</v>
      </c>
      <c r="F132" s="266" t="n">
        <v>16.9114967240452</v>
      </c>
      <c r="G132" s="266" t="n">
        <v>83.0885032759548</v>
      </c>
    </row>
    <row r="133">
      <c r="A133" s="266" t="s">
        <v>94</v>
      </c>
      <c r="B133" s="266" t="s">
        <v>95</v>
      </c>
      <c r="C133" s="266" t="s">
        <v>18</v>
      </c>
      <c r="D133" s="266" t="n">
        <v>3653.338608</v>
      </c>
      <c r="E133" s="266" t="n">
        <v>7934.8660774</v>
      </c>
      <c r="F133" s="266" t="n">
        <v>31.5263555242759</v>
      </c>
      <c r="G133" s="266" t="n">
        <v>68.4736444757241</v>
      </c>
    </row>
    <row r="134">
      <c r="A134" s="266" t="s">
        <v>94</v>
      </c>
      <c r="B134" s="266" t="s">
        <v>95</v>
      </c>
      <c r="C134" s="266" t="s">
        <v>19</v>
      </c>
      <c r="D134" s="266" t="n">
        <v>95002.3686632</v>
      </c>
      <c r="E134" s="266" t="n">
        <v>339761.2062765</v>
      </c>
      <c r="F134" s="266" t="n">
        <v>21.8515013996691</v>
      </c>
      <c r="G134" s="266" t="n">
        <v>78.1484986003309</v>
      </c>
    </row>
    <row r="135">
      <c r="A135" s="266" t="s">
        <v>96</v>
      </c>
      <c r="B135" s="266" t="s">
        <v>97</v>
      </c>
      <c r="C135" s="266" t="s">
        <v>18</v>
      </c>
      <c r="D135" s="266" t="n">
        <v>140.1951104</v>
      </c>
      <c r="E135" s="266" t="n">
        <v>534.0502083</v>
      </c>
      <c r="F135" s="266" t="n">
        <v>20.7928934041852</v>
      </c>
      <c r="G135" s="266" t="n">
        <v>79.2071065958148</v>
      </c>
    </row>
    <row r="136">
      <c r="A136" s="266" t="s">
        <v>96</v>
      </c>
      <c r="B136" s="266" t="s">
        <v>97</v>
      </c>
      <c r="C136" s="266" t="s">
        <v>19</v>
      </c>
      <c r="D136" s="266" t="n">
        <v>9145.1930823</v>
      </c>
      <c r="E136" s="266" t="n">
        <v>46618.1143574</v>
      </c>
      <c r="F136" s="266" t="n">
        <v>16.400019120439</v>
      </c>
      <c r="G136" s="266" t="n">
        <v>83.599980879561</v>
      </c>
    </row>
    <row r="137">
      <c r="A137" s="266" t="s">
        <v>98</v>
      </c>
      <c r="B137" s="266" t="s">
        <v>99</v>
      </c>
      <c r="C137" s="266" t="s">
        <v>18</v>
      </c>
      <c r="D137" s="266" t="n">
        <v>132.3543369</v>
      </c>
      <c r="E137" s="266" t="n">
        <v>222.8519039</v>
      </c>
      <c r="F137" s="266" t="n">
        <v>37.2612644985938</v>
      </c>
      <c r="G137" s="266" t="n">
        <v>62.7387355014062</v>
      </c>
    </row>
    <row r="138">
      <c r="A138" s="266" t="s">
        <v>98</v>
      </c>
      <c r="B138" s="266" t="s">
        <v>99</v>
      </c>
      <c r="C138" s="266" t="s">
        <v>19</v>
      </c>
      <c r="D138" s="266" t="n">
        <v>8750.9112878</v>
      </c>
      <c r="E138" s="266" t="n">
        <v>68240.0019501</v>
      </c>
      <c r="F138" s="266" t="n">
        <v>11.3661611737997</v>
      </c>
      <c r="G138" s="266" t="n">
        <v>88.6338388262003</v>
      </c>
    </row>
    <row r="139">
      <c r="A139" s="266" t="s">
        <v>100</v>
      </c>
      <c r="B139" s="266" t="s">
        <v>101</v>
      </c>
      <c r="C139" s="266" t="s">
        <v>18</v>
      </c>
      <c r="D139" s="266" t="n">
        <v>619.3857469</v>
      </c>
      <c r="E139" s="266" t="n">
        <v>1038.436728</v>
      </c>
      <c r="F139" s="266" t="n">
        <v>37.3614036652122</v>
      </c>
      <c r="G139" s="266" t="n">
        <v>62.6385963347878</v>
      </c>
    </row>
    <row r="140">
      <c r="A140" s="266" t="s">
        <v>100</v>
      </c>
      <c r="B140" s="266" t="s">
        <v>101</v>
      </c>
      <c r="C140" s="266" t="s">
        <v>19</v>
      </c>
      <c r="D140" s="266" t="n">
        <v>8594.5921252</v>
      </c>
      <c r="E140" s="266" t="n">
        <v>22884.1800372</v>
      </c>
      <c r="F140" s="266" t="n">
        <v>27.3028188039236</v>
      </c>
      <c r="G140" s="266" t="n">
        <v>72.6971811960764</v>
      </c>
    </row>
    <row r="141">
      <c r="A141" s="266" t="s">
        <v>102</v>
      </c>
      <c r="B141" s="266" t="s">
        <v>103</v>
      </c>
      <c r="C141" s="266" t="s">
        <v>18</v>
      </c>
      <c r="D141" s="266" t="n">
        <v>340.3887745</v>
      </c>
      <c r="E141" s="266" t="n">
        <v>591.5791276</v>
      </c>
      <c r="F141" s="266" t="n">
        <v>36.523658565172</v>
      </c>
      <c r="G141" s="266" t="n">
        <v>63.4763414348281</v>
      </c>
    </row>
    <row r="142">
      <c r="A142" s="266" t="s">
        <v>102</v>
      </c>
      <c r="B142" s="266" t="s">
        <v>103</v>
      </c>
      <c r="C142" s="266" t="s">
        <v>19</v>
      </c>
      <c r="D142" s="266" t="n">
        <v>8158.2817948</v>
      </c>
      <c r="E142" s="266" t="n">
        <v>19127.4013071</v>
      </c>
      <c r="F142" s="266" t="n">
        <v>29.8994962461904</v>
      </c>
      <c r="G142" s="266" t="n">
        <v>70.1005037538096</v>
      </c>
    </row>
    <row r="143">
      <c r="A143" s="266" t="s">
        <v>104</v>
      </c>
      <c r="B143" s="266" t="s">
        <v>105</v>
      </c>
      <c r="C143" s="266" t="s">
        <v>18</v>
      </c>
      <c r="D143" s="266" t="n">
        <v>748.251255</v>
      </c>
      <c r="E143" s="266" t="n">
        <v>1615.4028983</v>
      </c>
      <c r="F143" s="266" t="n">
        <v>31.6565456056815</v>
      </c>
      <c r="G143" s="266" t="n">
        <v>68.3434543943185</v>
      </c>
    </row>
    <row r="144">
      <c r="A144" s="266" t="s">
        <v>104</v>
      </c>
      <c r="B144" s="266" t="s">
        <v>105</v>
      </c>
      <c r="C144" s="266" t="s">
        <v>19</v>
      </c>
      <c r="D144" s="266" t="n">
        <v>22495.4902618</v>
      </c>
      <c r="E144" s="266" t="n">
        <v>65079.0925187</v>
      </c>
      <c r="F144" s="266" t="n">
        <v>25.6872365788867</v>
      </c>
      <c r="G144" s="266" t="n">
        <v>74.3127634211133</v>
      </c>
    </row>
    <row r="145">
      <c r="A145" s="266" t="s">
        <v>106</v>
      </c>
      <c r="B145" s="266" t="s">
        <v>107</v>
      </c>
      <c r="C145" s="266" t="s">
        <v>18</v>
      </c>
      <c r="D145" s="266" t="n">
        <v>107.7142347</v>
      </c>
      <c r="E145" s="266" t="n">
        <v>216.3626665</v>
      </c>
      <c r="F145" s="266" t="n">
        <v>33.2372453270051</v>
      </c>
      <c r="G145" s="266" t="n">
        <v>66.7627546729949</v>
      </c>
    </row>
    <row r="146">
      <c r="A146" s="266" t="s">
        <v>106</v>
      </c>
      <c r="B146" s="266" t="s">
        <v>107</v>
      </c>
      <c r="C146" s="266" t="s">
        <v>19</v>
      </c>
      <c r="D146" s="266" t="n">
        <v>1548.0497709</v>
      </c>
      <c r="E146" s="266" t="n">
        <v>5731.0685419</v>
      </c>
      <c r="F146" s="266" t="n">
        <v>21.2669955944778</v>
      </c>
      <c r="G146" s="266" t="n">
        <v>78.7330044055222</v>
      </c>
    </row>
    <row r="147">
      <c r="A147" s="266" t="s">
        <v>108</v>
      </c>
      <c r="B147" s="266" t="s">
        <v>109</v>
      </c>
      <c r="C147" s="266" t="s">
        <v>18</v>
      </c>
      <c r="D147" s="266" t="n">
        <v>4176.6721045</v>
      </c>
      <c r="E147" s="266" t="n">
        <v>4937.424088</v>
      </c>
      <c r="F147" s="266" t="n">
        <v>45.8265089185364</v>
      </c>
      <c r="G147" s="266" t="n">
        <v>54.1734910814636</v>
      </c>
    </row>
    <row r="148">
      <c r="A148" s="266" t="s">
        <v>108</v>
      </c>
      <c r="B148" s="266" t="s">
        <v>109</v>
      </c>
      <c r="C148" s="266" t="s">
        <v>19</v>
      </c>
      <c r="D148" s="266" t="n">
        <v>42933.132969</v>
      </c>
      <c r="E148" s="266" t="n">
        <v>84640.1252833</v>
      </c>
      <c r="F148" s="266" t="n">
        <v>33.6537089019798</v>
      </c>
      <c r="G148" s="266" t="n">
        <v>66.3462910980202</v>
      </c>
    </row>
    <row r="149">
      <c r="A149" s="266" t="s">
        <v>110</v>
      </c>
      <c r="B149" s="266" t="s">
        <v>111</v>
      </c>
      <c r="C149" s="266" t="s">
        <v>18</v>
      </c>
      <c r="D149" s="266" t="n">
        <v>4010.6529048</v>
      </c>
      <c r="E149" s="266" t="n">
        <v>13889.1538908</v>
      </c>
      <c r="F149" s="266" t="n">
        <v>22.4061239911588</v>
      </c>
      <c r="G149" s="266" t="n">
        <v>77.5938760088412</v>
      </c>
    </row>
    <row r="150">
      <c r="A150" s="266" t="s">
        <v>110</v>
      </c>
      <c r="B150" s="266" t="s">
        <v>111</v>
      </c>
      <c r="C150" s="266" t="s">
        <v>19</v>
      </c>
      <c r="D150" s="266" t="n">
        <v>43091.1432849</v>
      </c>
      <c r="E150" s="266" t="n">
        <v>147711.1356672</v>
      </c>
      <c r="F150" s="266" t="n">
        <v>22.5841868983744</v>
      </c>
      <c r="G150" s="266" t="n">
        <v>77.4158131016256</v>
      </c>
    </row>
    <row r="151">
      <c r="A151" s="266" t="s">
        <v>112</v>
      </c>
      <c r="B151" s="266" t="s">
        <v>113</v>
      </c>
      <c r="C151" s="266" t="s">
        <v>18</v>
      </c>
      <c r="D151" s="266" t="n">
        <v>18.046324</v>
      </c>
      <c r="E151" s="266" t="n">
        <v>158.8076512</v>
      </c>
      <c r="F151" s="266" t="n">
        <v>10.2040816326531</v>
      </c>
      <c r="G151" s="266" t="n">
        <v>89.7959183673469</v>
      </c>
    </row>
    <row r="152">
      <c r="A152" s="266" t="s">
        <v>112</v>
      </c>
      <c r="B152" s="266" t="s">
        <v>113</v>
      </c>
      <c r="C152" s="266" t="s">
        <v>19</v>
      </c>
      <c r="D152" s="266" t="n">
        <v>115.4964736</v>
      </c>
      <c r="E152" s="266" t="n">
        <v>842.7633308</v>
      </c>
      <c r="F152" s="266" t="n">
        <v>12.0527306967985</v>
      </c>
      <c r="G152" s="266" t="n">
        <v>87.9472693032015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644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67" t="s">
        <v>74</v>
      </c>
      <c r="B163" s="267" t="s">
        <v>75</v>
      </c>
      <c r="C163" s="267" t="s">
        <v>18</v>
      </c>
      <c r="D163" s="267" t="n">
        <v>599.6237892</v>
      </c>
      <c r="E163" s="267" t="n">
        <v>2879.8326275</v>
      </c>
      <c r="F163" s="267" t="n">
        <v>17.2332605266169</v>
      </c>
      <c r="G163" s="267" t="n">
        <v>82.7667394733831</v>
      </c>
    </row>
    <row r="164">
      <c r="A164" s="267" t="s">
        <v>74</v>
      </c>
      <c r="B164" s="267" t="s">
        <v>75</v>
      </c>
      <c r="C164" s="267" t="s">
        <v>19</v>
      </c>
      <c r="D164" s="267" t="n">
        <v>21960.5229142</v>
      </c>
      <c r="E164" s="267" t="n">
        <v>204490.5285563</v>
      </c>
      <c r="F164" s="267" t="n">
        <v>9.69769085707284</v>
      </c>
      <c r="G164" s="267" t="n">
        <v>90.3023091429271</v>
      </c>
    </row>
    <row r="165">
      <c r="A165" s="267" t="s">
        <v>76</v>
      </c>
      <c r="B165" s="267" t="s">
        <v>77</v>
      </c>
      <c r="C165" s="267" t="s">
        <v>18</v>
      </c>
      <c r="D165" s="267" t="n">
        <v>286.6555374</v>
      </c>
      <c r="E165" s="267" t="n">
        <v>643.0331796</v>
      </c>
      <c r="F165" s="267" t="n">
        <v>30.833496433624</v>
      </c>
      <c r="G165" s="267" t="n">
        <v>69.166503566376</v>
      </c>
    </row>
    <row r="166">
      <c r="A166" s="267" t="s">
        <v>76</v>
      </c>
      <c r="B166" s="267" t="s">
        <v>77</v>
      </c>
      <c r="C166" s="267" t="s">
        <v>19</v>
      </c>
      <c r="D166" s="267" t="n">
        <v>7199.248703</v>
      </c>
      <c r="E166" s="267" t="n">
        <v>69522.9465492</v>
      </c>
      <c r="F166" s="267" t="n">
        <v>9.3835280381834</v>
      </c>
      <c r="G166" s="267" t="n">
        <v>90.6164719618166</v>
      </c>
    </row>
    <row r="167">
      <c r="A167" s="267" t="s">
        <v>78</v>
      </c>
      <c r="B167" s="267" t="s">
        <v>79</v>
      </c>
      <c r="C167" s="267" t="s">
        <v>18</v>
      </c>
      <c r="D167" s="267" t="n">
        <v>717.80639</v>
      </c>
      <c r="E167" s="267" t="n">
        <v>2314.9209248</v>
      </c>
      <c r="F167" s="267" t="n">
        <v>23.6686756009034</v>
      </c>
      <c r="G167" s="267" t="n">
        <v>76.3313243990966</v>
      </c>
    </row>
    <row r="168">
      <c r="A168" s="267" t="s">
        <v>78</v>
      </c>
      <c r="B168" s="267" t="s">
        <v>79</v>
      </c>
      <c r="C168" s="267" t="s">
        <v>19</v>
      </c>
      <c r="D168" s="267" t="n">
        <v>7282.9448429</v>
      </c>
      <c r="E168" s="267" t="n">
        <v>28412.9235787</v>
      </c>
      <c r="F168" s="267" t="n">
        <v>20.4027669445717</v>
      </c>
      <c r="G168" s="267" t="n">
        <v>79.5972330554283</v>
      </c>
    </row>
    <row r="169">
      <c r="A169" s="267" t="s">
        <v>80</v>
      </c>
      <c r="B169" s="267" t="s">
        <v>81</v>
      </c>
      <c r="C169" s="267" t="s">
        <v>18</v>
      </c>
      <c r="D169" s="267" t="n">
        <v>2771.4769244</v>
      </c>
      <c r="E169" s="267" t="n">
        <v>4054.049092</v>
      </c>
      <c r="F169" s="267" t="n">
        <v>40.6045910269897</v>
      </c>
      <c r="G169" s="267" t="n">
        <v>59.3954089730103</v>
      </c>
    </row>
    <row r="170">
      <c r="A170" s="267" t="s">
        <v>80</v>
      </c>
      <c r="B170" s="267" t="s">
        <v>81</v>
      </c>
      <c r="C170" s="267" t="s">
        <v>19</v>
      </c>
      <c r="D170" s="267" t="n">
        <v>44147.0933183</v>
      </c>
      <c r="E170" s="267" t="n">
        <v>84681.0366002</v>
      </c>
      <c r="F170" s="267" t="n">
        <v>34.2682093935762</v>
      </c>
      <c r="G170" s="267" t="n">
        <v>65.7317906064238</v>
      </c>
    </row>
    <row r="171">
      <c r="A171" s="267" t="s">
        <v>82</v>
      </c>
      <c r="B171" s="267" t="s">
        <v>83</v>
      </c>
      <c r="C171" s="267" t="s">
        <v>18</v>
      </c>
      <c r="D171" s="267" t="n">
        <v>5168.7909603</v>
      </c>
      <c r="E171" s="267" t="n">
        <v>7549.6246879</v>
      </c>
      <c r="F171" s="267" t="n">
        <v>40.6402110394271</v>
      </c>
      <c r="G171" s="267" t="n">
        <v>59.3597889605729</v>
      </c>
    </row>
    <row r="172">
      <c r="A172" s="267" t="s">
        <v>82</v>
      </c>
      <c r="B172" s="267" t="s">
        <v>83</v>
      </c>
      <c r="C172" s="267" t="s">
        <v>19</v>
      </c>
      <c r="D172" s="267" t="n">
        <v>30694.0850459</v>
      </c>
      <c r="E172" s="267" t="n">
        <v>82347.6101025</v>
      </c>
      <c r="F172" s="267" t="n">
        <v>27.1528881494612</v>
      </c>
      <c r="G172" s="267" t="n">
        <v>72.8471118505388</v>
      </c>
    </row>
    <row r="173">
      <c r="A173" s="267" t="s">
        <v>84</v>
      </c>
      <c r="B173" s="267" t="s">
        <v>85</v>
      </c>
      <c r="C173" s="267" t="s">
        <v>18</v>
      </c>
      <c r="D173" s="267" t="n">
        <v>731.4102881</v>
      </c>
      <c r="E173" s="267" t="n">
        <v>1976.9904603</v>
      </c>
      <c r="F173" s="267" t="n">
        <v>27.0052461229042</v>
      </c>
      <c r="G173" s="267" t="n">
        <v>72.9947538770958</v>
      </c>
    </row>
    <row r="174">
      <c r="A174" s="267" t="s">
        <v>84</v>
      </c>
      <c r="B174" s="267" t="s">
        <v>85</v>
      </c>
      <c r="C174" s="267" t="s">
        <v>19</v>
      </c>
      <c r="D174" s="267" t="n">
        <v>18040.1980118</v>
      </c>
      <c r="E174" s="267" t="n">
        <v>49683.2575396</v>
      </c>
      <c r="F174" s="267" t="n">
        <v>26.6380353230913</v>
      </c>
      <c r="G174" s="267" t="n">
        <v>73.3619646769087</v>
      </c>
    </row>
    <row r="175">
      <c r="A175" s="267" t="s">
        <v>86</v>
      </c>
      <c r="B175" s="267" t="s">
        <v>87</v>
      </c>
      <c r="C175" s="267" t="s">
        <v>18</v>
      </c>
      <c r="D175" s="267" t="n">
        <v>5576.4422039</v>
      </c>
      <c r="E175" s="267" t="n">
        <v>9588.1180953</v>
      </c>
      <c r="F175" s="267" t="n">
        <v>36.772857859876</v>
      </c>
      <c r="G175" s="267" t="n">
        <v>63.227142140124</v>
      </c>
    </row>
    <row r="176">
      <c r="A176" s="267" t="s">
        <v>86</v>
      </c>
      <c r="B176" s="267" t="s">
        <v>87</v>
      </c>
      <c r="C176" s="267" t="s">
        <v>19</v>
      </c>
      <c r="D176" s="267" t="n">
        <v>64280.8145023</v>
      </c>
      <c r="E176" s="267" t="n">
        <v>154247.13082</v>
      </c>
      <c r="F176" s="267" t="n">
        <v>29.4153749569623</v>
      </c>
      <c r="G176" s="267" t="n">
        <v>70.5846250430377</v>
      </c>
    </row>
    <row r="177">
      <c r="A177" s="267" t="s">
        <v>88</v>
      </c>
      <c r="B177" s="267" t="s">
        <v>89</v>
      </c>
      <c r="C177" s="267" t="s">
        <v>18</v>
      </c>
      <c r="D177" s="267" t="n">
        <v>5576.7248415</v>
      </c>
      <c r="E177" s="267" t="n">
        <v>8384.7216019</v>
      </c>
      <c r="F177" s="267" t="n">
        <v>39.9437469757031</v>
      </c>
      <c r="G177" s="267" t="n">
        <v>60.0562530242969</v>
      </c>
    </row>
    <row r="178">
      <c r="A178" s="267" t="s">
        <v>88</v>
      </c>
      <c r="B178" s="267" t="s">
        <v>89</v>
      </c>
      <c r="C178" s="267" t="s">
        <v>19</v>
      </c>
      <c r="D178" s="267" t="n">
        <v>95069.8983828</v>
      </c>
      <c r="E178" s="267" t="n">
        <v>256052.5014999</v>
      </c>
      <c r="F178" s="267" t="n">
        <v>27.075999256829</v>
      </c>
      <c r="G178" s="267" t="n">
        <v>72.924000743171</v>
      </c>
    </row>
    <row r="179">
      <c r="A179" s="267" t="s">
        <v>90</v>
      </c>
      <c r="B179" s="267" t="s">
        <v>91</v>
      </c>
      <c r="C179" s="267" t="s">
        <v>18</v>
      </c>
      <c r="D179" s="267" t="n">
        <v>780.8310622</v>
      </c>
      <c r="E179" s="267" t="n">
        <v>1909.3621441</v>
      </c>
      <c r="F179" s="267" t="n">
        <v>29.0250923380306</v>
      </c>
      <c r="G179" s="267" t="n">
        <v>70.9749076619694</v>
      </c>
    </row>
    <row r="180">
      <c r="A180" s="267" t="s">
        <v>90</v>
      </c>
      <c r="B180" s="267" t="s">
        <v>91</v>
      </c>
      <c r="C180" s="267" t="s">
        <v>19</v>
      </c>
      <c r="D180" s="267" t="n">
        <v>27090.9481672</v>
      </c>
      <c r="E180" s="267" t="n">
        <v>116995.7592547</v>
      </c>
      <c r="F180" s="267" t="n">
        <v>18.8018372075608</v>
      </c>
      <c r="G180" s="267" t="n">
        <v>81.1981627924392</v>
      </c>
    </row>
    <row r="181">
      <c r="A181" s="267" t="s">
        <v>92</v>
      </c>
      <c r="B181" s="267" t="s">
        <v>93</v>
      </c>
      <c r="C181" s="267" t="s">
        <v>18</v>
      </c>
      <c r="D181" s="267" t="n">
        <v>1680.7864047</v>
      </c>
      <c r="E181" s="267" t="n">
        <v>5671.4041282</v>
      </c>
      <c r="F181" s="267" t="n">
        <v>22.8610289297961</v>
      </c>
      <c r="G181" s="267" t="n">
        <v>77.1389710702039</v>
      </c>
    </row>
    <row r="182">
      <c r="A182" s="267" t="s">
        <v>92</v>
      </c>
      <c r="B182" s="267" t="s">
        <v>93</v>
      </c>
      <c r="C182" s="267" t="s">
        <v>19</v>
      </c>
      <c r="D182" s="267" t="n">
        <v>49030.0162875</v>
      </c>
      <c r="E182" s="267" t="n">
        <v>240891.1958178</v>
      </c>
      <c r="F182" s="267" t="n">
        <v>16.9114967240452</v>
      </c>
      <c r="G182" s="267" t="n">
        <v>83.0885032759548</v>
      </c>
    </row>
    <row r="183">
      <c r="A183" s="267" t="s">
        <v>94</v>
      </c>
      <c r="B183" s="267" t="s">
        <v>95</v>
      </c>
      <c r="C183" s="267" t="s">
        <v>18</v>
      </c>
      <c r="D183" s="267" t="n">
        <v>3647.6299807</v>
      </c>
      <c r="E183" s="267" t="n">
        <v>7866.2708021</v>
      </c>
      <c r="F183" s="267" t="n">
        <v>31.6802276614108</v>
      </c>
      <c r="G183" s="267" t="n">
        <v>68.3197723385892</v>
      </c>
    </row>
    <row r="184">
      <c r="A184" s="267" t="s">
        <v>94</v>
      </c>
      <c r="B184" s="267" t="s">
        <v>95</v>
      </c>
      <c r="C184" s="267" t="s">
        <v>19</v>
      </c>
      <c r="D184" s="267" t="n">
        <v>94877.7842302</v>
      </c>
      <c r="E184" s="267" t="n">
        <v>338712.3343924</v>
      </c>
      <c r="F184" s="267" t="n">
        <v>21.8819064723157</v>
      </c>
      <c r="G184" s="267" t="n">
        <v>78.1180935276843</v>
      </c>
    </row>
    <row r="185">
      <c r="A185" s="267" t="s">
        <v>96</v>
      </c>
      <c r="B185" s="267" t="s">
        <v>97</v>
      </c>
      <c r="C185" s="267" t="s">
        <v>18</v>
      </c>
      <c r="D185" s="267" t="n">
        <v>140.1951104</v>
      </c>
      <c r="E185" s="267" t="n">
        <v>534.0502083</v>
      </c>
      <c r="F185" s="267" t="n">
        <v>20.7928934041852</v>
      </c>
      <c r="G185" s="267" t="n">
        <v>79.2071065958148</v>
      </c>
    </row>
    <row r="186">
      <c r="A186" s="267" t="s">
        <v>96</v>
      </c>
      <c r="B186" s="267" t="s">
        <v>97</v>
      </c>
      <c r="C186" s="267" t="s">
        <v>19</v>
      </c>
      <c r="D186" s="267" t="n">
        <v>9145.1930823</v>
      </c>
      <c r="E186" s="267" t="n">
        <v>46618.1143574</v>
      </c>
      <c r="F186" s="267" t="n">
        <v>16.400019120439</v>
      </c>
      <c r="G186" s="267" t="n">
        <v>83.599980879561</v>
      </c>
    </row>
    <row r="187">
      <c r="A187" s="267" t="s">
        <v>98</v>
      </c>
      <c r="B187" s="267" t="s">
        <v>99</v>
      </c>
      <c r="C187" s="267" t="s">
        <v>18</v>
      </c>
      <c r="D187" s="267" t="n">
        <v>132.3543369</v>
      </c>
      <c r="E187" s="267" t="n">
        <v>222.8519039</v>
      </c>
      <c r="F187" s="267" t="n">
        <v>37.2612644985938</v>
      </c>
      <c r="G187" s="267" t="n">
        <v>62.7387355014062</v>
      </c>
    </row>
    <row r="188">
      <c r="A188" s="267" t="s">
        <v>98</v>
      </c>
      <c r="B188" s="267" t="s">
        <v>99</v>
      </c>
      <c r="C188" s="267" t="s">
        <v>19</v>
      </c>
      <c r="D188" s="267" t="n">
        <v>8750.9112878</v>
      </c>
      <c r="E188" s="267" t="n">
        <v>68240.0019501</v>
      </c>
      <c r="F188" s="267" t="n">
        <v>11.3661611737997</v>
      </c>
      <c r="G188" s="267" t="n">
        <v>88.6338388262003</v>
      </c>
    </row>
    <row r="189">
      <c r="A189" s="267" t="s">
        <v>100</v>
      </c>
      <c r="B189" s="267" t="s">
        <v>101</v>
      </c>
      <c r="C189" s="267" t="s">
        <v>18</v>
      </c>
      <c r="D189" s="267" t="n">
        <v>619.3857469</v>
      </c>
      <c r="E189" s="267" t="n">
        <v>1038.436728</v>
      </c>
      <c r="F189" s="267" t="n">
        <v>37.3614036652122</v>
      </c>
      <c r="G189" s="267" t="n">
        <v>62.6385963347878</v>
      </c>
    </row>
    <row r="190">
      <c r="A190" s="267" t="s">
        <v>100</v>
      </c>
      <c r="B190" s="267" t="s">
        <v>101</v>
      </c>
      <c r="C190" s="267" t="s">
        <v>19</v>
      </c>
      <c r="D190" s="267" t="n">
        <v>8594.5921252</v>
      </c>
      <c r="E190" s="267" t="n">
        <v>22884.1800372</v>
      </c>
      <c r="F190" s="267" t="n">
        <v>27.3028188039236</v>
      </c>
      <c r="G190" s="267" t="n">
        <v>72.6971811960764</v>
      </c>
    </row>
    <row r="191">
      <c r="A191" s="267" t="s">
        <v>102</v>
      </c>
      <c r="B191" s="267" t="s">
        <v>103</v>
      </c>
      <c r="C191" s="267" t="s">
        <v>18</v>
      </c>
      <c r="D191" s="267" t="n">
        <v>340.3887745</v>
      </c>
      <c r="E191" s="267" t="n">
        <v>591.5791276</v>
      </c>
      <c r="F191" s="267" t="n">
        <v>36.523658565172</v>
      </c>
      <c r="G191" s="267" t="n">
        <v>63.4763414348281</v>
      </c>
    </row>
    <row r="192">
      <c r="A192" s="267" t="s">
        <v>102</v>
      </c>
      <c r="B192" s="267" t="s">
        <v>103</v>
      </c>
      <c r="C192" s="267" t="s">
        <v>19</v>
      </c>
      <c r="D192" s="267" t="n">
        <v>8158.2817948</v>
      </c>
      <c r="E192" s="267" t="n">
        <v>19127.4013071</v>
      </c>
      <c r="F192" s="267" t="n">
        <v>29.8994962461904</v>
      </c>
      <c r="G192" s="267" t="n">
        <v>70.1005037538096</v>
      </c>
    </row>
    <row r="193">
      <c r="A193" s="267" t="s">
        <v>104</v>
      </c>
      <c r="B193" s="267" t="s">
        <v>105</v>
      </c>
      <c r="C193" s="267" t="s">
        <v>18</v>
      </c>
      <c r="D193" s="267" t="n">
        <v>748.251255</v>
      </c>
      <c r="E193" s="267" t="n">
        <v>1615.4028983</v>
      </c>
      <c r="F193" s="267" t="n">
        <v>31.6565456056815</v>
      </c>
      <c r="G193" s="267" t="n">
        <v>68.3434543943185</v>
      </c>
    </row>
    <row r="194">
      <c r="A194" s="267" t="s">
        <v>104</v>
      </c>
      <c r="B194" s="267" t="s">
        <v>105</v>
      </c>
      <c r="C194" s="267" t="s">
        <v>19</v>
      </c>
      <c r="D194" s="267" t="n">
        <v>22495.4902618</v>
      </c>
      <c r="E194" s="267" t="n">
        <v>65079.0925187</v>
      </c>
      <c r="F194" s="267" t="n">
        <v>25.6872365788867</v>
      </c>
      <c r="G194" s="267" t="n">
        <v>74.3127634211133</v>
      </c>
    </row>
    <row r="195">
      <c r="A195" s="267" t="s">
        <v>106</v>
      </c>
      <c r="B195" s="267" t="s">
        <v>107</v>
      </c>
      <c r="C195" s="267" t="s">
        <v>18</v>
      </c>
      <c r="D195" s="267" t="n">
        <v>107.7142347</v>
      </c>
      <c r="E195" s="267" t="n">
        <v>216.3626665</v>
      </c>
      <c r="F195" s="267" t="n">
        <v>33.2372453270051</v>
      </c>
      <c r="G195" s="267" t="n">
        <v>66.7627546729949</v>
      </c>
    </row>
    <row r="196">
      <c r="A196" s="267" t="s">
        <v>106</v>
      </c>
      <c r="B196" s="267" t="s">
        <v>107</v>
      </c>
      <c r="C196" s="267" t="s">
        <v>19</v>
      </c>
      <c r="D196" s="267" t="n">
        <v>1548.0497709</v>
      </c>
      <c r="E196" s="267" t="n">
        <v>5731.0685419</v>
      </c>
      <c r="F196" s="267" t="n">
        <v>21.2669955944778</v>
      </c>
      <c r="G196" s="267" t="n">
        <v>78.7330044055222</v>
      </c>
    </row>
    <row r="197">
      <c r="A197" s="267" t="s">
        <v>108</v>
      </c>
      <c r="B197" s="267" t="s">
        <v>109</v>
      </c>
      <c r="C197" s="267" t="s">
        <v>18</v>
      </c>
      <c r="D197" s="267" t="n">
        <v>4176.6721045</v>
      </c>
      <c r="E197" s="267" t="n">
        <v>4937.424088</v>
      </c>
      <c r="F197" s="267" t="n">
        <v>45.8265089185364</v>
      </c>
      <c r="G197" s="267" t="n">
        <v>54.1734910814636</v>
      </c>
    </row>
    <row r="198">
      <c r="A198" s="267" t="s">
        <v>108</v>
      </c>
      <c r="B198" s="267" t="s">
        <v>109</v>
      </c>
      <c r="C198" s="267" t="s">
        <v>19</v>
      </c>
      <c r="D198" s="267" t="n">
        <v>42933.132969</v>
      </c>
      <c r="E198" s="267" t="n">
        <v>84640.1252833</v>
      </c>
      <c r="F198" s="267" t="n">
        <v>33.6537089019798</v>
      </c>
      <c r="G198" s="267" t="n">
        <v>66.3462910980202</v>
      </c>
    </row>
    <row r="199">
      <c r="A199" s="267" t="s">
        <v>110</v>
      </c>
      <c r="B199" s="267" t="s">
        <v>111</v>
      </c>
      <c r="C199" s="267" t="s">
        <v>18</v>
      </c>
      <c r="D199" s="267" t="n">
        <v>3950.4911301</v>
      </c>
      <c r="E199" s="267" t="n">
        <v>13535.8773122</v>
      </c>
      <c r="F199" s="267" t="n">
        <v>22.59183285046</v>
      </c>
      <c r="G199" s="267" t="n">
        <v>77.40816714954</v>
      </c>
    </row>
    <row r="200">
      <c r="A200" s="267" t="s">
        <v>110</v>
      </c>
      <c r="B200" s="267" t="s">
        <v>111</v>
      </c>
      <c r="C200" s="267" t="s">
        <v>19</v>
      </c>
      <c r="D200" s="267" t="n">
        <v>42659.8912676</v>
      </c>
      <c r="E200" s="267" t="n">
        <v>145524.4489755</v>
      </c>
      <c r="F200" s="267" t="n">
        <v>22.6692036183729</v>
      </c>
      <c r="G200" s="267" t="n">
        <v>77.3307963816271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645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68" t="s">
        <v>90</v>
      </c>
      <c r="B211" s="268" t="s">
        <v>117</v>
      </c>
      <c r="C211" s="268" t="s">
        <v>18</v>
      </c>
      <c r="D211" s="268" t="n">
        <v>317.2558488</v>
      </c>
      <c r="E211" s="268" t="n">
        <v>1089.4152968</v>
      </c>
      <c r="F211" s="268" t="n">
        <v>22.5536615144457</v>
      </c>
      <c r="G211" s="268" t="n">
        <v>77.4463384855543</v>
      </c>
    </row>
    <row r="212">
      <c r="A212" s="268" t="s">
        <v>90</v>
      </c>
      <c r="B212" s="268" t="s">
        <v>117</v>
      </c>
      <c r="C212" s="268" t="s">
        <v>19</v>
      </c>
      <c r="D212" s="268" t="n">
        <v>6074.1860665</v>
      </c>
      <c r="E212" s="268" t="n">
        <v>37778.7194183</v>
      </c>
      <c r="F212" s="268" t="n">
        <v>13.8512739335034</v>
      </c>
      <c r="G212" s="268" t="n">
        <v>86.1487260664966</v>
      </c>
    </row>
    <row r="213">
      <c r="A213" s="268" t="s">
        <v>94</v>
      </c>
      <c r="B213" s="268" t="s">
        <v>118</v>
      </c>
      <c r="C213" s="268" t="s">
        <v>18</v>
      </c>
      <c r="D213" s="268" t="n">
        <v>149.7898983</v>
      </c>
      <c r="E213" s="268" t="n">
        <v>1158.3080413</v>
      </c>
      <c r="F213" s="268" t="n">
        <v>11.4509696686629</v>
      </c>
      <c r="G213" s="268" t="n">
        <v>88.5490303313371</v>
      </c>
    </row>
    <row r="214">
      <c r="A214" s="268" t="s">
        <v>94</v>
      </c>
      <c r="B214" s="268" t="s">
        <v>118</v>
      </c>
      <c r="C214" s="268" t="s">
        <v>19</v>
      </c>
      <c r="D214" s="268" t="n">
        <v>4348.4445098</v>
      </c>
      <c r="E214" s="268" t="n">
        <v>19857.4392189</v>
      </c>
      <c r="F214" s="268" t="n">
        <v>17.9644112916407</v>
      </c>
      <c r="G214" s="268" t="n">
        <v>82.0355887083593</v>
      </c>
    </row>
    <row r="215">
      <c r="A215" s="268" t="s">
        <v>96</v>
      </c>
      <c r="B215" s="268" t="s">
        <v>119</v>
      </c>
      <c r="C215" s="268" t="s">
        <v>18</v>
      </c>
      <c r="D215" s="268" t="n">
        <v>52.465358</v>
      </c>
      <c r="E215" s="268" t="n">
        <v>140.7885084</v>
      </c>
      <c r="F215" s="268" t="n">
        <v>27.1484131093172</v>
      </c>
      <c r="G215" s="268" t="n">
        <v>72.8515868906828</v>
      </c>
    </row>
    <row r="216">
      <c r="A216" s="268" t="s">
        <v>96</v>
      </c>
      <c r="B216" s="268" t="s">
        <v>119</v>
      </c>
      <c r="C216" s="268" t="s">
        <v>19</v>
      </c>
      <c r="D216" s="268" t="n">
        <v>2324.1011287</v>
      </c>
      <c r="E216" s="268" t="n">
        <v>20440.2908381</v>
      </c>
      <c r="F216" s="268" t="n">
        <v>10.2093705471664</v>
      </c>
      <c r="G216" s="268" t="n">
        <v>89.7906294528336</v>
      </c>
    </row>
    <row r="217">
      <c r="A217" s="268" t="s">
        <v>98</v>
      </c>
      <c r="B217" s="268" t="s">
        <v>120</v>
      </c>
      <c r="C217" s="268" t="s">
        <v>18</v>
      </c>
      <c r="D217" s="268" t="n">
        <v>0</v>
      </c>
      <c r="E217" s="268" t="n">
        <v>227.0141044</v>
      </c>
      <c r="F217" s="268" t="n">
        <v>0</v>
      </c>
      <c r="G217" s="268" t="n">
        <v>100</v>
      </c>
    </row>
    <row r="218">
      <c r="A218" s="268" t="s">
        <v>98</v>
      </c>
      <c r="B218" s="268" t="s">
        <v>120</v>
      </c>
      <c r="C218" s="268" t="s">
        <v>19</v>
      </c>
      <c r="D218" s="268" t="n">
        <v>3473.7960924</v>
      </c>
      <c r="E218" s="268" t="n">
        <v>56982.8152177</v>
      </c>
      <c r="F218" s="268" t="n">
        <v>5.74593252437167</v>
      </c>
      <c r="G218" s="268" t="n">
        <v>94.2540674756283</v>
      </c>
    </row>
    <row r="219">
      <c r="A219" s="268" t="s">
        <v>100</v>
      </c>
      <c r="B219" s="268" t="s">
        <v>121</v>
      </c>
      <c r="C219" s="268" t="s">
        <v>18</v>
      </c>
      <c r="D219" s="268" t="n">
        <v>80.1126841</v>
      </c>
      <c r="E219" s="268" t="n">
        <v>44.4267873</v>
      </c>
      <c r="F219" s="268" t="n">
        <v>64.3271431935755</v>
      </c>
      <c r="G219" s="268" t="n">
        <v>35.6728568064245</v>
      </c>
    </row>
    <row r="220">
      <c r="A220" s="268" t="s">
        <v>100</v>
      </c>
      <c r="B220" s="268" t="s">
        <v>121</v>
      </c>
      <c r="C220" s="268" t="s">
        <v>19</v>
      </c>
      <c r="D220" s="268" t="n">
        <v>1836.3751751</v>
      </c>
      <c r="E220" s="268" t="n">
        <v>16633.9969251</v>
      </c>
      <c r="F220" s="268" t="n">
        <v>9.94227493164643</v>
      </c>
      <c r="G220" s="268" t="n">
        <v>90.0577250683536</v>
      </c>
    </row>
    <row r="221">
      <c r="A221" s="268" t="s">
        <v>108</v>
      </c>
      <c r="B221" s="268" t="s">
        <v>122</v>
      </c>
      <c r="C221" s="268" t="s">
        <v>18</v>
      </c>
      <c r="D221" s="268" t="n">
        <v>69.3641607</v>
      </c>
      <c r="E221" s="268" t="n">
        <v>328.0721604</v>
      </c>
      <c r="F221" s="268" t="n">
        <v>17.4528992488704</v>
      </c>
      <c r="G221" s="268" t="n">
        <v>82.5471007511296</v>
      </c>
    </row>
    <row r="222">
      <c r="A222" s="268" t="s">
        <v>108</v>
      </c>
      <c r="B222" s="268" t="s">
        <v>122</v>
      </c>
      <c r="C222" s="268" t="s">
        <v>19</v>
      </c>
      <c r="D222" s="268" t="n">
        <v>7873.981004</v>
      </c>
      <c r="E222" s="268" t="n">
        <v>28790.2967868</v>
      </c>
      <c r="F222" s="268" t="n">
        <v>21.4758928266024</v>
      </c>
      <c r="G222" s="268" t="n">
        <v>78.5241071733976</v>
      </c>
    </row>
    <row r="223">
      <c r="A223" s="268" t="s">
        <v>110</v>
      </c>
      <c r="B223" s="268" t="s">
        <v>123</v>
      </c>
      <c r="C223" s="268" t="s">
        <v>18</v>
      </c>
      <c r="D223" s="268" t="n">
        <v>99.2029234</v>
      </c>
      <c r="E223" s="268" t="n">
        <v>312.8514719</v>
      </c>
      <c r="F223" s="268" t="n">
        <v>24.0752008791884</v>
      </c>
      <c r="G223" s="268" t="n">
        <v>75.9247991208116</v>
      </c>
    </row>
    <row r="224">
      <c r="A224" s="268" t="s">
        <v>110</v>
      </c>
      <c r="B224" s="268" t="s">
        <v>123</v>
      </c>
      <c r="C224" s="268" t="s">
        <v>19</v>
      </c>
      <c r="D224" s="268" t="n">
        <v>3382.7244751</v>
      </c>
      <c r="E224" s="268" t="n">
        <v>37781.9932693</v>
      </c>
      <c r="F224" s="268" t="n">
        <v>8.21753351038143</v>
      </c>
      <c r="G224" s="268" t="n">
        <v>91.7824664896186</v>
      </c>
    </row>
    <row r="225">
      <c r="A225" s="268" t="s">
        <v>112</v>
      </c>
      <c r="B225" s="268" t="s">
        <v>124</v>
      </c>
      <c r="C225" s="268" t="s">
        <v>18</v>
      </c>
      <c r="D225" s="268" t="n">
        <v>0</v>
      </c>
      <c r="E225" s="268" t="n">
        <v>42.3035939</v>
      </c>
      <c r="F225" s="268" t="n">
        <v>0</v>
      </c>
      <c r="G225" s="268" t="n">
        <v>100</v>
      </c>
    </row>
    <row r="226">
      <c r="A226" s="268" t="s">
        <v>112</v>
      </c>
      <c r="B226" s="268" t="s">
        <v>124</v>
      </c>
      <c r="C226" s="268" t="s">
        <v>19</v>
      </c>
      <c r="D226" s="268" t="n">
        <v>1642.4950084</v>
      </c>
      <c r="E226" s="268" t="n">
        <v>17602.3624128</v>
      </c>
      <c r="F226" s="268" t="n">
        <v>8.5347216269352</v>
      </c>
      <c r="G226" s="268" t="n">
        <v>91.4652783730648</v>
      </c>
    </row>
    <row r="227">
      <c r="A227" s="268" t="s">
        <v>125</v>
      </c>
      <c r="B227" s="268" t="s">
        <v>126</v>
      </c>
      <c r="C227" s="268" t="s">
        <v>18</v>
      </c>
      <c r="D227" s="268" t="n">
        <v>26.3372954</v>
      </c>
      <c r="E227" s="268" t="n">
        <v>86.6192795</v>
      </c>
      <c r="F227" s="268" t="n">
        <v>23.3163013514851</v>
      </c>
      <c r="G227" s="268" t="n">
        <v>76.6836986485149</v>
      </c>
    </row>
    <row r="228">
      <c r="A228" s="268" t="s">
        <v>125</v>
      </c>
      <c r="B228" s="268" t="s">
        <v>126</v>
      </c>
      <c r="C228" s="268" t="s">
        <v>19</v>
      </c>
      <c r="D228" s="268" t="n">
        <v>1607.6828952</v>
      </c>
      <c r="E228" s="268" t="n">
        <v>9945.3224197</v>
      </c>
      <c r="F228" s="268" t="n">
        <v>13.9157115519246</v>
      </c>
      <c r="G228" s="268" t="n">
        <v>86.0842884480754</v>
      </c>
    </row>
    <row r="229">
      <c r="A229" s="268" t="s">
        <v>127</v>
      </c>
      <c r="B229" s="268" t="s">
        <v>128</v>
      </c>
      <c r="C229" s="268" t="s">
        <v>18</v>
      </c>
      <c r="D229" s="268" t="n">
        <v>0</v>
      </c>
      <c r="E229" s="268" t="n">
        <v>140.3295044</v>
      </c>
      <c r="F229" s="268" t="n">
        <v>0</v>
      </c>
      <c r="G229" s="268" t="n">
        <v>100</v>
      </c>
    </row>
    <row r="230">
      <c r="A230" s="268" t="s">
        <v>127</v>
      </c>
      <c r="B230" s="268" t="s">
        <v>128</v>
      </c>
      <c r="C230" s="268" t="s">
        <v>19</v>
      </c>
      <c r="D230" s="268" t="n">
        <v>1454.1717334</v>
      </c>
      <c r="E230" s="268" t="n">
        <v>20654.7789919</v>
      </c>
      <c r="F230" s="268" t="n">
        <v>6.57729872153518</v>
      </c>
      <c r="G230" s="268" t="n">
        <v>93.4227012784648</v>
      </c>
    </row>
    <row r="231">
      <c r="A231" s="268" t="s">
        <v>129</v>
      </c>
      <c r="B231" s="268" t="s">
        <v>130</v>
      </c>
      <c r="C231" s="268" t="s">
        <v>18</v>
      </c>
      <c r="D231" s="268" t="n">
        <v>39.2326602</v>
      </c>
      <c r="E231" s="268" t="n">
        <v>280.5114266</v>
      </c>
      <c r="F231" s="268" t="n">
        <v>12.2700189994569</v>
      </c>
      <c r="G231" s="268" t="n">
        <v>87.7299810005431</v>
      </c>
    </row>
    <row r="232">
      <c r="A232" s="268" t="s">
        <v>129</v>
      </c>
      <c r="B232" s="268" t="s">
        <v>130</v>
      </c>
      <c r="C232" s="268" t="s">
        <v>19</v>
      </c>
      <c r="D232" s="268" t="n">
        <v>3667.9484493</v>
      </c>
      <c r="E232" s="268" t="n">
        <v>27294.3593983</v>
      </c>
      <c r="F232" s="268" t="n">
        <v>11.8464956402929</v>
      </c>
      <c r="G232" s="268" t="n">
        <v>88.1535043597071</v>
      </c>
    </row>
    <row r="233">
      <c r="A233" s="268" t="s">
        <v>131</v>
      </c>
      <c r="B233" s="268" t="s">
        <v>132</v>
      </c>
      <c r="C233" s="268" t="s">
        <v>18</v>
      </c>
      <c r="D233" s="268" t="n">
        <v>39.3989937</v>
      </c>
      <c r="E233" s="268" t="n">
        <v>102.9033343</v>
      </c>
      <c r="F233" s="268" t="n">
        <v>27.6868230152918</v>
      </c>
      <c r="G233" s="268" t="n">
        <v>72.3131769847082</v>
      </c>
    </row>
    <row r="234">
      <c r="A234" s="268" t="s">
        <v>131</v>
      </c>
      <c r="B234" s="268" t="s">
        <v>132</v>
      </c>
      <c r="C234" s="268" t="s">
        <v>19</v>
      </c>
      <c r="D234" s="268" t="n">
        <v>2629.3046594</v>
      </c>
      <c r="E234" s="268" t="n">
        <v>14577.0848307</v>
      </c>
      <c r="F234" s="268" t="n">
        <v>15.2809783883645</v>
      </c>
      <c r="G234" s="268" t="n">
        <v>84.7190216116355</v>
      </c>
    </row>
    <row r="235">
      <c r="A235" s="268" t="s">
        <v>133</v>
      </c>
      <c r="B235" s="268" t="s">
        <v>134</v>
      </c>
      <c r="C235" s="268" t="s">
        <v>18</v>
      </c>
      <c r="D235" s="268" t="n">
        <v>267.2464972</v>
      </c>
      <c r="E235" s="268" t="n">
        <v>721.0771247</v>
      </c>
      <c r="F235" s="268" t="n">
        <v>27.0403834612627</v>
      </c>
      <c r="G235" s="268" t="n">
        <v>72.9596165387373</v>
      </c>
    </row>
    <row r="236">
      <c r="A236" s="268" t="s">
        <v>133</v>
      </c>
      <c r="B236" s="268" t="s">
        <v>134</v>
      </c>
      <c r="C236" s="268" t="s">
        <v>19</v>
      </c>
      <c r="D236" s="268" t="n">
        <v>9358.7365904</v>
      </c>
      <c r="E236" s="268" t="n">
        <v>26852.2791491</v>
      </c>
      <c r="F236" s="268" t="n">
        <v>25.8449988194924</v>
      </c>
      <c r="G236" s="268" t="n">
        <v>74.1550011805076</v>
      </c>
    </row>
    <row r="237">
      <c r="A237" s="268" t="s">
        <v>135</v>
      </c>
      <c r="B237" s="268" t="s">
        <v>136</v>
      </c>
      <c r="C237" s="268" t="s">
        <v>18</v>
      </c>
      <c r="D237" s="268" t="n">
        <v>562.4604006</v>
      </c>
      <c r="E237" s="268" t="n">
        <v>968.9011863</v>
      </c>
      <c r="F237" s="268" t="n">
        <v>36.7294312075969</v>
      </c>
      <c r="G237" s="268" t="n">
        <v>63.2705687924031</v>
      </c>
    </row>
    <row r="238">
      <c r="A238" s="268" t="s">
        <v>135</v>
      </c>
      <c r="B238" s="268" t="s">
        <v>136</v>
      </c>
      <c r="C238" s="268" t="s">
        <v>19</v>
      </c>
      <c r="D238" s="268" t="n">
        <v>14389.6102765</v>
      </c>
      <c r="E238" s="268" t="n">
        <v>47992.732273</v>
      </c>
      <c r="F238" s="268" t="n">
        <v>23.0668001367245</v>
      </c>
      <c r="G238" s="268" t="n">
        <v>76.9331998632755</v>
      </c>
    </row>
    <row r="239">
      <c r="A239" s="268" t="s">
        <v>137</v>
      </c>
      <c r="B239" s="268" t="s">
        <v>138</v>
      </c>
      <c r="C239" s="268" t="s">
        <v>18</v>
      </c>
      <c r="D239" s="268" t="n">
        <v>1610.8988217</v>
      </c>
      <c r="E239" s="268" t="n">
        <v>2912.5533005</v>
      </c>
      <c r="F239" s="268" t="n">
        <v>35.6121558973533</v>
      </c>
      <c r="G239" s="268" t="n">
        <v>64.3878441026467</v>
      </c>
    </row>
    <row r="240">
      <c r="A240" s="268" t="s">
        <v>137</v>
      </c>
      <c r="B240" s="268" t="s">
        <v>138</v>
      </c>
      <c r="C240" s="268" t="s">
        <v>19</v>
      </c>
      <c r="D240" s="268" t="n">
        <v>28160.6840938</v>
      </c>
      <c r="E240" s="268" t="n">
        <v>67086.6026474</v>
      </c>
      <c r="F240" s="268" t="n">
        <v>29.5658648737328</v>
      </c>
      <c r="G240" s="268" t="n">
        <v>70.4341351262672</v>
      </c>
    </row>
    <row r="241">
      <c r="A241" s="268" t="s">
        <v>139</v>
      </c>
      <c r="B241" s="268" t="s">
        <v>140</v>
      </c>
      <c r="C241" s="268" t="s">
        <v>18</v>
      </c>
      <c r="D241" s="268" t="n">
        <v>204.0357446</v>
      </c>
      <c r="E241" s="268" t="n">
        <v>837.1091958</v>
      </c>
      <c r="F241" s="268" t="n">
        <v>19.5972469041257</v>
      </c>
      <c r="G241" s="268" t="n">
        <v>80.4027530958743</v>
      </c>
    </row>
    <row r="242">
      <c r="A242" s="268" t="s">
        <v>139</v>
      </c>
      <c r="B242" s="268" t="s">
        <v>140</v>
      </c>
      <c r="C242" s="268" t="s">
        <v>19</v>
      </c>
      <c r="D242" s="268" t="n">
        <v>7560.6866335</v>
      </c>
      <c r="E242" s="268" t="n">
        <v>32206.955339</v>
      </c>
      <c r="F242" s="268" t="n">
        <v>19.0121572677815</v>
      </c>
      <c r="G242" s="268" t="n">
        <v>80.9878427322185</v>
      </c>
    </row>
    <row r="243">
      <c r="A243" s="268" t="s">
        <v>141</v>
      </c>
      <c r="B243" s="268" t="s">
        <v>142</v>
      </c>
      <c r="C243" s="268" t="s">
        <v>18</v>
      </c>
      <c r="D243" s="268" t="n">
        <v>238.9295705</v>
      </c>
      <c r="E243" s="268" t="n">
        <v>490.1186824</v>
      </c>
      <c r="F243" s="268" t="n">
        <v>32.7728061276587</v>
      </c>
      <c r="G243" s="268" t="n">
        <v>67.2271938723413</v>
      </c>
    </row>
    <row r="244">
      <c r="A244" s="268" t="s">
        <v>141</v>
      </c>
      <c r="B244" s="268" t="s">
        <v>142</v>
      </c>
      <c r="C244" s="268" t="s">
        <v>19</v>
      </c>
      <c r="D244" s="268" t="n">
        <v>6200.3747207</v>
      </c>
      <c r="E244" s="268" t="n">
        <v>40136.9211167</v>
      </c>
      <c r="F244" s="268" t="n">
        <v>13.3809593517443</v>
      </c>
      <c r="G244" s="268" t="n">
        <v>86.6190406482557</v>
      </c>
    </row>
    <row r="245">
      <c r="A245" s="268" t="s">
        <v>143</v>
      </c>
      <c r="B245" s="268" t="s">
        <v>144</v>
      </c>
      <c r="C245" s="268" t="s">
        <v>18</v>
      </c>
      <c r="D245" s="268" t="n">
        <v>708.0002081</v>
      </c>
      <c r="E245" s="268" t="n">
        <v>1331.8397823</v>
      </c>
      <c r="F245" s="268" t="n">
        <v>34.7086149615669</v>
      </c>
      <c r="G245" s="268" t="n">
        <v>65.2913850384331</v>
      </c>
    </row>
    <row r="246">
      <c r="A246" s="268" t="s">
        <v>143</v>
      </c>
      <c r="B246" s="268" t="s">
        <v>144</v>
      </c>
      <c r="C246" s="268" t="s">
        <v>19</v>
      </c>
      <c r="D246" s="268" t="n">
        <v>10622.9446045</v>
      </c>
      <c r="E246" s="268" t="n">
        <v>20975.07899</v>
      </c>
      <c r="F246" s="268" t="n">
        <v>33.6190159891806</v>
      </c>
      <c r="G246" s="268" t="n">
        <v>66.3809840108194</v>
      </c>
    </row>
    <row r="247">
      <c r="A247" s="268" t="s">
        <v>145</v>
      </c>
      <c r="B247" s="268" t="s">
        <v>146</v>
      </c>
      <c r="C247" s="268" t="s">
        <v>18</v>
      </c>
      <c r="D247" s="268" t="n">
        <v>166.8931344</v>
      </c>
      <c r="E247" s="268" t="n">
        <v>215.705475</v>
      </c>
      <c r="F247" s="268" t="n">
        <v>43.6209464173761</v>
      </c>
      <c r="G247" s="268" t="n">
        <v>56.3790535826239</v>
      </c>
    </row>
    <row r="248">
      <c r="A248" s="268" t="s">
        <v>145</v>
      </c>
      <c r="B248" s="268" t="s">
        <v>146</v>
      </c>
      <c r="C248" s="268" t="s">
        <v>19</v>
      </c>
      <c r="D248" s="268" t="n">
        <v>3510.4628484</v>
      </c>
      <c r="E248" s="268" t="n">
        <v>11804.8985113</v>
      </c>
      <c r="F248" s="268" t="n">
        <v>22.9211885110151</v>
      </c>
      <c r="G248" s="268" t="n">
        <v>77.0788114889849</v>
      </c>
    </row>
    <row r="249">
      <c r="A249" s="268" t="s">
        <v>147</v>
      </c>
      <c r="B249" s="268" t="s">
        <v>148</v>
      </c>
      <c r="C249" s="268" t="s">
        <v>18</v>
      </c>
      <c r="D249" s="268" t="n">
        <v>526.3094185</v>
      </c>
      <c r="E249" s="268" t="n">
        <v>573.8620269</v>
      </c>
      <c r="F249" s="268" t="n">
        <v>47.8388546349378</v>
      </c>
      <c r="G249" s="268" t="n">
        <v>52.1611453650622</v>
      </c>
    </row>
    <row r="250">
      <c r="A250" s="268" t="s">
        <v>147</v>
      </c>
      <c r="B250" s="268" t="s">
        <v>148</v>
      </c>
      <c r="C250" s="268" t="s">
        <v>19</v>
      </c>
      <c r="D250" s="268" t="n">
        <v>12011.4331954</v>
      </c>
      <c r="E250" s="268" t="n">
        <v>13796.1599293</v>
      </c>
      <c r="F250" s="268" t="n">
        <v>46.5422449019628</v>
      </c>
      <c r="G250" s="268" t="n">
        <v>53.4577550980371</v>
      </c>
    </row>
    <row r="251">
      <c r="A251" s="268" t="s">
        <v>149</v>
      </c>
      <c r="B251" s="268" t="s">
        <v>150</v>
      </c>
      <c r="C251" s="268" t="s">
        <v>18</v>
      </c>
      <c r="D251" s="268" t="n">
        <v>60.1197776</v>
      </c>
      <c r="E251" s="268" t="n">
        <v>253.5706105</v>
      </c>
      <c r="F251" s="268" t="n">
        <v>19.1653234783957</v>
      </c>
      <c r="G251" s="268" t="n">
        <v>80.8346765216043</v>
      </c>
    </row>
    <row r="252">
      <c r="A252" s="268" t="s">
        <v>149</v>
      </c>
      <c r="B252" s="268" t="s">
        <v>150</v>
      </c>
      <c r="C252" s="268" t="s">
        <v>19</v>
      </c>
      <c r="D252" s="268" t="n">
        <v>1874.2848993</v>
      </c>
      <c r="E252" s="268" t="n">
        <v>7197.721633</v>
      </c>
      <c r="F252" s="268" t="n">
        <v>20.6600920383687</v>
      </c>
      <c r="G252" s="268" t="n">
        <v>79.3399079616313</v>
      </c>
    </row>
    <row r="253">
      <c r="A253" s="268" t="s">
        <v>151</v>
      </c>
      <c r="B253" s="268" t="s">
        <v>152</v>
      </c>
      <c r="C253" s="268" t="s">
        <v>18</v>
      </c>
      <c r="D253" s="268" t="n">
        <v>123.5655332</v>
      </c>
      <c r="E253" s="268" t="n">
        <v>273.7849774</v>
      </c>
      <c r="F253" s="268" t="n">
        <v>31.0973636383192</v>
      </c>
      <c r="G253" s="268" t="n">
        <v>68.9026363616808</v>
      </c>
    </row>
    <row r="254">
      <c r="A254" s="268" t="s">
        <v>151</v>
      </c>
      <c r="B254" s="268" t="s">
        <v>152</v>
      </c>
      <c r="C254" s="268" t="s">
        <v>19</v>
      </c>
      <c r="D254" s="268" t="n">
        <v>4853.3719936</v>
      </c>
      <c r="E254" s="268" t="n">
        <v>13252.4124841</v>
      </c>
      <c r="F254" s="268" t="n">
        <v>26.8056432438907</v>
      </c>
      <c r="G254" s="268" t="n">
        <v>73.1943567561093</v>
      </c>
    </row>
    <row r="255">
      <c r="A255" s="268" t="s">
        <v>153</v>
      </c>
      <c r="B255" s="268" t="s">
        <v>154</v>
      </c>
      <c r="C255" s="268" t="s">
        <v>18</v>
      </c>
      <c r="D255" s="268" t="n">
        <v>202.8212947</v>
      </c>
      <c r="E255" s="268" t="n">
        <v>427.9347122</v>
      </c>
      <c r="F255" s="268" t="n">
        <v>32.1552696258595</v>
      </c>
      <c r="G255" s="268" t="n">
        <v>67.8447303741405</v>
      </c>
    </row>
    <row r="256">
      <c r="A256" s="268" t="s">
        <v>153</v>
      </c>
      <c r="B256" s="268" t="s">
        <v>154</v>
      </c>
      <c r="C256" s="268" t="s">
        <v>19</v>
      </c>
      <c r="D256" s="268" t="n">
        <v>3617.9590887</v>
      </c>
      <c r="E256" s="268" t="n">
        <v>13470.0584522</v>
      </c>
      <c r="F256" s="268" t="n">
        <v>21.1724916599626</v>
      </c>
      <c r="G256" s="268" t="n">
        <v>78.8275083400374</v>
      </c>
    </row>
    <row r="257">
      <c r="A257" s="268" t="s">
        <v>155</v>
      </c>
      <c r="B257" s="268" t="s">
        <v>156</v>
      </c>
      <c r="C257" s="268" t="s">
        <v>18</v>
      </c>
      <c r="D257" s="268" t="n">
        <v>280.2689969</v>
      </c>
      <c r="E257" s="268" t="n">
        <v>338.0085171</v>
      </c>
      <c r="F257" s="268" t="n">
        <v>45.330614579006</v>
      </c>
      <c r="G257" s="268" t="n">
        <v>54.669385420994</v>
      </c>
    </row>
    <row r="258">
      <c r="A258" s="268" t="s">
        <v>155</v>
      </c>
      <c r="B258" s="268" t="s">
        <v>156</v>
      </c>
      <c r="C258" s="268" t="s">
        <v>19</v>
      </c>
      <c r="D258" s="268" t="n">
        <v>6283.9968955</v>
      </c>
      <c r="E258" s="268" t="n">
        <v>11929.6796741</v>
      </c>
      <c r="F258" s="268" t="n">
        <v>34.5015289553811</v>
      </c>
      <c r="G258" s="268" t="n">
        <v>65.4984710446189</v>
      </c>
    </row>
    <row r="259">
      <c r="A259" s="268" t="s">
        <v>157</v>
      </c>
      <c r="B259" s="268" t="s">
        <v>158</v>
      </c>
      <c r="C259" s="268" t="s">
        <v>18</v>
      </c>
      <c r="D259" s="268" t="n">
        <v>706.0161712</v>
      </c>
      <c r="E259" s="268" t="n">
        <v>1021.8255899</v>
      </c>
      <c r="F259" s="268" t="n">
        <v>40.8611591116149</v>
      </c>
      <c r="G259" s="268" t="n">
        <v>59.1388408883851</v>
      </c>
    </row>
    <row r="260">
      <c r="A260" s="268" t="s">
        <v>157</v>
      </c>
      <c r="B260" s="268" t="s">
        <v>158</v>
      </c>
      <c r="C260" s="268" t="s">
        <v>19</v>
      </c>
      <c r="D260" s="268" t="n">
        <v>12705.0382787</v>
      </c>
      <c r="E260" s="268" t="n">
        <v>20257.3376521</v>
      </c>
      <c r="F260" s="268" t="n">
        <v>38.5440609784091</v>
      </c>
      <c r="G260" s="268" t="n">
        <v>61.4559390215909</v>
      </c>
    </row>
    <row r="261">
      <c r="A261" s="268" t="s">
        <v>159</v>
      </c>
      <c r="B261" s="268" t="s">
        <v>160</v>
      </c>
      <c r="C261" s="268" t="s">
        <v>18</v>
      </c>
      <c r="D261" s="268" t="n">
        <v>213.4367183</v>
      </c>
      <c r="E261" s="268" t="n">
        <v>740.7240162</v>
      </c>
      <c r="F261" s="268" t="n">
        <v>22.3690527793355</v>
      </c>
      <c r="G261" s="268" t="n">
        <v>77.6309472206645</v>
      </c>
    </row>
    <row r="262">
      <c r="A262" s="268" t="s">
        <v>159</v>
      </c>
      <c r="B262" s="268" t="s">
        <v>160</v>
      </c>
      <c r="C262" s="268" t="s">
        <v>19</v>
      </c>
      <c r="D262" s="268" t="n">
        <v>6636.8717281</v>
      </c>
      <c r="E262" s="268" t="n">
        <v>29478.2202389</v>
      </c>
      <c r="F262" s="268" t="n">
        <v>18.3770035368162</v>
      </c>
      <c r="G262" s="268" t="n">
        <v>81.6229964631838</v>
      </c>
    </row>
    <row r="263">
      <c r="A263" s="268" t="s">
        <v>161</v>
      </c>
      <c r="B263" s="268" t="s">
        <v>162</v>
      </c>
      <c r="C263" s="268" t="s">
        <v>18</v>
      </c>
      <c r="D263" s="268" t="n">
        <v>119.0475929</v>
      </c>
      <c r="E263" s="268" t="n">
        <v>257.6043341</v>
      </c>
      <c r="F263" s="268" t="n">
        <v>31.6067924696958</v>
      </c>
      <c r="G263" s="268" t="n">
        <v>68.3932075303042</v>
      </c>
    </row>
    <row r="264">
      <c r="A264" s="268" t="s">
        <v>161</v>
      </c>
      <c r="B264" s="268" t="s">
        <v>162</v>
      </c>
      <c r="C264" s="268" t="s">
        <v>19</v>
      </c>
      <c r="D264" s="268" t="n">
        <v>5256.5480526</v>
      </c>
      <c r="E264" s="268" t="n">
        <v>15177.368197</v>
      </c>
      <c r="F264" s="268" t="n">
        <v>25.7246236521249</v>
      </c>
      <c r="G264" s="268" t="n">
        <v>74.2753763478751</v>
      </c>
    </row>
    <row r="265">
      <c r="A265" s="268" t="s">
        <v>163</v>
      </c>
      <c r="B265" s="268" t="s">
        <v>164</v>
      </c>
      <c r="C265" s="268" t="s">
        <v>18</v>
      </c>
      <c r="D265" s="268" t="n">
        <v>375.890003</v>
      </c>
      <c r="E265" s="268" t="n">
        <v>1354.3548194</v>
      </c>
      <c r="F265" s="268" t="n">
        <v>21.7246714530611</v>
      </c>
      <c r="G265" s="268" t="n">
        <v>78.2753285469389</v>
      </c>
    </row>
    <row r="266">
      <c r="A266" s="268" t="s">
        <v>163</v>
      </c>
      <c r="B266" s="268" t="s">
        <v>164</v>
      </c>
      <c r="C266" s="268" t="s">
        <v>19</v>
      </c>
      <c r="D266" s="268" t="n">
        <v>14622.3859304</v>
      </c>
      <c r="E266" s="268" t="n">
        <v>39128.8574414</v>
      </c>
      <c r="F266" s="268" t="n">
        <v>27.2038096481903</v>
      </c>
      <c r="G266" s="268" t="n">
        <v>72.7961903518097</v>
      </c>
    </row>
    <row r="267">
      <c r="A267" s="268" t="s">
        <v>165</v>
      </c>
      <c r="B267" s="268" t="s">
        <v>166</v>
      </c>
      <c r="C267" s="268" t="s">
        <v>18</v>
      </c>
      <c r="D267" s="268" t="n">
        <v>308.7039729</v>
      </c>
      <c r="E267" s="268" t="n">
        <v>477.7857538</v>
      </c>
      <c r="F267" s="268" t="n">
        <v>39.2508589012699</v>
      </c>
      <c r="G267" s="268" t="n">
        <v>60.7491410987301</v>
      </c>
    </row>
    <row r="268">
      <c r="A268" s="268" t="s">
        <v>165</v>
      </c>
      <c r="B268" s="268" t="s">
        <v>166</v>
      </c>
      <c r="C268" s="268" t="s">
        <v>19</v>
      </c>
      <c r="D268" s="268" t="n">
        <v>9092.7707645</v>
      </c>
      <c r="E268" s="268" t="n">
        <v>15349.4941257</v>
      </c>
      <c r="F268" s="268" t="n">
        <v>37.2010155578737</v>
      </c>
      <c r="G268" s="268" t="n">
        <v>62.7989844421263</v>
      </c>
    </row>
    <row r="269">
      <c r="A269" s="268" t="s">
        <v>167</v>
      </c>
      <c r="B269" s="268" t="s">
        <v>168</v>
      </c>
      <c r="C269" s="268" t="s">
        <v>18</v>
      </c>
      <c r="D269" s="268" t="n">
        <v>200.8496888</v>
      </c>
      <c r="E269" s="268" t="n">
        <v>367.984523</v>
      </c>
      <c r="F269" s="268" t="n">
        <v>35.3090029807522</v>
      </c>
      <c r="G269" s="268" t="n">
        <v>64.6909970192478</v>
      </c>
    </row>
    <row r="270">
      <c r="A270" s="268" t="s">
        <v>167</v>
      </c>
      <c r="B270" s="268" t="s">
        <v>168</v>
      </c>
      <c r="C270" s="268" t="s">
        <v>19</v>
      </c>
      <c r="D270" s="268" t="n">
        <v>6950.4321859</v>
      </c>
      <c r="E270" s="268" t="n">
        <v>23478.6147062</v>
      </c>
      <c r="F270" s="268" t="n">
        <v>22.8414390057826</v>
      </c>
      <c r="G270" s="268" t="n">
        <v>77.1585609942174</v>
      </c>
    </row>
    <row r="271">
      <c r="A271" s="268" t="s">
        <v>169</v>
      </c>
      <c r="B271" s="268" t="s">
        <v>170</v>
      </c>
      <c r="C271" s="268" t="s">
        <v>18</v>
      </c>
      <c r="D271" s="268" t="n">
        <v>407.3525826</v>
      </c>
      <c r="E271" s="268" t="n">
        <v>623.6519301</v>
      </c>
      <c r="F271" s="268" t="n">
        <v>39.510261844851</v>
      </c>
      <c r="G271" s="268" t="n">
        <v>60.489738155149</v>
      </c>
    </row>
    <row r="272">
      <c r="A272" s="268" t="s">
        <v>169</v>
      </c>
      <c r="B272" s="268" t="s">
        <v>170</v>
      </c>
      <c r="C272" s="268" t="s">
        <v>19</v>
      </c>
      <c r="D272" s="268" t="n">
        <v>8933.3994</v>
      </c>
      <c r="E272" s="268" t="n">
        <v>20926.2088346</v>
      </c>
      <c r="F272" s="268" t="n">
        <v>29.9180060562495</v>
      </c>
      <c r="G272" s="268" t="n">
        <v>70.0819939437505</v>
      </c>
    </row>
    <row r="273">
      <c r="A273" s="268" t="s">
        <v>171</v>
      </c>
      <c r="B273" s="268" t="s">
        <v>172</v>
      </c>
      <c r="C273" s="268" t="s">
        <v>18</v>
      </c>
      <c r="D273" s="268" t="n">
        <v>247.4660997</v>
      </c>
      <c r="E273" s="268" t="n">
        <v>525.7851798</v>
      </c>
      <c r="F273" s="268" t="n">
        <v>32.0033223688963</v>
      </c>
      <c r="G273" s="268" t="n">
        <v>67.9966776311038</v>
      </c>
    </row>
    <row r="274">
      <c r="A274" s="268" t="s">
        <v>171</v>
      </c>
      <c r="B274" s="268" t="s">
        <v>172</v>
      </c>
      <c r="C274" s="268" t="s">
        <v>19</v>
      </c>
      <c r="D274" s="268" t="n">
        <v>6157.3601245</v>
      </c>
      <c r="E274" s="268" t="n">
        <v>26965.3360527</v>
      </c>
      <c r="F274" s="268" t="n">
        <v>18.5895498710592</v>
      </c>
      <c r="G274" s="268" t="n">
        <v>81.4104501289409</v>
      </c>
    </row>
    <row r="275">
      <c r="A275" s="268" t="s">
        <v>173</v>
      </c>
      <c r="B275" s="268" t="s">
        <v>174</v>
      </c>
      <c r="C275" s="268" t="s">
        <v>18</v>
      </c>
      <c r="D275" s="268" t="n">
        <v>177.472785</v>
      </c>
      <c r="E275" s="268" t="n">
        <v>1137.5858269</v>
      </c>
      <c r="F275" s="268" t="n">
        <v>13.4954277622339</v>
      </c>
      <c r="G275" s="268" t="n">
        <v>86.5045722377661</v>
      </c>
    </row>
    <row r="276">
      <c r="A276" s="268" t="s">
        <v>173</v>
      </c>
      <c r="B276" s="268" t="s">
        <v>174</v>
      </c>
      <c r="C276" s="268" t="s">
        <v>19</v>
      </c>
      <c r="D276" s="268" t="n">
        <v>6421.6583217</v>
      </c>
      <c r="E276" s="268" t="n">
        <v>40395.5169676</v>
      </c>
      <c r="F276" s="268" t="n">
        <v>13.7164582912538</v>
      </c>
      <c r="G276" s="268" t="n">
        <v>86.2835417087462</v>
      </c>
    </row>
    <row r="277">
      <c r="A277" s="268" t="s">
        <v>175</v>
      </c>
      <c r="B277" s="268" t="s">
        <v>176</v>
      </c>
      <c r="C277" s="268" t="s">
        <v>18</v>
      </c>
      <c r="D277" s="268" t="n">
        <v>262.126961</v>
      </c>
      <c r="E277" s="268" t="n">
        <v>302.7606377</v>
      </c>
      <c r="F277" s="268" t="n">
        <v>46.4033838949986</v>
      </c>
      <c r="G277" s="268" t="n">
        <v>53.5966161050014</v>
      </c>
    </row>
    <row r="278">
      <c r="A278" s="268" t="s">
        <v>175</v>
      </c>
      <c r="B278" s="268" t="s">
        <v>176</v>
      </c>
      <c r="C278" s="268" t="s">
        <v>19</v>
      </c>
      <c r="D278" s="268" t="n">
        <v>2785.2278894</v>
      </c>
      <c r="E278" s="268" t="n">
        <v>8141.5788781</v>
      </c>
      <c r="F278" s="268" t="n">
        <v>25.4898612985836</v>
      </c>
      <c r="G278" s="268" t="n">
        <v>74.5101387014164</v>
      </c>
    </row>
    <row r="279">
      <c r="A279" s="268" t="s">
        <v>177</v>
      </c>
      <c r="B279" s="268" t="s">
        <v>178</v>
      </c>
      <c r="C279" s="268" t="s">
        <v>18</v>
      </c>
      <c r="D279" s="268" t="n">
        <v>969.4093671</v>
      </c>
      <c r="E279" s="268" t="n">
        <v>862.6472843</v>
      </c>
      <c r="F279" s="268" t="n">
        <v>52.9137222017238</v>
      </c>
      <c r="G279" s="268" t="n">
        <v>47.0862777982762</v>
      </c>
    </row>
    <row r="280">
      <c r="A280" s="268" t="s">
        <v>177</v>
      </c>
      <c r="B280" s="268" t="s">
        <v>178</v>
      </c>
      <c r="C280" s="268" t="s">
        <v>19</v>
      </c>
      <c r="D280" s="268" t="n">
        <v>10356.6102008</v>
      </c>
      <c r="E280" s="268" t="n">
        <v>20827.6412939</v>
      </c>
      <c r="F280" s="268" t="n">
        <v>33.211027054987</v>
      </c>
      <c r="G280" s="268" t="n">
        <v>66.788972945013</v>
      </c>
    </row>
    <row r="281">
      <c r="A281" s="268" t="s">
        <v>179</v>
      </c>
      <c r="B281" s="268" t="s">
        <v>180</v>
      </c>
      <c r="C281" s="268" t="s">
        <v>18</v>
      </c>
      <c r="D281" s="268" t="n">
        <v>400.8647963</v>
      </c>
      <c r="E281" s="268" t="n">
        <v>1069.9945235</v>
      </c>
      <c r="F281" s="268" t="n">
        <v>27.2537822552946</v>
      </c>
      <c r="G281" s="268" t="n">
        <v>72.7462177447054</v>
      </c>
    </row>
    <row r="282">
      <c r="A282" s="268" t="s">
        <v>179</v>
      </c>
      <c r="B282" s="268" t="s">
        <v>180</v>
      </c>
      <c r="C282" s="268" t="s">
        <v>19</v>
      </c>
      <c r="D282" s="268" t="n">
        <v>7645.6424692</v>
      </c>
      <c r="E282" s="268" t="n">
        <v>17277.2578757</v>
      </c>
      <c r="F282" s="268" t="n">
        <v>30.6771778701291</v>
      </c>
      <c r="G282" s="268" t="n">
        <v>69.3228221298709</v>
      </c>
    </row>
    <row r="283">
      <c r="A283" s="268" t="s">
        <v>181</v>
      </c>
      <c r="B283" s="268" t="s">
        <v>182</v>
      </c>
      <c r="C283" s="268" t="s">
        <v>18</v>
      </c>
      <c r="D283" s="268" t="n">
        <v>248.3143345</v>
      </c>
      <c r="E283" s="268" t="n">
        <v>784.0429241</v>
      </c>
      <c r="F283" s="268" t="n">
        <v>24.0531397858086</v>
      </c>
      <c r="G283" s="268" t="n">
        <v>75.9468602141913</v>
      </c>
    </row>
    <row r="284">
      <c r="A284" s="268" t="s">
        <v>181</v>
      </c>
      <c r="B284" s="268" t="s">
        <v>182</v>
      </c>
      <c r="C284" s="268" t="s">
        <v>19</v>
      </c>
      <c r="D284" s="268" t="n">
        <v>1437.0687918</v>
      </c>
      <c r="E284" s="268" t="n">
        <v>4292.8086033</v>
      </c>
      <c r="F284" s="268" t="n">
        <v>25.0802712293449</v>
      </c>
      <c r="G284" s="268" t="n">
        <v>74.9197287706551</v>
      </c>
    </row>
    <row r="285">
      <c r="A285" s="268" t="s">
        <v>183</v>
      </c>
      <c r="B285" s="268" t="s">
        <v>184</v>
      </c>
      <c r="C285" s="268" t="s">
        <v>18</v>
      </c>
      <c r="D285" s="268" t="n">
        <v>319.8432126</v>
      </c>
      <c r="E285" s="268" t="n">
        <v>1414.2405551</v>
      </c>
      <c r="F285" s="268" t="n">
        <v>18.4445076159281</v>
      </c>
      <c r="G285" s="268" t="n">
        <v>81.5554923840719</v>
      </c>
    </row>
    <row r="286">
      <c r="A286" s="268" t="s">
        <v>183</v>
      </c>
      <c r="B286" s="268" t="s">
        <v>184</v>
      </c>
      <c r="C286" s="268" t="s">
        <v>19</v>
      </c>
      <c r="D286" s="268" t="n">
        <v>4919.7397573</v>
      </c>
      <c r="E286" s="268" t="n">
        <v>11674.3562616</v>
      </c>
      <c r="F286" s="268" t="n">
        <v>29.6475309754543</v>
      </c>
      <c r="G286" s="268" t="n">
        <v>70.3524690245457</v>
      </c>
    </row>
    <row r="287">
      <c r="A287" s="268" t="s">
        <v>185</v>
      </c>
      <c r="B287" s="268" t="s">
        <v>186</v>
      </c>
      <c r="C287" s="268" t="s">
        <v>18</v>
      </c>
      <c r="D287" s="268" t="n">
        <v>1466.9710457</v>
      </c>
      <c r="E287" s="268" t="n">
        <v>1218.2301234</v>
      </c>
      <c r="F287" s="268" t="n">
        <v>54.631699947892</v>
      </c>
      <c r="G287" s="268" t="n">
        <v>45.368300052108</v>
      </c>
    </row>
    <row r="288">
      <c r="A288" s="268" t="s">
        <v>185</v>
      </c>
      <c r="B288" s="268" t="s">
        <v>186</v>
      </c>
      <c r="C288" s="268" t="s">
        <v>19</v>
      </c>
      <c r="D288" s="268" t="n">
        <v>9965.2779211</v>
      </c>
      <c r="E288" s="268" t="n">
        <v>26045.5961203</v>
      </c>
      <c r="F288" s="268" t="n">
        <v>27.6729687528367</v>
      </c>
      <c r="G288" s="268" t="n">
        <v>72.3270312471633</v>
      </c>
    </row>
    <row r="289">
      <c r="A289" s="268" t="s">
        <v>187</v>
      </c>
      <c r="B289" s="268" t="s">
        <v>188</v>
      </c>
      <c r="C289" s="268" t="s">
        <v>18</v>
      </c>
      <c r="D289" s="268" t="n">
        <v>1560.2761418</v>
      </c>
      <c r="E289" s="268" t="n">
        <v>1009.3428422</v>
      </c>
      <c r="F289" s="268" t="n">
        <v>60.7201360012991</v>
      </c>
      <c r="G289" s="268" t="n">
        <v>39.2798639987009</v>
      </c>
    </row>
    <row r="290">
      <c r="A290" s="268" t="s">
        <v>187</v>
      </c>
      <c r="B290" s="268" t="s">
        <v>188</v>
      </c>
      <c r="C290" s="268" t="s">
        <v>19</v>
      </c>
      <c r="D290" s="268" t="n">
        <v>10489.7050183</v>
      </c>
      <c r="E290" s="268" t="n">
        <v>13410.4227652</v>
      </c>
      <c r="F290" s="268" t="n">
        <v>43.8897444955998</v>
      </c>
      <c r="G290" s="268" t="n">
        <v>56.1102555044002</v>
      </c>
    </row>
    <row r="291">
      <c r="A291" s="268" t="s">
        <v>189</v>
      </c>
      <c r="B291" s="268" t="s">
        <v>190</v>
      </c>
      <c r="C291" s="268" t="s">
        <v>18</v>
      </c>
      <c r="D291" s="268" t="n">
        <v>1697.913887</v>
      </c>
      <c r="E291" s="268" t="n">
        <v>1716.6533956</v>
      </c>
      <c r="F291" s="268" t="n">
        <v>49.7255946793684</v>
      </c>
      <c r="G291" s="268" t="n">
        <v>50.2744053206316</v>
      </c>
    </row>
    <row r="292">
      <c r="A292" s="268" t="s">
        <v>189</v>
      </c>
      <c r="B292" s="268" t="s">
        <v>190</v>
      </c>
      <c r="C292" s="268" t="s">
        <v>19</v>
      </c>
      <c r="D292" s="268" t="n">
        <v>13090.0830964</v>
      </c>
      <c r="E292" s="268" t="n">
        <v>26288.0937324</v>
      </c>
      <c r="F292" s="268" t="n">
        <v>33.2419734750805</v>
      </c>
      <c r="G292" s="268" t="n">
        <v>66.7580265249195</v>
      </c>
    </row>
    <row r="293">
      <c r="A293" s="268" t="s">
        <v>191</v>
      </c>
      <c r="B293" s="268" t="s">
        <v>192</v>
      </c>
      <c r="C293" s="268" t="s">
        <v>18</v>
      </c>
      <c r="D293" s="268" t="n">
        <v>244.4796228</v>
      </c>
      <c r="E293" s="268" t="n">
        <v>1953.7668521</v>
      </c>
      <c r="F293" s="268" t="n">
        <v>11.1215746546857</v>
      </c>
      <c r="G293" s="268" t="n">
        <v>88.8784253453143</v>
      </c>
    </row>
    <row r="294">
      <c r="A294" s="268" t="s">
        <v>191</v>
      </c>
      <c r="B294" s="268" t="s">
        <v>192</v>
      </c>
      <c r="C294" s="268" t="s">
        <v>19</v>
      </c>
      <c r="D294" s="268" t="n">
        <v>4207.4677331</v>
      </c>
      <c r="E294" s="268" t="n">
        <v>25745.2004438</v>
      </c>
      <c r="F294" s="268" t="n">
        <v>14.0470548675355</v>
      </c>
      <c r="G294" s="268" t="n">
        <v>85.9529451324645</v>
      </c>
    </row>
    <row r="295">
      <c r="A295" s="268" t="s">
        <v>193</v>
      </c>
      <c r="B295" s="268" t="s">
        <v>194</v>
      </c>
      <c r="C295" s="268" t="s">
        <v>18</v>
      </c>
      <c r="D295" s="268" t="n">
        <v>355.5202851</v>
      </c>
      <c r="E295" s="268" t="n">
        <v>622.6356409</v>
      </c>
      <c r="F295" s="268" t="n">
        <v>36.3459726256364</v>
      </c>
      <c r="G295" s="268" t="n">
        <v>63.6540273743636</v>
      </c>
    </row>
    <row r="296">
      <c r="A296" s="268" t="s">
        <v>193</v>
      </c>
      <c r="B296" s="268" t="s">
        <v>194</v>
      </c>
      <c r="C296" s="268" t="s">
        <v>19</v>
      </c>
      <c r="D296" s="268" t="n">
        <v>3417.8120814</v>
      </c>
      <c r="E296" s="268" t="n">
        <v>10554.4000982</v>
      </c>
      <c r="F296" s="268" t="n">
        <v>24.461495699229</v>
      </c>
      <c r="G296" s="268" t="n">
        <v>75.538504300771</v>
      </c>
    </row>
    <row r="297">
      <c r="A297" s="268" t="s">
        <v>195</v>
      </c>
      <c r="B297" s="268" t="s">
        <v>196</v>
      </c>
      <c r="C297" s="268" t="s">
        <v>18</v>
      </c>
      <c r="D297" s="268" t="n">
        <v>207.8826927</v>
      </c>
      <c r="E297" s="268" t="n">
        <v>427.2689621</v>
      </c>
      <c r="F297" s="268" t="n">
        <v>32.7296152232272</v>
      </c>
      <c r="G297" s="268" t="n">
        <v>67.2703847767728</v>
      </c>
    </row>
    <row r="298">
      <c r="A298" s="268" t="s">
        <v>195</v>
      </c>
      <c r="B298" s="268" t="s">
        <v>196</v>
      </c>
      <c r="C298" s="268" t="s">
        <v>19</v>
      </c>
      <c r="D298" s="268" t="n">
        <v>6410.0758176</v>
      </c>
      <c r="E298" s="268" t="n">
        <v>20069.1390586</v>
      </c>
      <c r="F298" s="268" t="n">
        <v>24.2079527190268</v>
      </c>
      <c r="G298" s="268" t="n">
        <v>75.7920472809732</v>
      </c>
    </row>
    <row r="299">
      <c r="A299" s="268" t="s">
        <v>197</v>
      </c>
      <c r="B299" s="268" t="s">
        <v>198</v>
      </c>
      <c r="C299" s="268" t="s">
        <v>18</v>
      </c>
      <c r="D299" s="268" t="n">
        <v>447.2538426</v>
      </c>
      <c r="E299" s="268" t="n">
        <v>1282.4736454</v>
      </c>
      <c r="F299" s="268" t="n">
        <v>25.8568962858501</v>
      </c>
      <c r="G299" s="268" t="n">
        <v>74.1431037141499</v>
      </c>
    </row>
    <row r="300">
      <c r="A300" s="268" t="s">
        <v>197</v>
      </c>
      <c r="B300" s="268" t="s">
        <v>198</v>
      </c>
      <c r="C300" s="268" t="s">
        <v>19</v>
      </c>
      <c r="D300" s="268" t="n">
        <v>5122.640658</v>
      </c>
      <c r="E300" s="268" t="n">
        <v>15544.3340597</v>
      </c>
      <c r="F300" s="268" t="n">
        <v>24.7866014642809</v>
      </c>
      <c r="G300" s="268" t="n">
        <v>75.2133985357191</v>
      </c>
    </row>
    <row r="301">
      <c r="A301" s="268" t="s">
        <v>199</v>
      </c>
      <c r="B301" s="268" t="s">
        <v>200</v>
      </c>
      <c r="C301" s="268" t="s">
        <v>18</v>
      </c>
      <c r="D301" s="268" t="n">
        <v>392.6771826</v>
      </c>
      <c r="E301" s="268" t="n">
        <v>5367.270614</v>
      </c>
      <c r="F301" s="268" t="n">
        <v>6.81737398439254</v>
      </c>
      <c r="G301" s="268" t="n">
        <v>93.1826260156075</v>
      </c>
    </row>
    <row r="302">
      <c r="A302" s="268" t="s">
        <v>199</v>
      </c>
      <c r="B302" s="268" t="s">
        <v>200</v>
      </c>
      <c r="C302" s="268" t="s">
        <v>19</v>
      </c>
      <c r="D302" s="268" t="n">
        <v>8463.4332434</v>
      </c>
      <c r="E302" s="268" t="n">
        <v>40020.7634729</v>
      </c>
      <c r="F302" s="268" t="n">
        <v>17.4560657216265</v>
      </c>
      <c r="G302" s="268" t="n">
        <v>82.5439342783735</v>
      </c>
    </row>
    <row r="303">
      <c r="A303" s="268" t="s">
        <v>201</v>
      </c>
      <c r="B303" s="268" t="s">
        <v>202</v>
      </c>
      <c r="C303" s="268" t="s">
        <v>18</v>
      </c>
      <c r="D303" s="268" t="n">
        <v>1644.4631625</v>
      </c>
      <c r="E303" s="268" t="n">
        <v>2576.0469928</v>
      </c>
      <c r="F303" s="268" t="n">
        <v>38.963611079929</v>
      </c>
      <c r="G303" s="268" t="n">
        <v>61.036388920071</v>
      </c>
    </row>
    <row r="304">
      <c r="A304" s="268" t="s">
        <v>201</v>
      </c>
      <c r="B304" s="268" t="s">
        <v>202</v>
      </c>
      <c r="C304" s="268" t="s">
        <v>19</v>
      </c>
      <c r="D304" s="268" t="n">
        <v>12999.984244</v>
      </c>
      <c r="E304" s="268" t="n">
        <v>35791.3574095</v>
      </c>
      <c r="F304" s="268" t="n">
        <v>26.6440392976311</v>
      </c>
      <c r="G304" s="268" t="n">
        <v>73.3559607023689</v>
      </c>
    </row>
    <row r="305">
      <c r="A305" s="268" t="s">
        <v>203</v>
      </c>
      <c r="B305" s="268" t="s">
        <v>204</v>
      </c>
      <c r="C305" s="268" t="s">
        <v>18</v>
      </c>
      <c r="D305" s="268" t="n">
        <v>884.5598516</v>
      </c>
      <c r="E305" s="268" t="n">
        <v>1804.6572047</v>
      </c>
      <c r="F305" s="268" t="n">
        <v>32.8928395544626</v>
      </c>
      <c r="G305" s="268" t="n">
        <v>67.1071604455374</v>
      </c>
    </row>
    <row r="306">
      <c r="A306" s="268" t="s">
        <v>203</v>
      </c>
      <c r="B306" s="268" t="s">
        <v>204</v>
      </c>
      <c r="C306" s="268" t="s">
        <v>19</v>
      </c>
      <c r="D306" s="268" t="n">
        <v>7381.2166214</v>
      </c>
      <c r="E306" s="268" t="n">
        <v>19973.5371752</v>
      </c>
      <c r="F306" s="268" t="n">
        <v>26.9833048993387</v>
      </c>
      <c r="G306" s="268" t="n">
        <v>73.0166951006613</v>
      </c>
    </row>
    <row r="307">
      <c r="A307" s="268" t="s">
        <v>205</v>
      </c>
      <c r="B307" s="268" t="s">
        <v>206</v>
      </c>
      <c r="C307" s="268" t="s">
        <v>18</v>
      </c>
      <c r="D307" s="268" t="n">
        <v>1196.230682</v>
      </c>
      <c r="E307" s="268" t="n">
        <v>2629.21146</v>
      </c>
      <c r="F307" s="268" t="n">
        <v>31.2703901299783</v>
      </c>
      <c r="G307" s="268" t="n">
        <v>68.7296098700217</v>
      </c>
    </row>
    <row r="308">
      <c r="A308" s="268" t="s">
        <v>205</v>
      </c>
      <c r="B308" s="268" t="s">
        <v>206</v>
      </c>
      <c r="C308" s="268" t="s">
        <v>19</v>
      </c>
      <c r="D308" s="268" t="n">
        <v>28458.9325761</v>
      </c>
      <c r="E308" s="268" t="n">
        <v>59373.4948488</v>
      </c>
      <c r="F308" s="268" t="n">
        <v>32.4013959427837</v>
      </c>
      <c r="G308" s="268" t="n">
        <v>67.5986040572163</v>
      </c>
    </row>
    <row r="309">
      <c r="A309" s="268" t="s">
        <v>207</v>
      </c>
      <c r="B309" s="268" t="s">
        <v>208</v>
      </c>
      <c r="C309" s="268" t="s">
        <v>18</v>
      </c>
      <c r="D309" s="268" t="n">
        <v>76.9199398</v>
      </c>
      <c r="E309" s="268" t="n">
        <v>211.1897227</v>
      </c>
      <c r="F309" s="268" t="n">
        <v>26.69814650871</v>
      </c>
      <c r="G309" s="268" t="n">
        <v>73.30185349129</v>
      </c>
    </row>
    <row r="310">
      <c r="A310" s="268" t="s">
        <v>207</v>
      </c>
      <c r="B310" s="268" t="s">
        <v>208</v>
      </c>
      <c r="C310" s="268" t="s">
        <v>19</v>
      </c>
      <c r="D310" s="268" t="n">
        <v>4318.0221839</v>
      </c>
      <c r="E310" s="268" t="n">
        <v>27069.8358808</v>
      </c>
      <c r="F310" s="268" t="n">
        <v>13.7569826364043</v>
      </c>
      <c r="G310" s="268" t="n">
        <v>86.2430173635957</v>
      </c>
    </row>
    <row r="311">
      <c r="A311" s="268" t="s">
        <v>209</v>
      </c>
      <c r="B311" s="268" t="s">
        <v>210</v>
      </c>
      <c r="C311" s="268" t="s">
        <v>18</v>
      </c>
      <c r="D311" s="268" t="n">
        <v>382.1375498</v>
      </c>
      <c r="E311" s="268" t="n">
        <v>919.8043444</v>
      </c>
      <c r="F311" s="268" t="n">
        <v>29.3513521227313</v>
      </c>
      <c r="G311" s="268" t="n">
        <v>70.6486478772687</v>
      </c>
    </row>
    <row r="312">
      <c r="A312" s="268" t="s">
        <v>209</v>
      </c>
      <c r="B312" s="268" t="s">
        <v>210</v>
      </c>
      <c r="C312" s="268" t="s">
        <v>19</v>
      </c>
      <c r="D312" s="268" t="n">
        <v>8197.7516094</v>
      </c>
      <c r="E312" s="268" t="n">
        <v>49722.9383182</v>
      </c>
      <c r="F312" s="268" t="n">
        <v>14.1534080820637</v>
      </c>
      <c r="G312" s="268" t="n">
        <v>85.8465919179363</v>
      </c>
    </row>
    <row r="313">
      <c r="A313" s="268" t="s">
        <v>211</v>
      </c>
      <c r="B313" s="268" t="s">
        <v>212</v>
      </c>
      <c r="C313" s="268" t="s">
        <v>18</v>
      </c>
      <c r="D313" s="268" t="n">
        <v>423.4649205</v>
      </c>
      <c r="E313" s="268" t="n">
        <v>2236.1476856</v>
      </c>
      <c r="F313" s="268" t="n">
        <v>15.9220526902585</v>
      </c>
      <c r="G313" s="268" t="n">
        <v>84.0779473097415</v>
      </c>
    </row>
    <row r="314">
      <c r="A314" s="268" t="s">
        <v>211</v>
      </c>
      <c r="B314" s="268" t="s">
        <v>212</v>
      </c>
      <c r="C314" s="268" t="s">
        <v>19</v>
      </c>
      <c r="D314" s="268" t="n">
        <v>8854.4463146</v>
      </c>
      <c r="E314" s="268" t="n">
        <v>36706.1935518</v>
      </c>
      <c r="F314" s="268" t="n">
        <v>19.434420457141</v>
      </c>
      <c r="G314" s="268" t="n">
        <v>80.565579542859</v>
      </c>
    </row>
    <row r="315">
      <c r="A315" s="268" t="s">
        <v>213</v>
      </c>
      <c r="B315" s="268" t="s">
        <v>214</v>
      </c>
      <c r="C315" s="268" t="s">
        <v>18</v>
      </c>
      <c r="D315" s="268" t="n">
        <v>351.3515686</v>
      </c>
      <c r="E315" s="268" t="n">
        <v>1284.7675936</v>
      </c>
      <c r="F315" s="268" t="n">
        <v>21.4746930857748</v>
      </c>
      <c r="G315" s="268" t="n">
        <v>78.5253069142252</v>
      </c>
    </row>
    <row r="316">
      <c r="A316" s="268" t="s">
        <v>213</v>
      </c>
      <c r="B316" s="268" t="s">
        <v>214</v>
      </c>
      <c r="C316" s="268" t="s">
        <v>19</v>
      </c>
      <c r="D316" s="268" t="n">
        <v>11815.0386383</v>
      </c>
      <c r="E316" s="268" t="n">
        <v>36211.4503876</v>
      </c>
      <c r="F316" s="268" t="n">
        <v>24.6010876038186</v>
      </c>
      <c r="G316" s="268" t="n">
        <v>75.3989123961814</v>
      </c>
    </row>
    <row r="317">
      <c r="A317" s="268" t="s">
        <v>215</v>
      </c>
      <c r="B317" s="268" t="s">
        <v>216</v>
      </c>
      <c r="C317" s="268" t="s">
        <v>18</v>
      </c>
      <c r="D317" s="268" t="n">
        <v>144.2941035</v>
      </c>
      <c r="E317" s="268" t="n">
        <v>350.6872172</v>
      </c>
      <c r="F317" s="268" t="n">
        <v>29.151423996352</v>
      </c>
      <c r="G317" s="268" t="n">
        <v>70.848576003648</v>
      </c>
    </row>
    <row r="318">
      <c r="A318" s="268" t="s">
        <v>215</v>
      </c>
      <c r="B318" s="268" t="s">
        <v>216</v>
      </c>
      <c r="C318" s="268" t="s">
        <v>19</v>
      </c>
      <c r="D318" s="268" t="n">
        <v>2667.4595332</v>
      </c>
      <c r="E318" s="268" t="n">
        <v>8394.5431007</v>
      </c>
      <c r="F318" s="268" t="n">
        <v>24.1137126927221</v>
      </c>
      <c r="G318" s="268" t="n">
        <v>75.8862873072779</v>
      </c>
    </row>
    <row r="319">
      <c r="A319" s="268" t="s">
        <v>217</v>
      </c>
      <c r="B319" s="268" t="s">
        <v>218</v>
      </c>
      <c r="C319" s="268" t="s">
        <v>18</v>
      </c>
      <c r="D319" s="268" t="n">
        <v>275.7800966</v>
      </c>
      <c r="E319" s="268" t="n">
        <v>96.6111717</v>
      </c>
      <c r="F319" s="268" t="n">
        <v>74.0565421576508</v>
      </c>
      <c r="G319" s="268" t="n">
        <v>25.9434578423492</v>
      </c>
    </row>
    <row r="320">
      <c r="A320" s="268" t="s">
        <v>217</v>
      </c>
      <c r="B320" s="268" t="s">
        <v>218</v>
      </c>
      <c r="C320" s="268" t="s">
        <v>19</v>
      </c>
      <c r="D320" s="268" t="n">
        <v>8064.5348284</v>
      </c>
      <c r="E320" s="268" t="n">
        <v>13852.8086088</v>
      </c>
      <c r="F320" s="268" t="n">
        <v>36.795220422162</v>
      </c>
      <c r="G320" s="268" t="n">
        <v>63.204779577838</v>
      </c>
    </row>
    <row r="321">
      <c r="A321" s="268" t="s">
        <v>219</v>
      </c>
      <c r="B321" s="268" t="s">
        <v>220</v>
      </c>
      <c r="C321" s="268" t="s">
        <v>18</v>
      </c>
      <c r="D321" s="268" t="n">
        <v>83.001512</v>
      </c>
      <c r="E321" s="268" t="n">
        <v>42.8091325</v>
      </c>
      <c r="F321" s="268" t="n">
        <v>65.9733620552274</v>
      </c>
      <c r="G321" s="268" t="n">
        <v>34.0266379447726</v>
      </c>
    </row>
    <row r="322">
      <c r="A322" s="268" t="s">
        <v>219</v>
      </c>
      <c r="B322" s="268" t="s">
        <v>220</v>
      </c>
      <c r="C322" s="268" t="s">
        <v>19</v>
      </c>
      <c r="D322" s="268" t="n">
        <v>2665.4753886</v>
      </c>
      <c r="E322" s="268" t="n">
        <v>7296.6071803</v>
      </c>
      <c r="F322" s="268" t="n">
        <v>26.7562065478275</v>
      </c>
      <c r="G322" s="268" t="n">
        <v>73.2437934521725</v>
      </c>
    </row>
    <row r="323">
      <c r="A323" s="268" t="s">
        <v>221</v>
      </c>
      <c r="B323" s="268" t="s">
        <v>222</v>
      </c>
      <c r="C323" s="268" t="s">
        <v>18</v>
      </c>
      <c r="D323" s="268" t="n">
        <v>1046.1923233</v>
      </c>
      <c r="E323" s="268" t="n">
        <v>715.3882504</v>
      </c>
      <c r="F323" s="268" t="n">
        <v>59.3894107893454</v>
      </c>
      <c r="G323" s="268" t="n">
        <v>40.6105892106546</v>
      </c>
    </row>
    <row r="324">
      <c r="A324" s="268" t="s">
        <v>221</v>
      </c>
      <c r="B324" s="268" t="s">
        <v>222</v>
      </c>
      <c r="C324" s="268" t="s">
        <v>19</v>
      </c>
      <c r="D324" s="268" t="n">
        <v>16798.2556947</v>
      </c>
      <c r="E324" s="268" t="n">
        <v>24108.5707296</v>
      </c>
      <c r="F324" s="268" t="n">
        <v>41.0646759063208</v>
      </c>
      <c r="G324" s="268" t="n">
        <v>58.9353240936792</v>
      </c>
    </row>
    <row r="325">
      <c r="A325" s="268" t="s">
        <v>223</v>
      </c>
      <c r="B325" s="268" t="s">
        <v>224</v>
      </c>
      <c r="C325" s="268" t="s">
        <v>18</v>
      </c>
      <c r="D325" s="268" t="n">
        <v>551.063347</v>
      </c>
      <c r="E325" s="268" t="n">
        <v>1171.6560215</v>
      </c>
      <c r="F325" s="268" t="n">
        <v>31.9879927674941</v>
      </c>
      <c r="G325" s="268" t="n">
        <v>68.0120072325059</v>
      </c>
    </row>
    <row r="326">
      <c r="A326" s="268" t="s">
        <v>223</v>
      </c>
      <c r="B326" s="268" t="s">
        <v>224</v>
      </c>
      <c r="C326" s="268" t="s">
        <v>19</v>
      </c>
      <c r="D326" s="268" t="n">
        <v>5484.6039973</v>
      </c>
      <c r="E326" s="268" t="n">
        <v>11988.7640813</v>
      </c>
      <c r="F326" s="268" t="n">
        <v>31.3883618351582</v>
      </c>
      <c r="G326" s="268" t="n">
        <v>68.6116381648418</v>
      </c>
    </row>
    <row r="327">
      <c r="A327" s="268" t="s">
        <v>225</v>
      </c>
      <c r="B327" s="268" t="s">
        <v>226</v>
      </c>
      <c r="C327" s="268" t="s">
        <v>18</v>
      </c>
      <c r="D327" s="268" t="n">
        <v>157.8243726</v>
      </c>
      <c r="E327" s="268" t="n">
        <v>1002.7362015</v>
      </c>
      <c r="F327" s="268" t="n">
        <v>13.5989776080745</v>
      </c>
      <c r="G327" s="268" t="n">
        <v>86.4010223919255</v>
      </c>
    </row>
    <row r="328">
      <c r="A328" s="268" t="s">
        <v>225</v>
      </c>
      <c r="B328" s="268" t="s">
        <v>226</v>
      </c>
      <c r="C328" s="268" t="s">
        <v>19</v>
      </c>
      <c r="D328" s="268" t="n">
        <v>3589.6702714</v>
      </c>
      <c r="E328" s="268" t="n">
        <v>16617.2884156</v>
      </c>
      <c r="F328" s="268" t="n">
        <v>17.7645252163028</v>
      </c>
      <c r="G328" s="268" t="n">
        <v>82.2354747836972</v>
      </c>
    </row>
    <row r="329">
      <c r="A329" s="268" t="s">
        <v>227</v>
      </c>
      <c r="B329" s="268" t="s">
        <v>228</v>
      </c>
      <c r="C329" s="268" t="s">
        <v>18</v>
      </c>
      <c r="D329" s="268" t="n">
        <v>2064.7567701</v>
      </c>
      <c r="E329" s="268" t="n">
        <v>2197.0187901</v>
      </c>
      <c r="F329" s="268" t="n">
        <v>48.448275629116</v>
      </c>
      <c r="G329" s="268" t="n">
        <v>51.551724370884</v>
      </c>
    </row>
    <row r="330">
      <c r="A330" s="268" t="s">
        <v>227</v>
      </c>
      <c r="B330" s="268" t="s">
        <v>228</v>
      </c>
      <c r="C330" s="268" t="s">
        <v>19</v>
      </c>
      <c r="D330" s="268" t="n">
        <v>16363.5868371</v>
      </c>
      <c r="E330" s="268" t="n">
        <v>24526.2683455</v>
      </c>
      <c r="F330" s="268" t="n">
        <v>40.0186959920153</v>
      </c>
      <c r="G330" s="268" t="n">
        <v>59.9813040079847</v>
      </c>
    </row>
    <row r="331">
      <c r="A331" s="268" t="s">
        <v>229</v>
      </c>
      <c r="B331" s="268" t="s">
        <v>230</v>
      </c>
      <c r="C331" s="268" t="s">
        <v>18</v>
      </c>
      <c r="D331" s="268" t="n">
        <v>36.9499949</v>
      </c>
      <c r="E331" s="268" t="n">
        <v>199.5332748</v>
      </c>
      <c r="F331" s="268" t="n">
        <v>15.6247818067106</v>
      </c>
      <c r="G331" s="268" t="n">
        <v>84.3752181932894</v>
      </c>
    </row>
    <row r="332">
      <c r="A332" s="268" t="s">
        <v>229</v>
      </c>
      <c r="B332" s="268" t="s">
        <v>230</v>
      </c>
      <c r="C332" s="268" t="s">
        <v>19</v>
      </c>
      <c r="D332" s="268" t="n">
        <v>2158.358704</v>
      </c>
      <c r="E332" s="268" t="n">
        <v>6888.5521254</v>
      </c>
      <c r="F332" s="268" t="n">
        <v>23.8574110511394</v>
      </c>
      <c r="G332" s="268" t="n">
        <v>76.1425889488606</v>
      </c>
    </row>
    <row r="333">
      <c r="A333" s="268" t="s">
        <v>231</v>
      </c>
      <c r="B333" s="268" t="s">
        <v>232</v>
      </c>
      <c r="C333" s="268" t="s">
        <v>18</v>
      </c>
      <c r="D333" s="268" t="n">
        <v>1977.0344777</v>
      </c>
      <c r="E333" s="268" t="n">
        <v>3129.0682283</v>
      </c>
      <c r="F333" s="268" t="n">
        <v>38.7190503508059</v>
      </c>
      <c r="G333" s="268" t="n">
        <v>61.2809496491942</v>
      </c>
    </row>
    <row r="334">
      <c r="A334" s="268" t="s">
        <v>231</v>
      </c>
      <c r="B334" s="268" t="s">
        <v>232</v>
      </c>
      <c r="C334" s="268" t="s">
        <v>19</v>
      </c>
      <c r="D334" s="268" t="n">
        <v>18833.8048975</v>
      </c>
      <c r="E334" s="268" t="n">
        <v>39014.0123792</v>
      </c>
      <c r="F334" s="268" t="n">
        <v>32.5575030902435</v>
      </c>
      <c r="G334" s="268" t="n">
        <v>67.4424969097565</v>
      </c>
    </row>
    <row r="335">
      <c r="A335" s="268" t="s">
        <v>233</v>
      </c>
      <c r="B335" s="268" t="s">
        <v>234</v>
      </c>
      <c r="C335" s="268" t="s">
        <v>18</v>
      </c>
      <c r="D335" s="268" t="n">
        <v>1575.260617</v>
      </c>
      <c r="E335" s="268" t="n">
        <v>2971.4200029</v>
      </c>
      <c r="F335" s="268" t="n">
        <v>34.6463881827408</v>
      </c>
      <c r="G335" s="268" t="n">
        <v>65.3536118172592</v>
      </c>
    </row>
    <row r="336">
      <c r="A336" s="268" t="s">
        <v>233</v>
      </c>
      <c r="B336" s="268" t="s">
        <v>234</v>
      </c>
      <c r="C336" s="268" t="s">
        <v>19</v>
      </c>
      <c r="D336" s="268" t="n">
        <v>18758.7401401</v>
      </c>
      <c r="E336" s="268" t="n">
        <v>55521.6126494</v>
      </c>
      <c r="F336" s="268" t="n">
        <v>25.2539728685183</v>
      </c>
      <c r="G336" s="268" t="n">
        <v>74.7460271314817</v>
      </c>
    </row>
    <row r="337">
      <c r="A337" s="268" t="s">
        <v>235</v>
      </c>
      <c r="B337" s="268" t="s">
        <v>236</v>
      </c>
      <c r="C337" s="268" t="s">
        <v>18</v>
      </c>
      <c r="D337" s="268" t="n">
        <v>1004.4272087</v>
      </c>
      <c r="E337" s="268" t="n">
        <v>1901.0874759</v>
      </c>
      <c r="F337" s="268" t="n">
        <v>34.5696827492813</v>
      </c>
      <c r="G337" s="268" t="n">
        <v>65.4303172507187</v>
      </c>
    </row>
    <row r="338">
      <c r="A338" s="268" t="s">
        <v>235</v>
      </c>
      <c r="B338" s="268" t="s">
        <v>236</v>
      </c>
      <c r="C338" s="268" t="s">
        <v>19</v>
      </c>
      <c r="D338" s="268" t="n">
        <v>11365.0473912</v>
      </c>
      <c r="E338" s="268" t="n">
        <v>31488.7577343</v>
      </c>
      <c r="F338" s="268" t="n">
        <v>26.5205093408083</v>
      </c>
      <c r="G338" s="268" t="n">
        <v>73.4794906591917</v>
      </c>
    </row>
    <row r="339">
      <c r="A339" s="268" t="s">
        <v>237</v>
      </c>
      <c r="B339" s="268" t="s">
        <v>238</v>
      </c>
      <c r="C339" s="268" t="s">
        <v>18</v>
      </c>
      <c r="D339" s="268" t="n">
        <v>757.5929395</v>
      </c>
      <c r="E339" s="268" t="n">
        <v>1283.7817505</v>
      </c>
      <c r="F339" s="268" t="n">
        <v>37.1119002900932</v>
      </c>
      <c r="G339" s="268" t="n">
        <v>62.8880997099068</v>
      </c>
    </row>
    <row r="340">
      <c r="A340" s="268" t="s">
        <v>237</v>
      </c>
      <c r="B340" s="268" t="s">
        <v>238</v>
      </c>
      <c r="C340" s="268" t="s">
        <v>19</v>
      </c>
      <c r="D340" s="268" t="n">
        <v>12537.9941841</v>
      </c>
      <c r="E340" s="268" t="n">
        <v>20081.169179</v>
      </c>
      <c r="F340" s="268" t="n">
        <v>38.4375100137714</v>
      </c>
      <c r="G340" s="268" t="n">
        <v>61.5624899862286</v>
      </c>
    </row>
    <row r="341">
      <c r="A341" s="268" t="s">
        <v>239</v>
      </c>
      <c r="B341" s="268" t="s">
        <v>240</v>
      </c>
      <c r="C341" s="268" t="s">
        <v>18</v>
      </c>
      <c r="D341" s="268" t="n">
        <v>239.8392035</v>
      </c>
      <c r="E341" s="268" t="n">
        <v>339.9715854</v>
      </c>
      <c r="F341" s="268" t="n">
        <v>41.3650811767432</v>
      </c>
      <c r="G341" s="268" t="n">
        <v>58.6349188232568</v>
      </c>
    </row>
    <row r="342">
      <c r="A342" s="268" t="s">
        <v>239</v>
      </c>
      <c r="B342" s="268" t="s">
        <v>240</v>
      </c>
      <c r="C342" s="268" t="s">
        <v>19</v>
      </c>
      <c r="D342" s="268" t="n">
        <v>1291.1829201</v>
      </c>
      <c r="E342" s="268" t="n">
        <v>3875.4939062</v>
      </c>
      <c r="F342" s="268" t="n">
        <v>24.9905880222172</v>
      </c>
      <c r="G342" s="268" t="n">
        <v>75.0094119777828</v>
      </c>
    </row>
    <row r="343">
      <c r="A343" s="268" t="s">
        <v>241</v>
      </c>
      <c r="B343" s="268" t="s">
        <v>242</v>
      </c>
      <c r="C343" s="268" t="s">
        <v>18</v>
      </c>
      <c r="D343" s="268" t="n">
        <v>77.781024</v>
      </c>
      <c r="E343" s="268" t="n">
        <v>144.7008536</v>
      </c>
      <c r="F343" s="268" t="n">
        <v>34.9606111019264</v>
      </c>
      <c r="G343" s="268" t="n">
        <v>65.0393888980736</v>
      </c>
    </row>
    <row r="344">
      <c r="A344" s="268" t="s">
        <v>241</v>
      </c>
      <c r="B344" s="268" t="s">
        <v>242</v>
      </c>
      <c r="C344" s="268" t="s">
        <v>19</v>
      </c>
      <c r="D344" s="268" t="n">
        <v>967.6665327</v>
      </c>
      <c r="E344" s="268" t="n">
        <v>3705.628115</v>
      </c>
      <c r="F344" s="268" t="n">
        <v>20.7063026333305</v>
      </c>
      <c r="G344" s="268" t="n">
        <v>79.2936973666695</v>
      </c>
    </row>
    <row r="345">
      <c r="A345" s="268" t="s">
        <v>243</v>
      </c>
      <c r="B345" s="268" t="s">
        <v>244</v>
      </c>
      <c r="C345" s="268" t="s">
        <v>18</v>
      </c>
      <c r="D345" s="268" t="n">
        <v>107.7142347</v>
      </c>
      <c r="E345" s="268" t="n">
        <v>216.3626665</v>
      </c>
      <c r="F345" s="268" t="n">
        <v>33.2372453270051</v>
      </c>
      <c r="G345" s="268" t="n">
        <v>66.7627546729949</v>
      </c>
    </row>
    <row r="346">
      <c r="A346" s="268" t="s">
        <v>243</v>
      </c>
      <c r="B346" s="268" t="s">
        <v>244</v>
      </c>
      <c r="C346" s="268" t="s">
        <v>19</v>
      </c>
      <c r="D346" s="268" t="n">
        <v>1548.0497709</v>
      </c>
      <c r="E346" s="268" t="n">
        <v>5731.0685419</v>
      </c>
      <c r="F346" s="268" t="n">
        <v>21.2669955944778</v>
      </c>
      <c r="G346" s="268" t="n">
        <v>78.7330044055222</v>
      </c>
    </row>
    <row r="347">
      <c r="A347" s="268" t="s">
        <v>245</v>
      </c>
      <c r="B347" s="268" t="s">
        <v>246</v>
      </c>
      <c r="C347" s="268" t="s">
        <v>18</v>
      </c>
      <c r="D347" s="268" t="n">
        <v>125.8775016</v>
      </c>
      <c r="E347" s="268" t="n">
        <v>468.742194</v>
      </c>
      <c r="F347" s="268" t="n">
        <v>21.1694134135573</v>
      </c>
      <c r="G347" s="268" t="n">
        <v>78.8305865864427</v>
      </c>
    </row>
    <row r="348">
      <c r="A348" s="268" t="s">
        <v>245</v>
      </c>
      <c r="B348" s="268" t="s">
        <v>246</v>
      </c>
      <c r="C348" s="268" t="s">
        <v>19</v>
      </c>
      <c r="D348" s="268" t="n">
        <v>1533.798594</v>
      </c>
      <c r="E348" s="268" t="n">
        <v>5479.2153098</v>
      </c>
      <c r="F348" s="268" t="n">
        <v>21.8707479414651</v>
      </c>
      <c r="G348" s="268" t="n">
        <v>78.1292520585349</v>
      </c>
    </row>
    <row r="349">
      <c r="A349" s="268" t="s">
        <v>247</v>
      </c>
      <c r="B349" s="268" t="s">
        <v>248</v>
      </c>
      <c r="C349" s="268" t="s">
        <v>18</v>
      </c>
      <c r="D349" s="268" t="n">
        <v>394.0873722</v>
      </c>
      <c r="E349" s="268" t="n">
        <v>1541.6595761</v>
      </c>
      <c r="F349" s="268" t="n">
        <v>20.3584137144627</v>
      </c>
      <c r="G349" s="268" t="n">
        <v>79.6415862855373</v>
      </c>
    </row>
    <row r="350">
      <c r="A350" s="268" t="s">
        <v>247</v>
      </c>
      <c r="B350" s="268" t="s">
        <v>248</v>
      </c>
      <c r="C350" s="268" t="s">
        <v>19</v>
      </c>
      <c r="D350" s="268" t="n">
        <v>3160.8707672</v>
      </c>
      <c r="E350" s="268" t="n">
        <v>8658.8255406</v>
      </c>
      <c r="F350" s="268" t="n">
        <v>26.7424025532204</v>
      </c>
      <c r="G350" s="268" t="n">
        <v>73.2575974467796</v>
      </c>
    </row>
    <row r="351">
      <c r="A351" s="268" t="s">
        <v>249</v>
      </c>
      <c r="B351" s="268" t="s">
        <v>250</v>
      </c>
      <c r="C351" s="268" t="s">
        <v>18</v>
      </c>
      <c r="D351" s="268" t="n">
        <v>39.8959106</v>
      </c>
      <c r="E351" s="268" t="n">
        <v>199.2122629</v>
      </c>
      <c r="F351" s="268" t="n">
        <v>16.6852977110797</v>
      </c>
      <c r="G351" s="268" t="n">
        <v>83.3147022889203</v>
      </c>
    </row>
    <row r="352">
      <c r="A352" s="268" t="s">
        <v>249</v>
      </c>
      <c r="B352" s="268" t="s">
        <v>250</v>
      </c>
      <c r="C352" s="268" t="s">
        <v>19</v>
      </c>
      <c r="D352" s="268" t="n">
        <v>2563.4844728</v>
      </c>
      <c r="E352" s="268" t="n">
        <v>15207.2705522</v>
      </c>
      <c r="F352" s="268" t="n">
        <v>14.4252985829453</v>
      </c>
      <c r="G352" s="268" t="n">
        <v>85.5747014170547</v>
      </c>
    </row>
    <row r="353">
      <c r="A353" s="268" t="s">
        <v>251</v>
      </c>
      <c r="B353" s="268" t="s">
        <v>252</v>
      </c>
      <c r="C353" s="268" t="s">
        <v>18</v>
      </c>
      <c r="D353" s="268" t="n">
        <v>82.8691571</v>
      </c>
      <c r="E353" s="268" t="n">
        <v>111.8619298</v>
      </c>
      <c r="F353" s="268" t="n">
        <v>42.5556897048265</v>
      </c>
      <c r="G353" s="268" t="n">
        <v>57.4443102951735</v>
      </c>
    </row>
    <row r="354">
      <c r="A354" s="268" t="s">
        <v>251</v>
      </c>
      <c r="B354" s="268" t="s">
        <v>252</v>
      </c>
      <c r="C354" s="268" t="s">
        <v>19</v>
      </c>
      <c r="D354" s="268" t="n">
        <v>3781.8651806</v>
      </c>
      <c r="E354" s="268" t="n">
        <v>15725.8093634</v>
      </c>
      <c r="F354" s="268" t="n">
        <v>19.3865505192324</v>
      </c>
      <c r="G354" s="268" t="n">
        <v>80.6134494807676</v>
      </c>
    </row>
    <row r="355">
      <c r="A355" s="268" t="s">
        <v>253</v>
      </c>
      <c r="B355" s="268" t="s">
        <v>254</v>
      </c>
      <c r="C355" s="268" t="s">
        <v>18</v>
      </c>
      <c r="D355" s="268" t="n">
        <v>49.4851798</v>
      </c>
      <c r="E355" s="268" t="n">
        <v>0</v>
      </c>
      <c r="F355" s="268" t="n">
        <v>100</v>
      </c>
      <c r="G355" s="268" t="n">
        <v>0</v>
      </c>
    </row>
    <row r="356">
      <c r="A356" s="268" t="s">
        <v>253</v>
      </c>
      <c r="B356" s="268" t="s">
        <v>254</v>
      </c>
      <c r="C356" s="268" t="s">
        <v>19</v>
      </c>
      <c r="D356" s="268" t="n">
        <v>1405.9870234</v>
      </c>
      <c r="E356" s="268" t="n">
        <v>14122.4525869</v>
      </c>
      <c r="F356" s="268" t="n">
        <v>9.05427112243403</v>
      </c>
      <c r="G356" s="268" t="n">
        <v>90.945728877566</v>
      </c>
    </row>
    <row r="357">
      <c r="A357" s="268" t="s">
        <v>255</v>
      </c>
      <c r="B357" s="268" t="s">
        <v>256</v>
      </c>
      <c r="C357" s="268" t="s">
        <v>18</v>
      </c>
      <c r="D357" s="268" t="n">
        <v>416.5644522</v>
      </c>
      <c r="E357" s="268" t="n">
        <v>610.5020158</v>
      </c>
      <c r="F357" s="268" t="n">
        <v>40.5586654008064</v>
      </c>
      <c r="G357" s="268" t="n">
        <v>59.4413345991936</v>
      </c>
    </row>
    <row r="358">
      <c r="A358" s="268" t="s">
        <v>255</v>
      </c>
      <c r="B358" s="268" t="s">
        <v>256</v>
      </c>
      <c r="C358" s="268" t="s">
        <v>19</v>
      </c>
      <c r="D358" s="268" t="n">
        <v>4976.6330365</v>
      </c>
      <c r="E358" s="268" t="n">
        <v>9414.121585</v>
      </c>
      <c r="F358" s="268" t="n">
        <v>34.5821547750167</v>
      </c>
      <c r="G358" s="268" t="n">
        <v>65.4178452249833</v>
      </c>
    </row>
    <row r="359">
      <c r="A359" s="268" t="s">
        <v>257</v>
      </c>
      <c r="B359" s="268" t="s">
        <v>258</v>
      </c>
      <c r="C359" s="268" t="s">
        <v>18</v>
      </c>
      <c r="D359" s="268" t="n">
        <v>0</v>
      </c>
      <c r="E359" s="268" t="n">
        <v>51.4132867</v>
      </c>
      <c r="F359" s="268" t="n">
        <v>0</v>
      </c>
      <c r="G359" s="268" t="n">
        <v>100</v>
      </c>
    </row>
    <row r="360">
      <c r="A360" s="268" t="s">
        <v>257</v>
      </c>
      <c r="B360" s="268" t="s">
        <v>258</v>
      </c>
      <c r="C360" s="268" t="s">
        <v>19</v>
      </c>
      <c r="D360" s="268" t="n">
        <v>1872.6767212</v>
      </c>
      <c r="E360" s="268" t="n">
        <v>11558.179822</v>
      </c>
      <c r="F360" s="268" t="n">
        <v>13.9430922754374</v>
      </c>
      <c r="G360" s="268" t="n">
        <v>86.0569077245626</v>
      </c>
    </row>
    <row r="361">
      <c r="A361" s="268" t="s">
        <v>259</v>
      </c>
      <c r="B361" s="268" t="s">
        <v>260</v>
      </c>
      <c r="C361" s="268" t="s">
        <v>18</v>
      </c>
      <c r="D361" s="268" t="n">
        <v>0</v>
      </c>
      <c r="E361" s="268" t="n">
        <v>13.4044731</v>
      </c>
      <c r="F361" s="268" t="n">
        <v>0</v>
      </c>
      <c r="G361" s="268" t="n">
        <v>100</v>
      </c>
    </row>
    <row r="362">
      <c r="A362" s="268" t="s">
        <v>259</v>
      </c>
      <c r="B362" s="268" t="s">
        <v>260</v>
      </c>
      <c r="C362" s="268" t="s">
        <v>19</v>
      </c>
      <c r="D362" s="268" t="n">
        <v>827.4717161</v>
      </c>
      <c r="E362" s="268" t="n">
        <v>10023.7667541</v>
      </c>
      <c r="F362" s="268" t="n">
        <v>7.62559700786623</v>
      </c>
      <c r="G362" s="268" t="n">
        <v>92.3744029921338</v>
      </c>
    </row>
    <row r="363">
      <c r="A363" s="268" t="s">
        <v>261</v>
      </c>
      <c r="B363" s="268" t="s">
        <v>262</v>
      </c>
      <c r="C363" s="268" t="s">
        <v>18</v>
      </c>
      <c r="D363" s="268" t="n">
        <v>0</v>
      </c>
      <c r="E363" s="268" t="n">
        <v>49.7685658</v>
      </c>
      <c r="F363" s="268" t="n">
        <v>0</v>
      </c>
      <c r="G363" s="268" t="n">
        <v>100</v>
      </c>
    </row>
    <row r="364">
      <c r="A364" s="268" t="s">
        <v>261</v>
      </c>
      <c r="B364" s="268" t="s">
        <v>262</v>
      </c>
      <c r="C364" s="268" t="s">
        <v>19</v>
      </c>
      <c r="D364" s="268" t="n">
        <v>620.3412466</v>
      </c>
      <c r="E364" s="268" t="n">
        <v>18428.0434092</v>
      </c>
      <c r="F364" s="268" t="n">
        <v>3.2566606450333</v>
      </c>
      <c r="G364" s="268" t="n">
        <v>96.7433393549667</v>
      </c>
    </row>
    <row r="365">
      <c r="A365" s="268" t="s">
        <v>263</v>
      </c>
      <c r="B365" s="268" t="s">
        <v>264</v>
      </c>
      <c r="C365" s="268" t="s">
        <v>18</v>
      </c>
      <c r="D365" s="268" t="n">
        <v>0</v>
      </c>
      <c r="E365" s="268" t="n">
        <v>17.0688448</v>
      </c>
      <c r="F365" s="268" t="n">
        <v>0</v>
      </c>
      <c r="G365" s="268" t="n">
        <v>100</v>
      </c>
    </row>
    <row r="366">
      <c r="A366" s="268" t="s">
        <v>263</v>
      </c>
      <c r="B366" s="268" t="s">
        <v>264</v>
      </c>
      <c r="C366" s="268" t="s">
        <v>19</v>
      </c>
      <c r="D366" s="268" t="n">
        <v>1582.2425852</v>
      </c>
      <c r="E366" s="268" t="n">
        <v>18360.6549125</v>
      </c>
      <c r="F366" s="268" t="n">
        <v>7.93386510351607</v>
      </c>
      <c r="G366" s="268" t="n">
        <v>92.0661348964839</v>
      </c>
    </row>
    <row r="367">
      <c r="A367" s="268" t="s">
        <v>265</v>
      </c>
      <c r="B367" s="268" t="s">
        <v>266</v>
      </c>
      <c r="C367" s="268" t="s">
        <v>18</v>
      </c>
      <c r="D367" s="268" t="n">
        <v>0</v>
      </c>
      <c r="E367" s="268" t="n">
        <v>54.6732554</v>
      </c>
      <c r="F367" s="268" t="n">
        <v>0</v>
      </c>
      <c r="G367" s="268" t="n">
        <v>100</v>
      </c>
    </row>
    <row r="368">
      <c r="A368" s="268" t="s">
        <v>265</v>
      </c>
      <c r="B368" s="268" t="s">
        <v>266</v>
      </c>
      <c r="C368" s="268" t="s">
        <v>19</v>
      </c>
      <c r="D368" s="268" t="n">
        <v>1496.1239105</v>
      </c>
      <c r="E368" s="268" t="n">
        <v>15842.9413849</v>
      </c>
      <c r="F368" s="268" t="n">
        <v>8.62863069612476</v>
      </c>
      <c r="G368" s="268" t="n">
        <v>91.3713693038752</v>
      </c>
    </row>
    <row r="369">
      <c r="A369" s="268" t="s">
        <v>267</v>
      </c>
      <c r="B369" s="268" t="s">
        <v>268</v>
      </c>
      <c r="C369" s="268" t="s">
        <v>18</v>
      </c>
      <c r="D369" s="268" t="n">
        <v>6.4919717</v>
      </c>
      <c r="E369" s="268" t="n">
        <v>12.3025989</v>
      </c>
      <c r="F369" s="268" t="n">
        <v>34.5417399427045</v>
      </c>
      <c r="G369" s="268" t="n">
        <v>65.4582600572955</v>
      </c>
    </row>
    <row r="370">
      <c r="A370" s="268" t="s">
        <v>267</v>
      </c>
      <c r="B370" s="268" t="s">
        <v>268</v>
      </c>
      <c r="C370" s="268" t="s">
        <v>19</v>
      </c>
      <c r="D370" s="268" t="n">
        <v>544.0981085</v>
      </c>
      <c r="E370" s="268" t="n">
        <v>4058.9482018</v>
      </c>
      <c r="F370" s="268" t="n">
        <v>11.8203917975472</v>
      </c>
      <c r="G370" s="268" t="n">
        <v>88.1796082024528</v>
      </c>
    </row>
    <row r="371">
      <c r="A371" s="268" t="s">
        <v>269</v>
      </c>
      <c r="B371" s="268" t="s">
        <v>270</v>
      </c>
      <c r="C371" s="268" t="s">
        <v>18</v>
      </c>
      <c r="D371" s="268" t="n">
        <v>603.7953655</v>
      </c>
      <c r="E371" s="268" t="n">
        <v>400.5724713</v>
      </c>
      <c r="F371" s="268" t="n">
        <v>60.1169554994655</v>
      </c>
      <c r="G371" s="268" t="n">
        <v>39.8830445005345</v>
      </c>
    </row>
    <row r="372">
      <c r="A372" s="268" t="s">
        <v>269</v>
      </c>
      <c r="B372" s="268" t="s">
        <v>270</v>
      </c>
      <c r="C372" s="268" t="s">
        <v>19</v>
      </c>
      <c r="D372" s="268" t="n">
        <v>19547.0974576</v>
      </c>
      <c r="E372" s="268" t="n">
        <v>52860.7740611</v>
      </c>
      <c r="F372" s="268" t="n">
        <v>26.995818337999</v>
      </c>
      <c r="G372" s="268" t="n">
        <v>73.0041816620009</v>
      </c>
    </row>
    <row r="373">
      <c r="A373" s="268" t="s">
        <v>271</v>
      </c>
      <c r="B373" s="268" t="s">
        <v>272</v>
      </c>
      <c r="C373" s="268" t="s">
        <v>18</v>
      </c>
      <c r="D373" s="268" t="n">
        <v>0</v>
      </c>
      <c r="E373" s="268" t="n">
        <v>29.6430253</v>
      </c>
      <c r="F373" s="268" t="n">
        <v>0</v>
      </c>
      <c r="G373" s="268" t="n">
        <v>100</v>
      </c>
    </row>
    <row r="374">
      <c r="A374" s="268" t="s">
        <v>271</v>
      </c>
      <c r="B374" s="268" t="s">
        <v>272</v>
      </c>
      <c r="C374" s="268" t="s">
        <v>19</v>
      </c>
      <c r="D374" s="268" t="n">
        <v>2853.338397</v>
      </c>
      <c r="E374" s="268" t="n">
        <v>40154.4349084</v>
      </c>
      <c r="F374" s="268" t="n">
        <v>6.63447134716398</v>
      </c>
      <c r="G374" s="268" t="n">
        <v>93.365528652836</v>
      </c>
    </row>
    <row r="375">
      <c r="A375" s="268" t="s">
        <v>273</v>
      </c>
      <c r="B375" s="268" t="s">
        <v>274</v>
      </c>
      <c r="C375" s="268" t="s">
        <v>18</v>
      </c>
      <c r="D375" s="268" t="n">
        <v>0</v>
      </c>
      <c r="E375" s="268" t="n">
        <v>190.236864</v>
      </c>
      <c r="F375" s="268" t="n">
        <v>0</v>
      </c>
      <c r="G375" s="268" t="n">
        <v>100</v>
      </c>
    </row>
    <row r="376">
      <c r="A376" s="268" t="s">
        <v>273</v>
      </c>
      <c r="B376" s="268" t="s">
        <v>274</v>
      </c>
      <c r="C376" s="268" t="s">
        <v>19</v>
      </c>
      <c r="D376" s="268" t="n">
        <v>1050.2815447</v>
      </c>
      <c r="E376" s="268" t="n">
        <v>12642.8320298</v>
      </c>
      <c r="F376" s="268" t="n">
        <v>7.67014411284726</v>
      </c>
      <c r="G376" s="268" t="n">
        <v>92.3298558871528</v>
      </c>
    </row>
    <row r="377">
      <c r="A377" s="268" t="s">
        <v>275</v>
      </c>
      <c r="B377" s="268" t="s">
        <v>276</v>
      </c>
      <c r="C377" s="268" t="s">
        <v>18</v>
      </c>
      <c r="D377" s="268" t="n">
        <v>30.8413384</v>
      </c>
      <c r="E377" s="268" t="n">
        <v>148.6333638</v>
      </c>
      <c r="F377" s="268" t="n">
        <v>17.1842259783396</v>
      </c>
      <c r="G377" s="268" t="n">
        <v>82.8157740216604</v>
      </c>
    </row>
    <row r="378">
      <c r="A378" s="268" t="s">
        <v>275</v>
      </c>
      <c r="B378" s="268" t="s">
        <v>276</v>
      </c>
      <c r="C378" s="268" t="s">
        <v>19</v>
      </c>
      <c r="D378" s="268" t="n">
        <v>3217.9319542</v>
      </c>
      <c r="E378" s="268" t="n">
        <v>17558.6289334</v>
      </c>
      <c r="F378" s="268" t="n">
        <v>15.4882801422662</v>
      </c>
      <c r="G378" s="268" t="n">
        <v>84.5117198577338</v>
      </c>
    </row>
    <row r="379">
      <c r="A379" s="268" t="s">
        <v>277</v>
      </c>
      <c r="B379" s="268" t="s">
        <v>278</v>
      </c>
      <c r="C379" s="268" t="s">
        <v>18</v>
      </c>
      <c r="D379" s="268" t="n">
        <v>73.9619044</v>
      </c>
      <c r="E379" s="268" t="n">
        <v>248.2186659</v>
      </c>
      <c r="F379" s="268" t="n">
        <v>22.9566619523735</v>
      </c>
      <c r="G379" s="268" t="n">
        <v>77.0433380476265</v>
      </c>
    </row>
    <row r="380">
      <c r="A380" s="268" t="s">
        <v>277</v>
      </c>
      <c r="B380" s="268" t="s">
        <v>278</v>
      </c>
      <c r="C380" s="268" t="s">
        <v>19</v>
      </c>
      <c r="D380" s="268" t="n">
        <v>4974.0257143</v>
      </c>
      <c r="E380" s="268" t="n">
        <v>21465.5213855</v>
      </c>
      <c r="F380" s="268" t="n">
        <v>18.812824953184</v>
      </c>
      <c r="G380" s="268" t="n">
        <v>81.187175046816</v>
      </c>
    </row>
    <row r="381">
      <c r="A381" s="268" t="s">
        <v>279</v>
      </c>
      <c r="B381" s="268" t="s">
        <v>280</v>
      </c>
      <c r="C381" s="268" t="s">
        <v>18</v>
      </c>
      <c r="D381" s="268" t="n">
        <v>0</v>
      </c>
      <c r="E381" s="268" t="n">
        <v>46.1722143</v>
      </c>
      <c r="F381" s="268" t="n">
        <v>0</v>
      </c>
      <c r="G381" s="268" t="n">
        <v>100</v>
      </c>
    </row>
    <row r="382">
      <c r="A382" s="268" t="s">
        <v>279</v>
      </c>
      <c r="B382" s="268" t="s">
        <v>280</v>
      </c>
      <c r="C382" s="268" t="s">
        <v>19</v>
      </c>
      <c r="D382" s="268" t="n">
        <v>862.9106465</v>
      </c>
      <c r="E382" s="268" t="n">
        <v>16809.7934237</v>
      </c>
      <c r="F382" s="268" t="n">
        <v>4.88273126213353</v>
      </c>
      <c r="G382" s="268" t="n">
        <v>95.1172687378665</v>
      </c>
    </row>
    <row r="383">
      <c r="A383" s="268" t="s">
        <v>281</v>
      </c>
      <c r="B383" s="268" t="s">
        <v>282</v>
      </c>
      <c r="C383" s="268" t="s">
        <v>18</v>
      </c>
      <c r="D383" s="268" t="n">
        <v>107.0629709</v>
      </c>
      <c r="E383" s="268" t="n">
        <v>139.2887942</v>
      </c>
      <c r="F383" s="268" t="n">
        <v>43.4593885927875</v>
      </c>
      <c r="G383" s="268" t="n">
        <v>56.5406114072125</v>
      </c>
    </row>
    <row r="384">
      <c r="A384" s="268" t="s">
        <v>281</v>
      </c>
      <c r="B384" s="268" t="s">
        <v>282</v>
      </c>
      <c r="C384" s="268" t="s">
        <v>19</v>
      </c>
      <c r="D384" s="268" t="n">
        <v>1509.2997166</v>
      </c>
      <c r="E384" s="268" t="n">
        <v>5074.0099571</v>
      </c>
      <c r="F384" s="268" t="n">
        <v>22.9261540381365</v>
      </c>
      <c r="G384" s="268" t="n">
        <v>77.0738459618636</v>
      </c>
    </row>
    <row r="385">
      <c r="A385" s="268" t="s">
        <v>283</v>
      </c>
      <c r="B385" s="268" t="s">
        <v>284</v>
      </c>
      <c r="C385" s="268" t="s">
        <v>18</v>
      </c>
      <c r="D385" s="268" t="n">
        <v>81.5602106</v>
      </c>
      <c r="E385" s="268" t="n">
        <v>243.6547737</v>
      </c>
      <c r="F385" s="268" t="n">
        <v>25.0788599964273</v>
      </c>
      <c r="G385" s="268" t="n">
        <v>74.9211400035727</v>
      </c>
    </row>
    <row r="386">
      <c r="A386" s="268" t="s">
        <v>283</v>
      </c>
      <c r="B386" s="268" t="s">
        <v>284</v>
      </c>
      <c r="C386" s="268" t="s">
        <v>19</v>
      </c>
      <c r="D386" s="268" t="n">
        <v>3995.9001265</v>
      </c>
      <c r="E386" s="268" t="n">
        <v>24137.1242604</v>
      </c>
      <c r="F386" s="268" t="n">
        <v>14.2035924454701</v>
      </c>
      <c r="G386" s="268" t="n">
        <v>85.7964075545298</v>
      </c>
    </row>
    <row r="387">
      <c r="A387" s="268" t="s">
        <v>285</v>
      </c>
      <c r="B387" s="268" t="s">
        <v>286</v>
      </c>
      <c r="C387" s="268" t="s">
        <v>18</v>
      </c>
      <c r="D387" s="268" t="n">
        <v>2307.4646042</v>
      </c>
      <c r="E387" s="268" t="n">
        <v>1844.6797266</v>
      </c>
      <c r="F387" s="268" t="n">
        <v>55.5728418948148</v>
      </c>
      <c r="G387" s="268" t="n">
        <v>44.4271581051852</v>
      </c>
    </row>
    <row r="388">
      <c r="A388" s="268" t="s">
        <v>285</v>
      </c>
      <c r="B388" s="268" t="s">
        <v>286</v>
      </c>
      <c r="C388" s="268" t="s">
        <v>19</v>
      </c>
      <c r="D388" s="268" t="n">
        <v>7644.0870524</v>
      </c>
      <c r="E388" s="268" t="n">
        <v>13352.5510418</v>
      </c>
      <c r="F388" s="268" t="n">
        <v>36.4062428380454</v>
      </c>
      <c r="G388" s="268" t="n">
        <v>63.5937571619546</v>
      </c>
    </row>
    <row r="389">
      <c r="A389" s="268" t="s">
        <v>287</v>
      </c>
      <c r="B389" s="268" t="s">
        <v>288</v>
      </c>
      <c r="C389" s="268" t="s">
        <v>18</v>
      </c>
      <c r="D389" s="268" t="n">
        <v>670.6185118</v>
      </c>
      <c r="E389" s="268" t="n">
        <v>1250.4817895</v>
      </c>
      <c r="F389" s="268" t="n">
        <v>34.9080426121528</v>
      </c>
      <c r="G389" s="268" t="n">
        <v>65.0919573878472</v>
      </c>
    </row>
    <row r="390">
      <c r="A390" s="268" t="s">
        <v>287</v>
      </c>
      <c r="B390" s="268" t="s">
        <v>288</v>
      </c>
      <c r="C390" s="268" t="s">
        <v>19</v>
      </c>
      <c r="D390" s="268" t="n">
        <v>4315.3783722</v>
      </c>
      <c r="E390" s="268" t="n">
        <v>12668.9562812</v>
      </c>
      <c r="F390" s="268" t="n">
        <v>25.4079918952617</v>
      </c>
      <c r="G390" s="268" t="n">
        <v>74.5920081047383</v>
      </c>
    </row>
    <row r="391">
      <c r="A391" s="268" t="s">
        <v>289</v>
      </c>
      <c r="B391" s="268" t="s">
        <v>290</v>
      </c>
      <c r="C391" s="268" t="s">
        <v>18</v>
      </c>
      <c r="D391" s="268" t="n">
        <v>9.4052935</v>
      </c>
      <c r="E391" s="268" t="n">
        <v>55.7854956</v>
      </c>
      <c r="F391" s="268" t="n">
        <v>14.4273349499922</v>
      </c>
      <c r="G391" s="268" t="n">
        <v>85.5726650500078</v>
      </c>
    </row>
    <row r="392">
      <c r="A392" s="268" t="s">
        <v>289</v>
      </c>
      <c r="B392" s="268" t="s">
        <v>290</v>
      </c>
      <c r="C392" s="268" t="s">
        <v>19</v>
      </c>
      <c r="D392" s="268" t="n">
        <v>845.207425</v>
      </c>
      <c r="E392" s="268" t="n">
        <v>5905.317451</v>
      </c>
      <c r="F392" s="268" t="n">
        <v>12.5206178856543</v>
      </c>
      <c r="G392" s="268" t="n">
        <v>87.4793821143457</v>
      </c>
    </row>
    <row r="393">
      <c r="A393" s="268" t="s">
        <v>291</v>
      </c>
      <c r="B393" s="268" t="s">
        <v>292</v>
      </c>
      <c r="C393" s="268" t="s">
        <v>18</v>
      </c>
      <c r="D393" s="268" t="n">
        <v>120.0604922</v>
      </c>
      <c r="E393" s="268" t="n">
        <v>159.8183011</v>
      </c>
      <c r="F393" s="268" t="n">
        <v>42.8973166506789</v>
      </c>
      <c r="G393" s="268" t="n">
        <v>57.1026833493211</v>
      </c>
    </row>
    <row r="394">
      <c r="A394" s="268" t="s">
        <v>291</v>
      </c>
      <c r="B394" s="268" t="s">
        <v>292</v>
      </c>
      <c r="C394" s="268" t="s">
        <v>19</v>
      </c>
      <c r="D394" s="268" t="n">
        <v>1620.608949</v>
      </c>
      <c r="E394" s="268" t="n">
        <v>10569.2546133</v>
      </c>
      <c r="F394" s="268" t="n">
        <v>13.2947259066304</v>
      </c>
      <c r="G394" s="268" t="n">
        <v>86.7052740933696</v>
      </c>
    </row>
    <row r="395">
      <c r="A395" s="268" t="s">
        <v>293</v>
      </c>
      <c r="B395" s="268" t="s">
        <v>294</v>
      </c>
      <c r="C395" s="268" t="s">
        <v>18</v>
      </c>
      <c r="D395" s="268" t="n">
        <v>373.6543981</v>
      </c>
      <c r="E395" s="268" t="n">
        <v>2078.1598932</v>
      </c>
      <c r="F395" s="268" t="n">
        <v>15.2399143534595</v>
      </c>
      <c r="G395" s="268" t="n">
        <v>84.7600856465405</v>
      </c>
    </row>
    <row r="396">
      <c r="A396" s="268" t="s">
        <v>293</v>
      </c>
      <c r="B396" s="268" t="s">
        <v>294</v>
      </c>
      <c r="C396" s="268" t="s">
        <v>19</v>
      </c>
      <c r="D396" s="268" t="n">
        <v>2282.5406832</v>
      </c>
      <c r="E396" s="268" t="n">
        <v>14125.3177996</v>
      </c>
      <c r="F396" s="268" t="n">
        <v>13.9112650538322</v>
      </c>
      <c r="G396" s="268" t="n">
        <v>86.0887349461678</v>
      </c>
    </row>
    <row r="397">
      <c r="A397" s="268" t="s">
        <v>295</v>
      </c>
      <c r="B397" s="268" t="s">
        <v>296</v>
      </c>
      <c r="C397" s="268" t="s">
        <v>18</v>
      </c>
      <c r="D397" s="268" t="n">
        <v>46.8163339</v>
      </c>
      <c r="E397" s="268" t="n">
        <v>167.7993808</v>
      </c>
      <c r="F397" s="268" t="n">
        <v>21.8140288400792</v>
      </c>
      <c r="G397" s="268" t="n">
        <v>78.1859711599208</v>
      </c>
    </row>
    <row r="398">
      <c r="A398" s="268" t="s">
        <v>295</v>
      </c>
      <c r="B398" s="268" t="s">
        <v>296</v>
      </c>
      <c r="C398" s="268" t="s">
        <v>19</v>
      </c>
      <c r="D398" s="268" t="n">
        <v>4164.1243859</v>
      </c>
      <c r="E398" s="268" t="n">
        <v>33306.4942531</v>
      </c>
      <c r="F398" s="268" t="n">
        <v>11.1130387945234</v>
      </c>
      <c r="G398" s="268" t="n">
        <v>88.8869612054766</v>
      </c>
    </row>
    <row r="399">
      <c r="A399" s="268" t="s">
        <v>297</v>
      </c>
      <c r="B399" s="268" t="s">
        <v>298</v>
      </c>
      <c r="C399" s="268" t="s">
        <v>18</v>
      </c>
      <c r="D399" s="268" t="n">
        <v>0</v>
      </c>
      <c r="E399" s="268" t="n">
        <v>135.2622134</v>
      </c>
      <c r="F399" s="268" t="n">
        <v>0</v>
      </c>
      <c r="G399" s="268" t="n">
        <v>100</v>
      </c>
    </row>
    <row r="400">
      <c r="A400" s="268" t="s">
        <v>297</v>
      </c>
      <c r="B400" s="268" t="s">
        <v>298</v>
      </c>
      <c r="C400" s="268" t="s">
        <v>19</v>
      </c>
      <c r="D400" s="268" t="n">
        <v>1743.941397</v>
      </c>
      <c r="E400" s="268" t="n">
        <v>32340.9583899</v>
      </c>
      <c r="F400" s="268" t="n">
        <v>5.11646332511811</v>
      </c>
      <c r="G400" s="268" t="n">
        <v>94.8835366748819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646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69" t="s">
        <v>74</v>
      </c>
      <c r="B411" s="269" t="s">
        <v>75</v>
      </c>
      <c r="C411" s="269" t="s">
        <v>18</v>
      </c>
      <c r="D411" s="269" t="n">
        <v>0</v>
      </c>
      <c r="E411" s="269" t="n">
        <v>13.5823048</v>
      </c>
      <c r="F411" s="269" t="n">
        <v>0</v>
      </c>
      <c r="G411" s="269" t="n">
        <v>100</v>
      </c>
    </row>
    <row r="412">
      <c r="A412" s="269" t="s">
        <v>74</v>
      </c>
      <c r="B412" s="269" t="s">
        <v>75</v>
      </c>
      <c r="C412" s="269" t="s">
        <v>19</v>
      </c>
      <c r="D412" s="269" t="n">
        <v>14.1959307</v>
      </c>
      <c r="E412" s="269" t="n">
        <v>130.5057178</v>
      </c>
      <c r="F412" s="269" t="n">
        <v>9.81048305057838</v>
      </c>
      <c r="G412" s="269" t="n">
        <v>90.1895169494216</v>
      </c>
    </row>
    <row r="413">
      <c r="A413" s="269" t="s">
        <v>76</v>
      </c>
      <c r="B413" s="269" t="s">
        <v>77</v>
      </c>
      <c r="C413" s="269" t="s">
        <v>18</v>
      </c>
      <c r="D413" s="269" t="n">
        <v>5.0954775</v>
      </c>
      <c r="E413" s="269" t="n">
        <v>52.6532675</v>
      </c>
      <c r="F413" s="269" t="n">
        <v>8.8235294117647</v>
      </c>
      <c r="G413" s="269" t="n">
        <v>91.1764705882353</v>
      </c>
    </row>
    <row r="414">
      <c r="A414" s="269" t="s">
        <v>76</v>
      </c>
      <c r="B414" s="269" t="s">
        <v>77</v>
      </c>
      <c r="C414" s="269" t="s">
        <v>19</v>
      </c>
      <c r="D414" s="269" t="n">
        <v>15.2864325</v>
      </c>
      <c r="E414" s="269" t="n">
        <v>297.2361875</v>
      </c>
      <c r="F414" s="269" t="n">
        <v>4.89130434782609</v>
      </c>
      <c r="G414" s="269" t="n">
        <v>95.1086956521739</v>
      </c>
    </row>
    <row r="415">
      <c r="A415" s="269" t="s">
        <v>78</v>
      </c>
      <c r="B415" s="269" t="s">
        <v>79</v>
      </c>
      <c r="C415" s="269" t="s">
        <v>18</v>
      </c>
      <c r="D415" s="269" t="n">
        <v>6.2105385</v>
      </c>
      <c r="E415" s="269" t="n">
        <v>82.9477464</v>
      </c>
      <c r="F415" s="269" t="n">
        <v>6.96574469435538</v>
      </c>
      <c r="G415" s="269" t="n">
        <v>93.0342553056446</v>
      </c>
    </row>
    <row r="416">
      <c r="A416" s="269" t="s">
        <v>78</v>
      </c>
      <c r="B416" s="269" t="s">
        <v>79</v>
      </c>
      <c r="C416" s="269" t="s">
        <v>19</v>
      </c>
      <c r="D416" s="269" t="n">
        <v>6.0889329</v>
      </c>
      <c r="E416" s="269" t="n">
        <v>240.5113647</v>
      </c>
      <c r="F416" s="269" t="n">
        <v>2.46915066983277</v>
      </c>
      <c r="G416" s="269" t="n">
        <v>97.5308493301672</v>
      </c>
    </row>
    <row r="417">
      <c r="A417" s="269" t="s">
        <v>80</v>
      </c>
      <c r="B417" s="269" t="s">
        <v>81</v>
      </c>
      <c r="C417" s="269" t="s">
        <v>18</v>
      </c>
      <c r="D417" s="269" t="n">
        <v>1.5853659</v>
      </c>
      <c r="E417" s="269" t="n">
        <v>6.3414636</v>
      </c>
      <c r="F417" s="269" t="n">
        <v>20</v>
      </c>
      <c r="G417" s="269" t="n">
        <v>80</v>
      </c>
    </row>
    <row r="418">
      <c r="A418" s="269" t="s">
        <v>80</v>
      </c>
      <c r="B418" s="269" t="s">
        <v>81</v>
      </c>
      <c r="C418" s="269" t="s">
        <v>19</v>
      </c>
      <c r="D418" s="269" t="n">
        <v>0</v>
      </c>
      <c r="E418" s="269" t="n">
        <v>9.5121954</v>
      </c>
      <c r="F418" s="269" t="n">
        <v>0</v>
      </c>
      <c r="G418" s="269" t="n">
        <v>100</v>
      </c>
    </row>
    <row r="419">
      <c r="A419" s="269" t="s">
        <v>82</v>
      </c>
      <c r="B419" s="269" t="s">
        <v>83</v>
      </c>
      <c r="C419" s="269" t="s">
        <v>18</v>
      </c>
      <c r="D419" s="269" t="n">
        <v>74.1125731</v>
      </c>
      <c r="E419" s="269" t="n">
        <v>368.1095207</v>
      </c>
      <c r="F419" s="269" t="n">
        <v>16.7591294372366</v>
      </c>
      <c r="G419" s="269" t="n">
        <v>83.2408705627634</v>
      </c>
    </row>
    <row r="420">
      <c r="A420" s="269" t="s">
        <v>82</v>
      </c>
      <c r="B420" s="269" t="s">
        <v>83</v>
      </c>
      <c r="C420" s="269" t="s">
        <v>19</v>
      </c>
      <c r="D420" s="269" t="n">
        <v>337.6563613</v>
      </c>
      <c r="E420" s="269" t="n">
        <v>2148.9318937</v>
      </c>
      <c r="F420" s="269" t="n">
        <v>13.5791022345998</v>
      </c>
      <c r="G420" s="269" t="n">
        <v>86.4208977654003</v>
      </c>
    </row>
    <row r="421">
      <c r="A421" s="269" t="s">
        <v>94</v>
      </c>
      <c r="B421" s="269" t="s">
        <v>95</v>
      </c>
      <c r="C421" s="269" t="s">
        <v>18</v>
      </c>
      <c r="D421" s="269" t="n">
        <v>5.7086273</v>
      </c>
      <c r="E421" s="269" t="n">
        <v>68.5952753</v>
      </c>
      <c r="F421" s="269" t="n">
        <v>7.68280951638737</v>
      </c>
      <c r="G421" s="269" t="n">
        <v>92.3171904836126</v>
      </c>
    </row>
    <row r="422">
      <c r="A422" s="269" t="s">
        <v>94</v>
      </c>
      <c r="B422" s="269" t="s">
        <v>95</v>
      </c>
      <c r="C422" s="269" t="s">
        <v>19</v>
      </c>
      <c r="D422" s="269" t="n">
        <v>124.584433</v>
      </c>
      <c r="E422" s="269" t="n">
        <v>1048.8718841</v>
      </c>
      <c r="F422" s="269" t="n">
        <v>10.6168786331893</v>
      </c>
      <c r="G422" s="269" t="n">
        <v>89.3831213668107</v>
      </c>
    </row>
    <row r="423">
      <c r="A423" s="269" t="s">
        <v>110</v>
      </c>
      <c r="B423" s="269" t="s">
        <v>111</v>
      </c>
      <c r="C423" s="269" t="s">
        <v>18</v>
      </c>
      <c r="D423" s="269" t="n">
        <v>60.1617747</v>
      </c>
      <c r="E423" s="269" t="n">
        <v>353.2765786</v>
      </c>
      <c r="F423" s="269" t="n">
        <v>14.5515708012569</v>
      </c>
      <c r="G423" s="269" t="n">
        <v>85.4484291987431</v>
      </c>
    </row>
    <row r="424">
      <c r="A424" s="269" t="s">
        <v>110</v>
      </c>
      <c r="B424" s="269" t="s">
        <v>111</v>
      </c>
      <c r="C424" s="269" t="s">
        <v>19</v>
      </c>
      <c r="D424" s="269" t="n">
        <v>431.2520173</v>
      </c>
      <c r="E424" s="269" t="n">
        <v>2186.6866917</v>
      </c>
      <c r="F424" s="269" t="n">
        <v>16.472960799939</v>
      </c>
      <c r="G424" s="269" t="n">
        <v>83.527039200061</v>
      </c>
    </row>
    <row r="425">
      <c r="A425" s="269" t="s">
        <v>112</v>
      </c>
      <c r="B425" s="269" t="s">
        <v>113</v>
      </c>
      <c r="C425" s="269" t="s">
        <v>18</v>
      </c>
      <c r="D425" s="269" t="n">
        <v>18.046324</v>
      </c>
      <c r="E425" s="269" t="n">
        <v>158.8076512</v>
      </c>
      <c r="F425" s="269" t="n">
        <v>10.2040816326531</v>
      </c>
      <c r="G425" s="269" t="n">
        <v>89.7959183673469</v>
      </c>
    </row>
    <row r="426">
      <c r="A426" s="269" t="s">
        <v>112</v>
      </c>
      <c r="B426" s="269" t="s">
        <v>113</v>
      </c>
      <c r="C426" s="269" t="s">
        <v>19</v>
      </c>
      <c r="D426" s="269" t="n">
        <v>115.4964736</v>
      </c>
      <c r="E426" s="269" t="n">
        <v>842.7633308</v>
      </c>
      <c r="F426" s="269" t="n">
        <v>12.0527306967985</v>
      </c>
      <c r="G426" s="269" t="n">
        <v>87.9472693032015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647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70" t="s">
        <v>16</v>
      </c>
      <c r="B437" s="270" t="s">
        <v>17</v>
      </c>
      <c r="C437" s="270" t="s">
        <v>18</v>
      </c>
      <c r="D437" s="270" t="n">
        <v>170.920681</v>
      </c>
      <c r="E437" s="270" t="n">
        <v>1104.3138081</v>
      </c>
      <c r="F437" s="270" t="n">
        <v>13.4030786071844</v>
      </c>
      <c r="G437" s="270" t="n">
        <v>86.5969213928155</v>
      </c>
    </row>
    <row r="438">
      <c r="A438" s="270" t="s">
        <v>16</v>
      </c>
      <c r="B438" s="270" t="s">
        <v>17</v>
      </c>
      <c r="C438" s="270" t="s">
        <v>19</v>
      </c>
      <c r="D438" s="270" t="n">
        <v>1044.5605813</v>
      </c>
      <c r="E438" s="270" t="n">
        <v>6905.0192657</v>
      </c>
      <c r="F438" s="270" t="n">
        <v>13.13982124092</v>
      </c>
      <c r="G438" s="270" t="n">
        <v>86.86017875908</v>
      </c>
    </row>
    <row r="439">
      <c r="A439" s="270" t="s">
        <v>29</v>
      </c>
      <c r="B439" s="270" t="s">
        <v>30</v>
      </c>
      <c r="C439" s="270" t="s">
        <v>18</v>
      </c>
      <c r="D439" s="270" t="n">
        <v>195.9910115</v>
      </c>
      <c r="E439" s="270" t="n">
        <v>291.350969</v>
      </c>
      <c r="F439" s="270" t="n">
        <v>40.216320231415</v>
      </c>
      <c r="G439" s="270" t="n">
        <v>59.783679768585</v>
      </c>
    </row>
    <row r="440">
      <c r="A440" s="270" t="s">
        <v>29</v>
      </c>
      <c r="B440" s="270" t="s">
        <v>30</v>
      </c>
      <c r="C440" s="270" t="s">
        <v>19</v>
      </c>
      <c r="D440" s="270" t="n">
        <v>1913.7191304</v>
      </c>
      <c r="E440" s="270" t="n">
        <v>5660.2141506</v>
      </c>
      <c r="F440" s="270" t="n">
        <v>25.267177032055</v>
      </c>
      <c r="G440" s="270" t="n">
        <v>74.732822967945</v>
      </c>
    </row>
    <row r="441">
      <c r="A441" s="270" t="s">
        <v>31</v>
      </c>
      <c r="B441" s="270" t="s">
        <v>32</v>
      </c>
      <c r="C441" s="270" t="s">
        <v>18</v>
      </c>
      <c r="D441" s="270" t="n">
        <v>40.4339604</v>
      </c>
      <c r="E441" s="270" t="n">
        <v>119.6623411</v>
      </c>
      <c r="F441" s="270" t="n">
        <v>25.2560240437534</v>
      </c>
      <c r="G441" s="270" t="n">
        <v>74.7439759562466</v>
      </c>
    </row>
    <row r="442">
      <c r="A442" s="270" t="s">
        <v>31</v>
      </c>
      <c r="B442" s="270" t="s">
        <v>32</v>
      </c>
      <c r="C442" s="270" t="s">
        <v>19</v>
      </c>
      <c r="D442" s="270" t="n">
        <v>740.3733348</v>
      </c>
      <c r="E442" s="270" t="n">
        <v>2874.5027108</v>
      </c>
      <c r="F442" s="270" t="n">
        <v>20.4812924554129</v>
      </c>
      <c r="G442" s="270" t="n">
        <v>79.5187075445871</v>
      </c>
    </row>
    <row r="443">
      <c r="A443" s="270" t="s">
        <v>33</v>
      </c>
      <c r="B443" s="270" t="s">
        <v>34</v>
      </c>
      <c r="C443" s="270" t="s">
        <v>18</v>
      </c>
      <c r="D443" s="270" t="n">
        <v>12.448447</v>
      </c>
      <c r="E443" s="270" t="n">
        <v>41.872049</v>
      </c>
      <c r="F443" s="270" t="n">
        <v>22.9166666666667</v>
      </c>
      <c r="G443" s="270" t="n">
        <v>77.0833333333333</v>
      </c>
    </row>
    <row r="444">
      <c r="A444" s="270" t="s">
        <v>33</v>
      </c>
      <c r="B444" s="270" t="s">
        <v>34</v>
      </c>
      <c r="C444" s="270" t="s">
        <v>19</v>
      </c>
      <c r="D444" s="270" t="n">
        <v>109.772669</v>
      </c>
      <c r="E444" s="270" t="n">
        <v>460.592539</v>
      </c>
      <c r="F444" s="270" t="n">
        <v>19.2460317460317</v>
      </c>
      <c r="G444" s="270" t="n">
        <v>80.7539682539683</v>
      </c>
    </row>
    <row r="445">
      <c r="A445" s="270" t="s">
        <v>35</v>
      </c>
      <c r="B445" s="270" t="s">
        <v>36</v>
      </c>
      <c r="C445" s="270" t="s">
        <v>18</v>
      </c>
      <c r="D445" s="270" t="n">
        <v>151.6902752</v>
      </c>
      <c r="E445" s="270" t="n">
        <v>321.501111</v>
      </c>
      <c r="F445" s="270" t="n">
        <v>32.0568547154166</v>
      </c>
      <c r="G445" s="270" t="n">
        <v>67.9431452845834</v>
      </c>
    </row>
    <row r="446">
      <c r="A446" s="270" t="s">
        <v>35</v>
      </c>
      <c r="B446" s="270" t="s">
        <v>36</v>
      </c>
      <c r="C446" s="270" t="s">
        <v>19</v>
      </c>
      <c r="D446" s="270" t="n">
        <v>1375.2787643</v>
      </c>
      <c r="E446" s="270" t="n">
        <v>5061.0627369</v>
      </c>
      <c r="F446" s="270" t="n">
        <v>21.3673989182145</v>
      </c>
      <c r="G446" s="270" t="n">
        <v>78.6326010817855</v>
      </c>
    </row>
    <row r="447">
      <c r="A447" s="270" t="s">
        <v>37</v>
      </c>
      <c r="B447" s="270" t="s">
        <v>38</v>
      </c>
      <c r="C447" s="270" t="s">
        <v>18</v>
      </c>
      <c r="D447" s="270" t="n">
        <v>14.8756363</v>
      </c>
      <c r="E447" s="270" t="n">
        <v>98.8400966</v>
      </c>
      <c r="F447" s="270" t="n">
        <v>13.0814232302239</v>
      </c>
      <c r="G447" s="270" t="n">
        <v>86.9185767697761</v>
      </c>
    </row>
    <row r="448">
      <c r="A448" s="270" t="s">
        <v>37</v>
      </c>
      <c r="B448" s="270" t="s">
        <v>38</v>
      </c>
      <c r="C448" s="270" t="s">
        <v>19</v>
      </c>
      <c r="D448" s="270" t="n">
        <v>87.6802538</v>
      </c>
      <c r="E448" s="270" t="n">
        <v>496.0794138</v>
      </c>
      <c r="F448" s="270" t="n">
        <v>15.0199232092341</v>
      </c>
      <c r="G448" s="270" t="n">
        <v>84.9800767907659</v>
      </c>
    </row>
    <row r="449">
      <c r="A449" s="270" t="s">
        <v>39</v>
      </c>
      <c r="B449" s="270" t="s">
        <v>40</v>
      </c>
      <c r="C449" s="270" t="s">
        <v>18</v>
      </c>
      <c r="D449" s="270" t="n">
        <v>50.8979909</v>
      </c>
      <c r="E449" s="270" t="n">
        <v>219.6712441</v>
      </c>
      <c r="F449" s="270" t="n">
        <v>18.8114479829904</v>
      </c>
      <c r="G449" s="270" t="n">
        <v>81.1885520170096</v>
      </c>
    </row>
    <row r="450">
      <c r="A450" s="270" t="s">
        <v>39</v>
      </c>
      <c r="B450" s="270" t="s">
        <v>40</v>
      </c>
      <c r="C450" s="270" t="s">
        <v>19</v>
      </c>
      <c r="D450" s="270" t="n">
        <v>401.5276318</v>
      </c>
      <c r="E450" s="270" t="n">
        <v>999.0236221</v>
      </c>
      <c r="F450" s="270" t="n">
        <v>28.6692565289488</v>
      </c>
      <c r="G450" s="270" t="n">
        <v>71.3307434710512</v>
      </c>
    </row>
    <row r="451">
      <c r="A451" s="270" t="s">
        <v>41</v>
      </c>
      <c r="B451" s="270" t="s">
        <v>42</v>
      </c>
      <c r="C451" s="270" t="s">
        <v>18</v>
      </c>
      <c r="D451" s="270" t="n">
        <v>11.3717142</v>
      </c>
      <c r="E451" s="270" t="n">
        <v>101.5466308</v>
      </c>
      <c r="F451" s="270" t="n">
        <v>10.0707411182833</v>
      </c>
      <c r="G451" s="270" t="n">
        <v>89.9292588817167</v>
      </c>
    </row>
    <row r="452">
      <c r="A452" s="270" t="s">
        <v>41</v>
      </c>
      <c r="B452" s="270" t="s">
        <v>42</v>
      </c>
      <c r="C452" s="270" t="s">
        <v>19</v>
      </c>
      <c r="D452" s="270" t="n">
        <v>184.2286794</v>
      </c>
      <c r="E452" s="270" t="n">
        <v>2677.0447509</v>
      </c>
      <c r="F452" s="270" t="n">
        <v>6.43869535323242</v>
      </c>
      <c r="G452" s="270" t="n">
        <v>93.5613046467676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648</v>
      </c>
    </row>
    <row r="11">
      <c r="A11" t="s">
        <v>649</v>
      </c>
    </row>
    <row r="12">
      <c r="A12" s="3" t="s">
        <v>6</v>
      </c>
    </row>
    <row r="13">
      <c r="A13" s="3" t="s">
        <v>7</v>
      </c>
    </row>
    <row r="15">
      <c r="A15" s="4" t="s">
        <v>650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71" t="s">
        <v>16</v>
      </c>
      <c r="B17" s="271" t="s">
        <v>17</v>
      </c>
      <c r="C17" s="271" t="s">
        <v>18</v>
      </c>
      <c r="D17" s="271" t="n">
        <v>7205.2394311</v>
      </c>
      <c r="E17" s="271" t="n">
        <v>107353.9388099</v>
      </c>
      <c r="F17" s="271" t="n">
        <v>6.28953484280607</v>
      </c>
      <c r="G17" s="271" t="n">
        <v>93.7104651571939</v>
      </c>
    </row>
    <row r="18">
      <c r="A18" s="271" t="s">
        <v>16</v>
      </c>
      <c r="B18" s="271" t="s">
        <v>17</v>
      </c>
      <c r="C18" s="271" t="s">
        <v>19</v>
      </c>
      <c r="D18" s="271" t="n">
        <v>82696.416982</v>
      </c>
      <c r="E18" s="271" t="n">
        <v>2613093.917513</v>
      </c>
      <c r="F18" s="271" t="n">
        <v>3.06761308265806</v>
      </c>
      <c r="G18" s="271" t="n">
        <v>96.9323869173419</v>
      </c>
    </row>
    <row r="19">
      <c r="A19" s="271" t="s">
        <v>16</v>
      </c>
      <c r="B19" s="271" t="s">
        <v>20</v>
      </c>
      <c r="C19" s="271" t="s">
        <v>18</v>
      </c>
      <c r="D19" s="271" t="n">
        <v>34.8693156</v>
      </c>
      <c r="E19" s="271" t="n">
        <v>1240.3651735</v>
      </c>
      <c r="F19" s="271" t="n">
        <v>2.73434540063366</v>
      </c>
      <c r="G19" s="271" t="n">
        <v>97.2656545993663</v>
      </c>
    </row>
    <row r="20">
      <c r="A20" s="271" t="s">
        <v>16</v>
      </c>
      <c r="B20" s="271" t="s">
        <v>20</v>
      </c>
      <c r="C20" s="271" t="s">
        <v>19</v>
      </c>
      <c r="D20" s="271" t="n">
        <v>192.8586962</v>
      </c>
      <c r="E20" s="271" t="n">
        <v>7756.7211508</v>
      </c>
      <c r="F20" s="271" t="n">
        <v>2.42602376366822</v>
      </c>
      <c r="G20" s="271" t="n">
        <v>97.5739762363318</v>
      </c>
    </row>
    <row r="21">
      <c r="A21" s="271" t="s">
        <v>16</v>
      </c>
      <c r="B21" s="271" t="s">
        <v>21</v>
      </c>
      <c r="C21" s="271" t="s">
        <v>18</v>
      </c>
      <c r="D21" s="271" t="n">
        <v>7170.3701155</v>
      </c>
      <c r="E21" s="271" t="n">
        <v>106113.5736364</v>
      </c>
      <c r="F21" s="271" t="n">
        <v>6.32955552042188</v>
      </c>
      <c r="G21" s="271" t="n">
        <v>93.6704444795781</v>
      </c>
    </row>
    <row r="22">
      <c r="A22" s="271" t="s">
        <v>16</v>
      </c>
      <c r="B22" s="271" t="s">
        <v>21</v>
      </c>
      <c r="C22" s="271" t="s">
        <v>19</v>
      </c>
      <c r="D22" s="271" t="n">
        <v>82503.5582858</v>
      </c>
      <c r="E22" s="271" t="n">
        <v>2605337.1963622</v>
      </c>
      <c r="F22" s="271" t="n">
        <v>3.06951065248673</v>
      </c>
      <c r="G22" s="271" t="n">
        <v>96.9304893475133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651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72" t="s">
        <v>16</v>
      </c>
      <c r="B33" s="272" t="s">
        <v>17</v>
      </c>
      <c r="C33" s="272" t="s">
        <v>18</v>
      </c>
      <c r="D33" s="272" t="n">
        <v>7205.2394311</v>
      </c>
      <c r="E33" s="272" t="n">
        <v>107353.9388099</v>
      </c>
      <c r="F33" s="272" t="n">
        <v>6.28953484280607</v>
      </c>
      <c r="G33" s="272" t="n">
        <v>93.7104651571939</v>
      </c>
    </row>
    <row r="34">
      <c r="A34" s="272" t="s">
        <v>16</v>
      </c>
      <c r="B34" s="272" t="s">
        <v>17</v>
      </c>
      <c r="C34" s="272" t="s">
        <v>19</v>
      </c>
      <c r="D34" s="272" t="n">
        <v>82696.416982</v>
      </c>
      <c r="E34" s="272" t="n">
        <v>2613093.917513</v>
      </c>
      <c r="F34" s="272" t="n">
        <v>3.06761308265806</v>
      </c>
      <c r="G34" s="272" t="n">
        <v>96.9323869173419</v>
      </c>
    </row>
    <row r="35">
      <c r="A35" s="272" t="s">
        <v>29</v>
      </c>
      <c r="B35" s="272" t="s">
        <v>30</v>
      </c>
      <c r="C35" s="272" t="s">
        <v>18</v>
      </c>
      <c r="D35" s="272" t="n">
        <v>67.6905106</v>
      </c>
      <c r="E35" s="272" t="n">
        <v>1665.8532708</v>
      </c>
      <c r="F35" s="272" t="n">
        <v>3.90474768080755</v>
      </c>
      <c r="G35" s="272" t="n">
        <v>96.0952523191924</v>
      </c>
    </row>
    <row r="36">
      <c r="A36" s="272" t="s">
        <v>29</v>
      </c>
      <c r="B36" s="272" t="s">
        <v>30</v>
      </c>
      <c r="C36" s="272" t="s">
        <v>19</v>
      </c>
      <c r="D36" s="272" t="n">
        <v>1480.2769731</v>
      </c>
      <c r="E36" s="272" t="n">
        <v>49962.9245772</v>
      </c>
      <c r="F36" s="272" t="n">
        <v>2.87749776158978</v>
      </c>
      <c r="G36" s="272" t="n">
        <v>97.1225022384102</v>
      </c>
    </row>
    <row r="37">
      <c r="A37" s="272" t="s">
        <v>31</v>
      </c>
      <c r="B37" s="272" t="s">
        <v>32</v>
      </c>
      <c r="C37" s="272" t="s">
        <v>18</v>
      </c>
      <c r="D37" s="272" t="n">
        <v>25.4828219</v>
      </c>
      <c r="E37" s="272" t="n">
        <v>344.1490532</v>
      </c>
      <c r="F37" s="272" t="n">
        <v>6.89410833227137</v>
      </c>
      <c r="G37" s="272" t="n">
        <v>93.1058916677286</v>
      </c>
    </row>
    <row r="38">
      <c r="A38" s="272" t="s">
        <v>31</v>
      </c>
      <c r="B38" s="272" t="s">
        <v>32</v>
      </c>
      <c r="C38" s="272" t="s">
        <v>19</v>
      </c>
      <c r="D38" s="272" t="n">
        <v>871.8014594</v>
      </c>
      <c r="E38" s="272" t="n">
        <v>10832.1204927</v>
      </c>
      <c r="F38" s="272" t="n">
        <v>7.44879761645689</v>
      </c>
      <c r="G38" s="272" t="n">
        <v>92.5512023835431</v>
      </c>
    </row>
    <row r="39">
      <c r="A39" s="272" t="s">
        <v>33</v>
      </c>
      <c r="B39" s="272" t="s">
        <v>34</v>
      </c>
      <c r="C39" s="272" t="s">
        <v>18</v>
      </c>
      <c r="D39" s="272" t="n">
        <v>0</v>
      </c>
      <c r="E39" s="272" t="n">
        <v>883.0033359</v>
      </c>
      <c r="F39" s="272" t="n">
        <v>0</v>
      </c>
      <c r="G39" s="272" t="n">
        <v>100</v>
      </c>
    </row>
    <row r="40">
      <c r="A40" s="272" t="s">
        <v>33</v>
      </c>
      <c r="B40" s="272" t="s">
        <v>34</v>
      </c>
      <c r="C40" s="272" t="s">
        <v>19</v>
      </c>
      <c r="D40" s="272" t="n">
        <v>941.9251052</v>
      </c>
      <c r="E40" s="272" t="n">
        <v>38507.5643834</v>
      </c>
      <c r="F40" s="272" t="n">
        <v>2.38767375043521</v>
      </c>
      <c r="G40" s="272" t="n">
        <v>97.6123262495648</v>
      </c>
    </row>
    <row r="41">
      <c r="A41" s="272" t="s">
        <v>35</v>
      </c>
      <c r="B41" s="272" t="s">
        <v>36</v>
      </c>
      <c r="C41" s="272" t="s">
        <v>18</v>
      </c>
      <c r="D41" s="272" t="n">
        <v>174.7609467</v>
      </c>
      <c r="E41" s="272" t="n">
        <v>627.6162426</v>
      </c>
      <c r="F41" s="272" t="n">
        <v>21.7803981756339</v>
      </c>
      <c r="G41" s="272" t="n">
        <v>78.2196018243661</v>
      </c>
    </row>
    <row r="42">
      <c r="A42" s="272" t="s">
        <v>35</v>
      </c>
      <c r="B42" s="272" t="s">
        <v>36</v>
      </c>
      <c r="C42" s="272" t="s">
        <v>19</v>
      </c>
      <c r="D42" s="272" t="n">
        <v>1229.2048453</v>
      </c>
      <c r="E42" s="272" t="n">
        <v>11212.4961853</v>
      </c>
      <c r="F42" s="272" t="n">
        <v>9.87971694768108</v>
      </c>
      <c r="G42" s="272" t="n">
        <v>90.1202830523189</v>
      </c>
    </row>
    <row r="43">
      <c r="A43" s="272" t="s">
        <v>37</v>
      </c>
      <c r="B43" s="272" t="s">
        <v>38</v>
      </c>
      <c r="C43" s="272" t="s">
        <v>18</v>
      </c>
      <c r="D43" s="272" t="n">
        <v>249.663962</v>
      </c>
      <c r="E43" s="272" t="n">
        <v>1252.6118476</v>
      </c>
      <c r="F43" s="272" t="n">
        <v>16.6190496049108</v>
      </c>
      <c r="G43" s="272" t="n">
        <v>83.3809503950891</v>
      </c>
    </row>
    <row r="44">
      <c r="A44" s="272" t="s">
        <v>37</v>
      </c>
      <c r="B44" s="272" t="s">
        <v>38</v>
      </c>
      <c r="C44" s="272" t="s">
        <v>19</v>
      </c>
      <c r="D44" s="272" t="n">
        <v>3324.0781176</v>
      </c>
      <c r="E44" s="272" t="n">
        <v>45773.145799</v>
      </c>
      <c r="F44" s="272" t="n">
        <v>6.77039932694874</v>
      </c>
      <c r="G44" s="272" t="n">
        <v>93.2296006730513</v>
      </c>
    </row>
    <row r="45">
      <c r="A45" s="272" t="s">
        <v>39</v>
      </c>
      <c r="B45" s="272" t="s">
        <v>40</v>
      </c>
      <c r="C45" s="272" t="s">
        <v>18</v>
      </c>
      <c r="D45" s="272" t="n">
        <v>622.0272668</v>
      </c>
      <c r="E45" s="272" t="n">
        <v>17283.7229018</v>
      </c>
      <c r="F45" s="272" t="n">
        <v>3.47389671442419</v>
      </c>
      <c r="G45" s="272" t="n">
        <v>96.5261032855758</v>
      </c>
    </row>
    <row r="46">
      <c r="A46" s="272" t="s">
        <v>39</v>
      </c>
      <c r="B46" s="272" t="s">
        <v>40</v>
      </c>
      <c r="C46" s="272" t="s">
        <v>19</v>
      </c>
      <c r="D46" s="272" t="n">
        <v>4739.2430052</v>
      </c>
      <c r="E46" s="272" t="n">
        <v>236308.1831626</v>
      </c>
      <c r="F46" s="272" t="n">
        <v>1.96610396574028</v>
      </c>
      <c r="G46" s="272" t="n">
        <v>98.0338960342597</v>
      </c>
    </row>
    <row r="47">
      <c r="A47" s="272" t="s">
        <v>41</v>
      </c>
      <c r="B47" s="272" t="s">
        <v>42</v>
      </c>
      <c r="C47" s="272" t="s">
        <v>18</v>
      </c>
      <c r="D47" s="272" t="n">
        <v>17.6145156</v>
      </c>
      <c r="E47" s="272" t="n">
        <v>225.1642975</v>
      </c>
      <c r="F47" s="272" t="n">
        <v>7.2553759428524</v>
      </c>
      <c r="G47" s="272" t="n">
        <v>92.7446240571476</v>
      </c>
    </row>
    <row r="48">
      <c r="A48" s="272" t="s">
        <v>41</v>
      </c>
      <c r="B48" s="272" t="s">
        <v>42</v>
      </c>
      <c r="C48" s="272" t="s">
        <v>19</v>
      </c>
      <c r="D48" s="272" t="n">
        <v>394.143648</v>
      </c>
      <c r="E48" s="272" t="n">
        <v>9127.2461372</v>
      </c>
      <c r="F48" s="272" t="n">
        <v>4.139560052595</v>
      </c>
      <c r="G48" s="272" t="n">
        <v>95.860439947405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652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73" t="s">
        <v>16</v>
      </c>
      <c r="B59" s="273" t="s">
        <v>17</v>
      </c>
      <c r="C59" s="273" t="s">
        <v>18</v>
      </c>
      <c r="D59" s="273" t="n">
        <v>7170.3701155</v>
      </c>
      <c r="E59" s="273" t="n">
        <v>106113.5736364</v>
      </c>
      <c r="F59" s="273" t="n">
        <v>6.32955552042188</v>
      </c>
      <c r="G59" s="273" t="n">
        <v>93.6704444795781</v>
      </c>
    </row>
    <row r="60">
      <c r="A60" s="273" t="s">
        <v>16</v>
      </c>
      <c r="B60" s="273" t="s">
        <v>17</v>
      </c>
      <c r="C60" s="273" t="s">
        <v>19</v>
      </c>
      <c r="D60" s="273" t="n">
        <v>82503.5582858</v>
      </c>
      <c r="E60" s="273" t="n">
        <v>2605337.1963622</v>
      </c>
      <c r="F60" s="273" t="n">
        <v>3.06951065248673</v>
      </c>
      <c r="G60" s="273" t="n">
        <v>96.9304893475133</v>
      </c>
    </row>
    <row r="61">
      <c r="A61" s="273" t="s">
        <v>44</v>
      </c>
      <c r="B61" s="273" t="s">
        <v>45</v>
      </c>
      <c r="C61" s="273" t="s">
        <v>18</v>
      </c>
      <c r="D61" s="273" t="n">
        <v>0</v>
      </c>
      <c r="E61" s="273" t="n">
        <v>219.3909282</v>
      </c>
      <c r="F61" s="273" t="n">
        <v>0</v>
      </c>
      <c r="G61" s="273" t="n">
        <v>100</v>
      </c>
    </row>
    <row r="62">
      <c r="A62" s="273" t="s">
        <v>44</v>
      </c>
      <c r="B62" s="273" t="s">
        <v>45</v>
      </c>
      <c r="C62" s="273" t="s">
        <v>19</v>
      </c>
      <c r="D62" s="273" t="n">
        <v>35.0598613</v>
      </c>
      <c r="E62" s="273" t="n">
        <v>3360.9535158</v>
      </c>
      <c r="F62" s="273" t="n">
        <v>1.03238289744133</v>
      </c>
      <c r="G62" s="273" t="n">
        <v>98.9676171025587</v>
      </c>
    </row>
    <row r="63">
      <c r="A63" s="273" t="s">
        <v>46</v>
      </c>
      <c r="B63" s="273" t="s">
        <v>47</v>
      </c>
      <c r="C63" s="273" t="s">
        <v>18</v>
      </c>
      <c r="D63" s="273" t="n">
        <v>0</v>
      </c>
      <c r="E63" s="273" t="n">
        <v>949.4228647</v>
      </c>
      <c r="F63" s="273" t="n">
        <v>0</v>
      </c>
      <c r="G63" s="273" t="n">
        <v>100</v>
      </c>
    </row>
    <row r="64">
      <c r="A64" s="273" t="s">
        <v>46</v>
      </c>
      <c r="B64" s="273" t="s">
        <v>47</v>
      </c>
      <c r="C64" s="273" t="s">
        <v>19</v>
      </c>
      <c r="D64" s="273" t="n">
        <v>643.8033536</v>
      </c>
      <c r="E64" s="273" t="n">
        <v>22252.601291</v>
      </c>
      <c r="F64" s="273" t="n">
        <v>2.81180981727556</v>
      </c>
      <c r="G64" s="273" t="n">
        <v>97.1881901827244</v>
      </c>
    </row>
    <row r="65">
      <c r="A65" s="273" t="s">
        <v>29</v>
      </c>
      <c r="B65" s="273" t="s">
        <v>30</v>
      </c>
      <c r="C65" s="273" t="s">
        <v>18</v>
      </c>
      <c r="D65" s="273" t="n">
        <v>0</v>
      </c>
      <c r="E65" s="273" t="n">
        <v>1246.2018009</v>
      </c>
      <c r="F65" s="273" t="n">
        <v>0</v>
      </c>
      <c r="G65" s="273" t="n">
        <v>100</v>
      </c>
    </row>
    <row r="66">
      <c r="A66" s="273" t="s">
        <v>29</v>
      </c>
      <c r="B66" s="273" t="s">
        <v>30</v>
      </c>
      <c r="C66" s="273" t="s">
        <v>19</v>
      </c>
      <c r="D66" s="273" t="n">
        <v>877.6418323</v>
      </c>
      <c r="E66" s="273" t="n">
        <v>42991.626437</v>
      </c>
      <c r="F66" s="273" t="n">
        <v>2.00058461634789</v>
      </c>
      <c r="G66" s="273" t="n">
        <v>97.9994153836521</v>
      </c>
    </row>
    <row r="67">
      <c r="A67" s="273" t="s">
        <v>31</v>
      </c>
      <c r="B67" s="273" t="s">
        <v>32</v>
      </c>
      <c r="C67" s="273" t="s">
        <v>18</v>
      </c>
      <c r="D67" s="273" t="n">
        <v>17.3256663</v>
      </c>
      <c r="E67" s="273" t="n">
        <v>192.2099073</v>
      </c>
      <c r="F67" s="273" t="n">
        <v>8.26860375177841</v>
      </c>
      <c r="G67" s="273" t="n">
        <v>91.7313962482216</v>
      </c>
    </row>
    <row r="68">
      <c r="A68" s="273" t="s">
        <v>31</v>
      </c>
      <c r="B68" s="273" t="s">
        <v>32</v>
      </c>
      <c r="C68" s="273" t="s">
        <v>19</v>
      </c>
      <c r="D68" s="273" t="n">
        <v>638.9735023</v>
      </c>
      <c r="E68" s="273" t="n">
        <v>7450.0724042</v>
      </c>
      <c r="F68" s="273" t="n">
        <v>7.89924435694634</v>
      </c>
      <c r="G68" s="273" t="n">
        <v>92.1007556430537</v>
      </c>
    </row>
    <row r="69">
      <c r="A69" s="273" t="s">
        <v>48</v>
      </c>
      <c r="B69" s="273" t="s">
        <v>49</v>
      </c>
      <c r="C69" s="273" t="s">
        <v>18</v>
      </c>
      <c r="D69" s="273" t="n">
        <v>83.4542582</v>
      </c>
      <c r="E69" s="273" t="n">
        <v>641.5089618</v>
      </c>
      <c r="F69" s="273" t="n">
        <v>11.5115161566403</v>
      </c>
      <c r="G69" s="273" t="n">
        <v>88.4884838433597</v>
      </c>
    </row>
    <row r="70">
      <c r="A70" s="273" t="s">
        <v>48</v>
      </c>
      <c r="B70" s="273" t="s">
        <v>49</v>
      </c>
      <c r="C70" s="273" t="s">
        <v>19</v>
      </c>
      <c r="D70" s="273" t="n">
        <v>425.6565877</v>
      </c>
      <c r="E70" s="273" t="n">
        <v>6343.0938084</v>
      </c>
      <c r="F70" s="273" t="n">
        <v>6.2885549442812</v>
      </c>
      <c r="G70" s="273" t="n">
        <v>93.7114450557188</v>
      </c>
    </row>
    <row r="71">
      <c r="A71" s="273" t="s">
        <v>50</v>
      </c>
      <c r="B71" s="273" t="s">
        <v>51</v>
      </c>
      <c r="C71" s="273" t="s">
        <v>18</v>
      </c>
      <c r="D71" s="273" t="n">
        <v>0</v>
      </c>
      <c r="E71" s="273" t="n">
        <v>2262.1445779</v>
      </c>
      <c r="F71" s="273" t="n">
        <v>0</v>
      </c>
      <c r="G71" s="273" t="n">
        <v>100</v>
      </c>
    </row>
    <row r="72">
      <c r="A72" s="273" t="s">
        <v>50</v>
      </c>
      <c r="B72" s="273" t="s">
        <v>51</v>
      </c>
      <c r="C72" s="273" t="s">
        <v>19</v>
      </c>
      <c r="D72" s="273" t="n">
        <v>265.0573693</v>
      </c>
      <c r="E72" s="273" t="n">
        <v>46581.5570185</v>
      </c>
      <c r="F72" s="273" t="n">
        <v>0.565798345865155</v>
      </c>
      <c r="G72" s="273" t="n">
        <v>99.4342016541349</v>
      </c>
    </row>
    <row r="73">
      <c r="A73" s="273" t="s">
        <v>33</v>
      </c>
      <c r="B73" s="273" t="s">
        <v>34</v>
      </c>
      <c r="C73" s="273" t="s">
        <v>18</v>
      </c>
      <c r="D73" s="273" t="n">
        <v>0</v>
      </c>
      <c r="E73" s="273" t="n">
        <v>828.6828399</v>
      </c>
      <c r="F73" s="273" t="n">
        <v>0</v>
      </c>
      <c r="G73" s="273" t="n">
        <v>100</v>
      </c>
    </row>
    <row r="74">
      <c r="A74" s="273" t="s">
        <v>33</v>
      </c>
      <c r="B74" s="273" t="s">
        <v>34</v>
      </c>
      <c r="C74" s="273" t="s">
        <v>19</v>
      </c>
      <c r="D74" s="273" t="n">
        <v>936.2667202</v>
      </c>
      <c r="E74" s="273" t="n">
        <v>37942.8575604</v>
      </c>
      <c r="F74" s="273" t="n">
        <v>2.40814765642029</v>
      </c>
      <c r="G74" s="273" t="n">
        <v>97.5918523435797</v>
      </c>
    </row>
    <row r="75">
      <c r="A75" s="273" t="s">
        <v>52</v>
      </c>
      <c r="B75" s="273" t="s">
        <v>53</v>
      </c>
      <c r="C75" s="273" t="s">
        <v>18</v>
      </c>
      <c r="D75" s="273" t="n">
        <v>341.9860815</v>
      </c>
      <c r="E75" s="273" t="n">
        <v>3892.0661522</v>
      </c>
      <c r="F75" s="273" t="n">
        <v>8.07703973933145</v>
      </c>
      <c r="G75" s="273" t="n">
        <v>91.9229602606685</v>
      </c>
    </row>
    <row r="76">
      <c r="A76" s="273" t="s">
        <v>52</v>
      </c>
      <c r="B76" s="273" t="s">
        <v>53</v>
      </c>
      <c r="C76" s="273" t="s">
        <v>19</v>
      </c>
      <c r="D76" s="273" t="n">
        <v>2239.1903531</v>
      </c>
      <c r="E76" s="273" t="n">
        <v>49946.5097256</v>
      </c>
      <c r="F76" s="273" t="n">
        <v>4.29081213766057</v>
      </c>
      <c r="G76" s="273" t="n">
        <v>95.7091878623394</v>
      </c>
    </row>
    <row r="77">
      <c r="A77" s="273" t="s">
        <v>54</v>
      </c>
      <c r="B77" s="273" t="s">
        <v>55</v>
      </c>
      <c r="C77" s="273" t="s">
        <v>18</v>
      </c>
      <c r="D77" s="273" t="n">
        <v>4.6599933</v>
      </c>
      <c r="E77" s="273" t="n">
        <v>195.9653655</v>
      </c>
      <c r="F77" s="273" t="n">
        <v>2.32273393945452</v>
      </c>
      <c r="G77" s="273" t="n">
        <v>97.6772660605455</v>
      </c>
    </row>
    <row r="78">
      <c r="A78" s="273" t="s">
        <v>54</v>
      </c>
      <c r="B78" s="273" t="s">
        <v>55</v>
      </c>
      <c r="C78" s="273" t="s">
        <v>19</v>
      </c>
      <c r="D78" s="273" t="n">
        <v>26.2993793</v>
      </c>
      <c r="E78" s="273" t="n">
        <v>4522.0175047</v>
      </c>
      <c r="F78" s="273" t="n">
        <v>0.578222229689307</v>
      </c>
      <c r="G78" s="273" t="n">
        <v>99.4217777703107</v>
      </c>
    </row>
    <row r="79">
      <c r="A79" s="273" t="s">
        <v>35</v>
      </c>
      <c r="B79" s="273" t="s">
        <v>36</v>
      </c>
      <c r="C79" s="273" t="s">
        <v>18</v>
      </c>
      <c r="D79" s="273" t="n">
        <v>113.706118</v>
      </c>
      <c r="E79" s="273" t="n">
        <v>215.4796851</v>
      </c>
      <c r="F79" s="273" t="n">
        <v>34.5416226730344</v>
      </c>
      <c r="G79" s="273" t="n">
        <v>65.4583773269656</v>
      </c>
    </row>
    <row r="80">
      <c r="A80" s="273" t="s">
        <v>35</v>
      </c>
      <c r="B80" s="273" t="s">
        <v>36</v>
      </c>
      <c r="C80" s="273" t="s">
        <v>19</v>
      </c>
      <c r="D80" s="273" t="n">
        <v>910.5811599</v>
      </c>
      <c r="E80" s="273" t="n">
        <v>5094.7783695</v>
      </c>
      <c r="F80" s="273" t="n">
        <v>15.1628084120881</v>
      </c>
      <c r="G80" s="273" t="n">
        <v>84.8371915879119</v>
      </c>
    </row>
    <row r="81">
      <c r="A81" s="273" t="s">
        <v>56</v>
      </c>
      <c r="B81" s="273" t="s">
        <v>57</v>
      </c>
      <c r="C81" s="273" t="s">
        <v>18</v>
      </c>
      <c r="D81" s="273" t="n">
        <v>49.4134927</v>
      </c>
      <c r="E81" s="273" t="n">
        <v>2327.7768603</v>
      </c>
      <c r="F81" s="273" t="n">
        <v>2.07865106963944</v>
      </c>
      <c r="G81" s="273" t="n">
        <v>97.9213489303606</v>
      </c>
    </row>
    <row r="82">
      <c r="A82" s="273" t="s">
        <v>56</v>
      </c>
      <c r="B82" s="273" t="s">
        <v>57</v>
      </c>
      <c r="C82" s="273" t="s">
        <v>19</v>
      </c>
      <c r="D82" s="273" t="n">
        <v>824.5798616</v>
      </c>
      <c r="E82" s="273" t="n">
        <v>40814.6000172</v>
      </c>
      <c r="F82" s="273" t="n">
        <v>1.98029803660908</v>
      </c>
      <c r="G82" s="273" t="n">
        <v>98.0197019633909</v>
      </c>
    </row>
    <row r="83">
      <c r="A83" s="273" t="s">
        <v>37</v>
      </c>
      <c r="B83" s="273" t="s">
        <v>38</v>
      </c>
      <c r="C83" s="273" t="s">
        <v>18</v>
      </c>
      <c r="D83" s="273" t="n">
        <v>248.2243843</v>
      </c>
      <c r="E83" s="273" t="n">
        <v>1140.3356924</v>
      </c>
      <c r="F83" s="273" t="n">
        <v>17.876387811028</v>
      </c>
      <c r="G83" s="273" t="n">
        <v>82.123612188972</v>
      </c>
    </row>
    <row r="84">
      <c r="A84" s="273" t="s">
        <v>37</v>
      </c>
      <c r="B84" s="273" t="s">
        <v>38</v>
      </c>
      <c r="C84" s="273" t="s">
        <v>19</v>
      </c>
      <c r="D84" s="273" t="n">
        <v>3316.6340675</v>
      </c>
      <c r="E84" s="273" t="n">
        <v>45196.8301815</v>
      </c>
      <c r="F84" s="273" t="n">
        <v>6.83652284750695</v>
      </c>
      <c r="G84" s="273" t="n">
        <v>93.163477152493</v>
      </c>
    </row>
    <row r="85">
      <c r="A85" s="273" t="s">
        <v>58</v>
      </c>
      <c r="B85" s="273" t="s">
        <v>59</v>
      </c>
      <c r="C85" s="273" t="s">
        <v>18</v>
      </c>
      <c r="D85" s="273" t="n">
        <v>0</v>
      </c>
      <c r="E85" s="273" t="n">
        <v>428.8308494</v>
      </c>
      <c r="F85" s="273" t="n">
        <v>0</v>
      </c>
      <c r="G85" s="273" t="n">
        <v>100</v>
      </c>
    </row>
    <row r="86">
      <c r="A86" s="273" t="s">
        <v>58</v>
      </c>
      <c r="B86" s="273" t="s">
        <v>59</v>
      </c>
      <c r="C86" s="273" t="s">
        <v>19</v>
      </c>
      <c r="D86" s="273" t="n">
        <v>131.8426009</v>
      </c>
      <c r="E86" s="273" t="n">
        <v>8766.1759912</v>
      </c>
      <c r="F86" s="273" t="n">
        <v>1.48170741087297</v>
      </c>
      <c r="G86" s="273" t="n">
        <v>98.518292589127</v>
      </c>
    </row>
    <row r="87">
      <c r="A87" s="273" t="s">
        <v>39</v>
      </c>
      <c r="B87" s="273" t="s">
        <v>40</v>
      </c>
      <c r="C87" s="273" t="s">
        <v>18</v>
      </c>
      <c r="D87" s="273" t="n">
        <v>619.5269208</v>
      </c>
      <c r="E87" s="273" t="n">
        <v>17015.6540128</v>
      </c>
      <c r="F87" s="273" t="n">
        <v>3.51301709425406</v>
      </c>
      <c r="G87" s="273" t="n">
        <v>96.4869829057459</v>
      </c>
    </row>
    <row r="88">
      <c r="A88" s="273" t="s">
        <v>39</v>
      </c>
      <c r="B88" s="273" t="s">
        <v>40</v>
      </c>
      <c r="C88" s="273" t="s">
        <v>19</v>
      </c>
      <c r="D88" s="273" t="n">
        <v>4731.1516839</v>
      </c>
      <c r="E88" s="273" t="n">
        <v>234915.72323</v>
      </c>
      <c r="F88" s="273" t="n">
        <v>1.97421797617841</v>
      </c>
      <c r="G88" s="273" t="n">
        <v>98.0257820238216</v>
      </c>
    </row>
    <row r="89">
      <c r="A89" s="273" t="s">
        <v>41</v>
      </c>
      <c r="B89" s="273" t="s">
        <v>42</v>
      </c>
      <c r="C89" s="273" t="s">
        <v>18</v>
      </c>
      <c r="D89" s="273" t="n">
        <v>17.6145156</v>
      </c>
      <c r="E89" s="273" t="n">
        <v>112.2459525</v>
      </c>
      <c r="F89" s="273" t="n">
        <v>13.5641861281724</v>
      </c>
      <c r="G89" s="273" t="n">
        <v>86.4358138718276</v>
      </c>
    </row>
    <row r="90">
      <c r="A90" s="273" t="s">
        <v>41</v>
      </c>
      <c r="B90" s="273" t="s">
        <v>42</v>
      </c>
      <c r="C90" s="273" t="s">
        <v>19</v>
      </c>
      <c r="D90" s="273" t="n">
        <v>371.8130548</v>
      </c>
      <c r="E90" s="273" t="n">
        <v>6288.3033001</v>
      </c>
      <c r="F90" s="273" t="n">
        <v>5.58268106722263</v>
      </c>
      <c r="G90" s="273" t="n">
        <v>94.4173189327774</v>
      </c>
    </row>
    <row r="91">
      <c r="A91" s="273" t="s">
        <v>60</v>
      </c>
      <c r="B91" s="273" t="s">
        <v>61</v>
      </c>
      <c r="C91" s="273" t="s">
        <v>18</v>
      </c>
      <c r="D91" s="273" t="n">
        <v>3.2367354</v>
      </c>
      <c r="E91" s="273" t="n">
        <v>154.921161</v>
      </c>
      <c r="F91" s="273" t="n">
        <v>2.04652152922793</v>
      </c>
      <c r="G91" s="273" t="n">
        <v>97.9534784707721</v>
      </c>
    </row>
    <row r="92">
      <c r="A92" s="273" t="s">
        <v>60</v>
      </c>
      <c r="B92" s="273" t="s">
        <v>61</v>
      </c>
      <c r="C92" s="273" t="s">
        <v>19</v>
      </c>
      <c r="D92" s="273" t="n">
        <v>41.5065501</v>
      </c>
      <c r="E92" s="273" t="n">
        <v>2907.7863209</v>
      </c>
      <c r="F92" s="273" t="n">
        <v>1.40733904415287</v>
      </c>
      <c r="G92" s="273" t="n">
        <v>98.5926609558471</v>
      </c>
    </row>
    <row r="93">
      <c r="A93" s="273" t="s">
        <v>62</v>
      </c>
      <c r="B93" s="273" t="s">
        <v>63</v>
      </c>
      <c r="C93" s="273" t="s">
        <v>18</v>
      </c>
      <c r="D93" s="273" t="n">
        <v>4.2036213</v>
      </c>
      <c r="E93" s="273" t="n">
        <v>104.8993221</v>
      </c>
      <c r="F93" s="273" t="n">
        <v>3.85289449487025</v>
      </c>
      <c r="G93" s="273" t="n">
        <v>96.1471055051298</v>
      </c>
    </row>
    <row r="94">
      <c r="A94" s="273" t="s">
        <v>62</v>
      </c>
      <c r="B94" s="273" t="s">
        <v>63</v>
      </c>
      <c r="C94" s="273" t="s">
        <v>19</v>
      </c>
      <c r="D94" s="273" t="n">
        <v>130.5138165</v>
      </c>
      <c r="E94" s="273" t="n">
        <v>2643.1519658</v>
      </c>
      <c r="F94" s="273" t="n">
        <v>4.70546297729405</v>
      </c>
      <c r="G94" s="273" t="n">
        <v>95.294537022706</v>
      </c>
    </row>
    <row r="95">
      <c r="A95" s="273" t="s">
        <v>64</v>
      </c>
      <c r="B95" s="273" t="s">
        <v>65</v>
      </c>
      <c r="C95" s="273" t="s">
        <v>18</v>
      </c>
      <c r="D95" s="273" t="n">
        <v>5.3300653</v>
      </c>
      <c r="E95" s="273" t="n">
        <v>182.0194058</v>
      </c>
      <c r="F95" s="273" t="n">
        <v>2.84498550687395</v>
      </c>
      <c r="G95" s="273" t="n">
        <v>97.155014493126</v>
      </c>
    </row>
    <row r="96">
      <c r="A96" s="273" t="s">
        <v>64</v>
      </c>
      <c r="B96" s="273" t="s">
        <v>65</v>
      </c>
      <c r="C96" s="273" t="s">
        <v>19</v>
      </c>
      <c r="D96" s="273" t="n">
        <v>6.6602293</v>
      </c>
      <c r="E96" s="273" t="n">
        <v>3643.9697076</v>
      </c>
      <c r="F96" s="273" t="n">
        <v>0.182440549031811</v>
      </c>
      <c r="G96" s="273" t="n">
        <v>99.8175594509682</v>
      </c>
    </row>
    <row r="97">
      <c r="A97" s="273" t="s">
        <v>66</v>
      </c>
      <c r="B97" s="273" t="s">
        <v>67</v>
      </c>
      <c r="C97" s="273" t="s">
        <v>18</v>
      </c>
      <c r="D97" s="273" t="n">
        <v>24.853412</v>
      </c>
      <c r="E97" s="273" t="n">
        <v>351.5247254</v>
      </c>
      <c r="F97" s="273" t="n">
        <v>6.60330915384354</v>
      </c>
      <c r="G97" s="273" t="n">
        <v>93.3966908461565</v>
      </c>
    </row>
    <row r="98">
      <c r="A98" s="273" t="s">
        <v>66</v>
      </c>
      <c r="B98" s="273" t="s">
        <v>67</v>
      </c>
      <c r="C98" s="273" t="s">
        <v>19</v>
      </c>
      <c r="D98" s="273" t="n">
        <v>157.4657486</v>
      </c>
      <c r="E98" s="273" t="n">
        <v>6460.3192569</v>
      </c>
      <c r="F98" s="273" t="n">
        <v>2.37943282335602</v>
      </c>
      <c r="G98" s="273" t="n">
        <v>97.620567176644</v>
      </c>
    </row>
    <row r="99">
      <c r="A99" s="273" t="s">
        <v>68</v>
      </c>
      <c r="B99" s="273" t="s">
        <v>69</v>
      </c>
      <c r="C99" s="273" t="s">
        <v>18</v>
      </c>
      <c r="D99" s="273" t="n">
        <v>1.7535946</v>
      </c>
      <c r="E99" s="273" t="n">
        <v>32.7171313</v>
      </c>
      <c r="F99" s="273" t="n">
        <v>5.08719951267403</v>
      </c>
      <c r="G99" s="273" t="n">
        <v>94.912800487326</v>
      </c>
    </row>
    <row r="100">
      <c r="A100" s="273" t="s">
        <v>68</v>
      </c>
      <c r="B100" s="273" t="s">
        <v>69</v>
      </c>
      <c r="C100" s="273" t="s">
        <v>19</v>
      </c>
      <c r="D100" s="273" t="n">
        <v>14.1932213</v>
      </c>
      <c r="E100" s="273" t="n">
        <v>526.2005184</v>
      </c>
      <c r="F100" s="273" t="n">
        <v>2.6264592383841</v>
      </c>
      <c r="G100" s="273" t="n">
        <v>97.3735407616159</v>
      </c>
    </row>
    <row r="101">
      <c r="A101" s="273" t="s">
        <v>70</v>
      </c>
      <c r="B101" s="273" t="s">
        <v>71</v>
      </c>
      <c r="C101" s="273" t="s">
        <v>18</v>
      </c>
      <c r="D101" s="273" t="n">
        <v>0</v>
      </c>
      <c r="E101" s="273" t="n">
        <v>1095.4657062</v>
      </c>
      <c r="F101" s="273" t="n">
        <v>0</v>
      </c>
      <c r="G101" s="273" t="n">
        <v>100</v>
      </c>
    </row>
    <row r="102">
      <c r="A102" s="273" t="s">
        <v>70</v>
      </c>
      <c r="B102" s="273" t="s">
        <v>71</v>
      </c>
      <c r="C102" s="273" t="s">
        <v>19</v>
      </c>
      <c r="D102" s="273" t="n">
        <v>2129.1942861</v>
      </c>
      <c r="E102" s="273" t="n">
        <v>39456.8834017</v>
      </c>
      <c r="F102" s="273" t="n">
        <v>5.11996900040572</v>
      </c>
      <c r="G102" s="273" t="n">
        <v>94.8800309995943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653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74" t="s">
        <v>74</v>
      </c>
      <c r="B113" s="274" t="s">
        <v>75</v>
      </c>
      <c r="C113" s="274" t="s">
        <v>18</v>
      </c>
      <c r="D113" s="274" t="n">
        <v>84.7603639</v>
      </c>
      <c r="E113" s="274" t="n">
        <v>3408.2783576</v>
      </c>
      <c r="F113" s="274" t="n">
        <v>2.42655093910902</v>
      </c>
      <c r="G113" s="274" t="n">
        <v>97.573449060891</v>
      </c>
    </row>
    <row r="114">
      <c r="A114" s="274" t="s">
        <v>74</v>
      </c>
      <c r="B114" s="274" t="s">
        <v>75</v>
      </c>
      <c r="C114" s="274" t="s">
        <v>19</v>
      </c>
      <c r="D114" s="274" t="n">
        <v>3025.1407703</v>
      </c>
      <c r="E114" s="274" t="n">
        <v>223570.6123487</v>
      </c>
      <c r="F114" s="274" t="n">
        <v>1.33503860008855</v>
      </c>
      <c r="G114" s="274" t="n">
        <v>98.6649613999115</v>
      </c>
    </row>
    <row r="115">
      <c r="A115" s="274" t="s">
        <v>76</v>
      </c>
      <c r="B115" s="274" t="s">
        <v>77</v>
      </c>
      <c r="C115" s="274" t="s">
        <v>18</v>
      </c>
      <c r="D115" s="274" t="n">
        <v>48.7635422</v>
      </c>
      <c r="E115" s="274" t="n">
        <v>938.6739198</v>
      </c>
      <c r="F115" s="274" t="n">
        <v>4.93839296933622</v>
      </c>
      <c r="G115" s="274" t="n">
        <v>95.0616070306638</v>
      </c>
    </row>
    <row r="116">
      <c r="A116" s="274" t="s">
        <v>76</v>
      </c>
      <c r="B116" s="274" t="s">
        <v>77</v>
      </c>
      <c r="C116" s="274" t="s">
        <v>19</v>
      </c>
      <c r="D116" s="274" t="n">
        <v>1916.1635208</v>
      </c>
      <c r="E116" s="274" t="n">
        <v>75118.5543514</v>
      </c>
      <c r="F116" s="274" t="n">
        <v>2.4874025293101</v>
      </c>
      <c r="G116" s="274" t="n">
        <v>97.5125974706899</v>
      </c>
    </row>
    <row r="117">
      <c r="A117" s="274" t="s">
        <v>78</v>
      </c>
      <c r="B117" s="274" t="s">
        <v>79</v>
      </c>
      <c r="C117" s="274" t="s">
        <v>18</v>
      </c>
      <c r="D117" s="274" t="n">
        <v>194.0960216</v>
      </c>
      <c r="E117" s="274" t="n">
        <v>2927.7895781</v>
      </c>
      <c r="F117" s="274" t="n">
        <v>6.21726887169254</v>
      </c>
      <c r="G117" s="274" t="n">
        <v>93.7827311283075</v>
      </c>
    </row>
    <row r="118">
      <c r="A118" s="274" t="s">
        <v>78</v>
      </c>
      <c r="B118" s="274" t="s">
        <v>79</v>
      </c>
      <c r="C118" s="274" t="s">
        <v>19</v>
      </c>
      <c r="D118" s="274" t="n">
        <v>1180.318623</v>
      </c>
      <c r="E118" s="274" t="n">
        <v>34762.1500962</v>
      </c>
      <c r="F118" s="274" t="n">
        <v>3.28391083044746</v>
      </c>
      <c r="G118" s="274" t="n">
        <v>96.7160891695525</v>
      </c>
    </row>
    <row r="119">
      <c r="A119" s="274" t="s">
        <v>80</v>
      </c>
      <c r="B119" s="274" t="s">
        <v>81</v>
      </c>
      <c r="C119" s="274" t="s">
        <v>18</v>
      </c>
      <c r="D119" s="274" t="n">
        <v>286.894807</v>
      </c>
      <c r="E119" s="274" t="n">
        <v>6546.5580389</v>
      </c>
      <c r="F119" s="274" t="n">
        <v>4.19838716194748</v>
      </c>
      <c r="G119" s="274" t="n">
        <v>95.8016128380525</v>
      </c>
    </row>
    <row r="120">
      <c r="A120" s="274" t="s">
        <v>80</v>
      </c>
      <c r="B120" s="274" t="s">
        <v>81</v>
      </c>
      <c r="C120" s="274" t="s">
        <v>19</v>
      </c>
      <c r="D120" s="274" t="n">
        <v>5239.8266113</v>
      </c>
      <c r="E120" s="274" t="n">
        <v>123597.8155026</v>
      </c>
      <c r="F120" s="274" t="n">
        <v>4.0669997722154</v>
      </c>
      <c r="G120" s="274" t="n">
        <v>95.9330002277846</v>
      </c>
    </row>
    <row r="121">
      <c r="A121" s="274" t="s">
        <v>82</v>
      </c>
      <c r="B121" s="274" t="s">
        <v>83</v>
      </c>
      <c r="C121" s="274" t="s">
        <v>18</v>
      </c>
      <c r="D121" s="274" t="n">
        <v>1511.1813446</v>
      </c>
      <c r="E121" s="274" t="n">
        <v>11649.4563974</v>
      </c>
      <c r="F121" s="274" t="n">
        <v>11.482584463041</v>
      </c>
      <c r="G121" s="274" t="n">
        <v>88.517415536959</v>
      </c>
    </row>
    <row r="122">
      <c r="A122" s="274" t="s">
        <v>82</v>
      </c>
      <c r="B122" s="274" t="s">
        <v>83</v>
      </c>
      <c r="C122" s="274" t="s">
        <v>19</v>
      </c>
      <c r="D122" s="274" t="n">
        <v>5504.3260832</v>
      </c>
      <c r="E122" s="274" t="n">
        <v>110023.9573202</v>
      </c>
      <c r="F122" s="274" t="n">
        <v>4.76448357150783</v>
      </c>
      <c r="G122" s="274" t="n">
        <v>95.2355164284922</v>
      </c>
    </row>
    <row r="123">
      <c r="A123" s="274" t="s">
        <v>84</v>
      </c>
      <c r="B123" s="274" t="s">
        <v>85</v>
      </c>
      <c r="C123" s="274" t="s">
        <v>18</v>
      </c>
      <c r="D123" s="274" t="n">
        <v>209.2243796</v>
      </c>
      <c r="E123" s="274" t="n">
        <v>2499.1763688</v>
      </c>
      <c r="F123" s="274" t="n">
        <v>7.72501557325297</v>
      </c>
      <c r="G123" s="274" t="n">
        <v>92.274984426747</v>
      </c>
    </row>
    <row r="124">
      <c r="A124" s="274" t="s">
        <v>84</v>
      </c>
      <c r="B124" s="274" t="s">
        <v>85</v>
      </c>
      <c r="C124" s="274" t="s">
        <v>19</v>
      </c>
      <c r="D124" s="274" t="n">
        <v>1505.6570258</v>
      </c>
      <c r="E124" s="274" t="n">
        <v>66217.7985256</v>
      </c>
      <c r="F124" s="274" t="n">
        <v>2.22324306038586</v>
      </c>
      <c r="G124" s="274" t="n">
        <v>97.7767569396141</v>
      </c>
    </row>
    <row r="125">
      <c r="A125" s="274" t="s">
        <v>86</v>
      </c>
      <c r="B125" s="274" t="s">
        <v>87</v>
      </c>
      <c r="C125" s="274" t="s">
        <v>18</v>
      </c>
      <c r="D125" s="274" t="n">
        <v>1243.3713304</v>
      </c>
      <c r="E125" s="274" t="n">
        <v>13921.1889688</v>
      </c>
      <c r="F125" s="274" t="n">
        <v>8.19919144286428</v>
      </c>
      <c r="G125" s="274" t="n">
        <v>91.8008085571357</v>
      </c>
    </row>
    <row r="126">
      <c r="A126" s="274" t="s">
        <v>86</v>
      </c>
      <c r="B126" s="274" t="s">
        <v>87</v>
      </c>
      <c r="C126" s="274" t="s">
        <v>19</v>
      </c>
      <c r="D126" s="274" t="n">
        <v>9967.7891146</v>
      </c>
      <c r="E126" s="274" t="n">
        <v>208560.1562077</v>
      </c>
      <c r="F126" s="274" t="n">
        <v>4.56133383760087</v>
      </c>
      <c r="G126" s="274" t="n">
        <v>95.4386661623991</v>
      </c>
    </row>
    <row r="127">
      <c r="A127" s="274" t="s">
        <v>88</v>
      </c>
      <c r="B127" s="274" t="s">
        <v>89</v>
      </c>
      <c r="C127" s="274" t="s">
        <v>18</v>
      </c>
      <c r="D127" s="274" t="n">
        <v>838.4888186</v>
      </c>
      <c r="E127" s="274" t="n">
        <v>13122.9576248</v>
      </c>
      <c r="F127" s="274" t="n">
        <v>6.00574461965135</v>
      </c>
      <c r="G127" s="274" t="n">
        <v>93.9942553803486</v>
      </c>
    </row>
    <row r="128">
      <c r="A128" s="274" t="s">
        <v>88</v>
      </c>
      <c r="B128" s="274" t="s">
        <v>89</v>
      </c>
      <c r="C128" s="274" t="s">
        <v>19</v>
      </c>
      <c r="D128" s="274" t="n">
        <v>8759.2998126</v>
      </c>
      <c r="E128" s="274" t="n">
        <v>342363.1000701</v>
      </c>
      <c r="F128" s="274" t="n">
        <v>2.4946570812703</v>
      </c>
      <c r="G128" s="274" t="n">
        <v>97.5053429187297</v>
      </c>
    </row>
    <row r="129">
      <c r="A129" s="274" t="s">
        <v>90</v>
      </c>
      <c r="B129" s="274" t="s">
        <v>91</v>
      </c>
      <c r="C129" s="274" t="s">
        <v>18</v>
      </c>
      <c r="D129" s="274" t="n">
        <v>82.69673</v>
      </c>
      <c r="E129" s="274" t="n">
        <v>2607.4964763</v>
      </c>
      <c r="F129" s="274" t="n">
        <v>3.0740070938525</v>
      </c>
      <c r="G129" s="274" t="n">
        <v>96.9259929061475</v>
      </c>
    </row>
    <row r="130">
      <c r="A130" s="274" t="s">
        <v>90</v>
      </c>
      <c r="B130" s="274" t="s">
        <v>91</v>
      </c>
      <c r="C130" s="274" t="s">
        <v>19</v>
      </c>
      <c r="D130" s="274" t="n">
        <v>4100.3696841</v>
      </c>
      <c r="E130" s="274" t="n">
        <v>139986.3377378</v>
      </c>
      <c r="F130" s="274" t="n">
        <v>2.84576541269259</v>
      </c>
      <c r="G130" s="274" t="n">
        <v>97.1542345873074</v>
      </c>
    </row>
    <row r="131">
      <c r="A131" s="274" t="s">
        <v>92</v>
      </c>
      <c r="B131" s="274" t="s">
        <v>93</v>
      </c>
      <c r="C131" s="274" t="s">
        <v>18</v>
      </c>
      <c r="D131" s="274" t="n">
        <v>316.6936754</v>
      </c>
      <c r="E131" s="274" t="n">
        <v>7035.4968575</v>
      </c>
      <c r="F131" s="274" t="n">
        <v>4.30747372477415</v>
      </c>
      <c r="G131" s="274" t="n">
        <v>95.6925262752259</v>
      </c>
    </row>
    <row r="132">
      <c r="A132" s="274" t="s">
        <v>92</v>
      </c>
      <c r="B132" s="274" t="s">
        <v>93</v>
      </c>
      <c r="C132" s="274" t="s">
        <v>19</v>
      </c>
      <c r="D132" s="274" t="n">
        <v>8910.2293801</v>
      </c>
      <c r="E132" s="274" t="n">
        <v>281010.9827252</v>
      </c>
      <c r="F132" s="274" t="n">
        <v>3.07332785876453</v>
      </c>
      <c r="G132" s="274" t="n">
        <v>96.9266721412355</v>
      </c>
    </row>
    <row r="133">
      <c r="A133" s="274" t="s">
        <v>94</v>
      </c>
      <c r="B133" s="274" t="s">
        <v>95</v>
      </c>
      <c r="C133" s="274" t="s">
        <v>18</v>
      </c>
      <c r="D133" s="274" t="n">
        <v>274.3412787</v>
      </c>
      <c r="E133" s="274" t="n">
        <v>11313.8634067</v>
      </c>
      <c r="F133" s="274" t="n">
        <v>2.3674183029028</v>
      </c>
      <c r="G133" s="274" t="n">
        <v>97.6325816970972</v>
      </c>
    </row>
    <row r="134">
      <c r="A134" s="274" t="s">
        <v>94</v>
      </c>
      <c r="B134" s="274" t="s">
        <v>95</v>
      </c>
      <c r="C134" s="274" t="s">
        <v>19</v>
      </c>
      <c r="D134" s="274" t="n">
        <v>11170.6650102</v>
      </c>
      <c r="E134" s="274" t="n">
        <v>423592.9099295</v>
      </c>
      <c r="F134" s="274" t="n">
        <v>2.56936543309759</v>
      </c>
      <c r="G134" s="274" t="n">
        <v>97.4306345669024</v>
      </c>
    </row>
    <row r="135">
      <c r="A135" s="274" t="s">
        <v>96</v>
      </c>
      <c r="B135" s="274" t="s">
        <v>97</v>
      </c>
      <c r="C135" s="274" t="s">
        <v>18</v>
      </c>
      <c r="D135" s="274" t="n">
        <v>47.0648332</v>
      </c>
      <c r="E135" s="274" t="n">
        <v>627.1804855</v>
      </c>
      <c r="F135" s="274" t="n">
        <v>6.98037226135212</v>
      </c>
      <c r="G135" s="274" t="n">
        <v>93.0196277386479</v>
      </c>
    </row>
    <row r="136">
      <c r="A136" s="274" t="s">
        <v>96</v>
      </c>
      <c r="B136" s="274" t="s">
        <v>97</v>
      </c>
      <c r="C136" s="274" t="s">
        <v>19</v>
      </c>
      <c r="D136" s="274" t="n">
        <v>1724.5517048</v>
      </c>
      <c r="E136" s="274" t="n">
        <v>54038.7557349</v>
      </c>
      <c r="F136" s="274" t="n">
        <v>3.09262808104569</v>
      </c>
      <c r="G136" s="274" t="n">
        <v>96.9073719189543</v>
      </c>
    </row>
    <row r="137">
      <c r="A137" s="274" t="s">
        <v>98</v>
      </c>
      <c r="B137" s="274" t="s">
        <v>99</v>
      </c>
      <c r="C137" s="274" t="s">
        <v>18</v>
      </c>
      <c r="D137" s="274" t="n">
        <v>51.322987</v>
      </c>
      <c r="E137" s="274" t="n">
        <v>303.8832538</v>
      </c>
      <c r="F137" s="274" t="n">
        <v>14.4487852703291</v>
      </c>
      <c r="G137" s="274" t="n">
        <v>85.5512147296709</v>
      </c>
    </row>
    <row r="138">
      <c r="A138" s="274" t="s">
        <v>98</v>
      </c>
      <c r="B138" s="274" t="s">
        <v>99</v>
      </c>
      <c r="C138" s="274" t="s">
        <v>19</v>
      </c>
      <c r="D138" s="274" t="n">
        <v>1924.1245711</v>
      </c>
      <c r="E138" s="274" t="n">
        <v>75066.7886668</v>
      </c>
      <c r="F138" s="274" t="n">
        <v>2.49915800473038</v>
      </c>
      <c r="G138" s="274" t="n">
        <v>97.5008419952696</v>
      </c>
    </row>
    <row r="139">
      <c r="A139" s="274" t="s">
        <v>100</v>
      </c>
      <c r="B139" s="274" t="s">
        <v>101</v>
      </c>
      <c r="C139" s="274" t="s">
        <v>18</v>
      </c>
      <c r="D139" s="274" t="n">
        <v>204.4357436</v>
      </c>
      <c r="E139" s="274" t="n">
        <v>1453.3867313</v>
      </c>
      <c r="F139" s="274" t="n">
        <v>12.331582343419</v>
      </c>
      <c r="G139" s="274" t="n">
        <v>87.668417656581</v>
      </c>
    </row>
    <row r="140">
      <c r="A140" s="274" t="s">
        <v>100</v>
      </c>
      <c r="B140" s="274" t="s">
        <v>101</v>
      </c>
      <c r="C140" s="274" t="s">
        <v>19</v>
      </c>
      <c r="D140" s="274" t="n">
        <v>1640.183122</v>
      </c>
      <c r="E140" s="274" t="n">
        <v>29838.5890404</v>
      </c>
      <c r="F140" s="274" t="n">
        <v>5.21044186075061</v>
      </c>
      <c r="G140" s="274" t="n">
        <v>94.7895581392494</v>
      </c>
    </row>
    <row r="141">
      <c r="A141" s="274" t="s">
        <v>102</v>
      </c>
      <c r="B141" s="274" t="s">
        <v>103</v>
      </c>
      <c r="C141" s="274" t="s">
        <v>18</v>
      </c>
      <c r="D141" s="274" t="n">
        <v>240.7956154</v>
      </c>
      <c r="E141" s="274" t="n">
        <v>691.1722867</v>
      </c>
      <c r="F141" s="274" t="n">
        <v>25.8373292532303</v>
      </c>
      <c r="G141" s="274" t="n">
        <v>74.1626707467697</v>
      </c>
    </row>
    <row r="142">
      <c r="A142" s="274" t="s">
        <v>102</v>
      </c>
      <c r="B142" s="274" t="s">
        <v>103</v>
      </c>
      <c r="C142" s="274" t="s">
        <v>19</v>
      </c>
      <c r="D142" s="274" t="n">
        <v>2390.3276205</v>
      </c>
      <c r="E142" s="274" t="n">
        <v>24895.3554814</v>
      </c>
      <c r="F142" s="274" t="n">
        <v>8.76037301896815</v>
      </c>
      <c r="G142" s="274" t="n">
        <v>91.2396269810318</v>
      </c>
    </row>
    <row r="143">
      <c r="A143" s="274" t="s">
        <v>104</v>
      </c>
      <c r="B143" s="274" t="s">
        <v>105</v>
      </c>
      <c r="C143" s="274" t="s">
        <v>18</v>
      </c>
      <c r="D143" s="274" t="n">
        <v>123.9145403</v>
      </c>
      <c r="E143" s="274" t="n">
        <v>2239.739613</v>
      </c>
      <c r="F143" s="274" t="n">
        <v>5.24249878633884</v>
      </c>
      <c r="G143" s="274" t="n">
        <v>94.7575012136612</v>
      </c>
    </row>
    <row r="144">
      <c r="A144" s="274" t="s">
        <v>104</v>
      </c>
      <c r="B144" s="274" t="s">
        <v>105</v>
      </c>
      <c r="C144" s="274" t="s">
        <v>19</v>
      </c>
      <c r="D144" s="274" t="n">
        <v>2610.7312819</v>
      </c>
      <c r="E144" s="274" t="n">
        <v>84963.8514986</v>
      </c>
      <c r="F144" s="274" t="n">
        <v>2.98115183539456</v>
      </c>
      <c r="G144" s="274" t="n">
        <v>97.0188481646054</v>
      </c>
    </row>
    <row r="145">
      <c r="A145" s="274" t="s">
        <v>106</v>
      </c>
      <c r="B145" s="274" t="s">
        <v>107</v>
      </c>
      <c r="C145" s="274" t="s">
        <v>18</v>
      </c>
      <c r="D145" s="274" t="n">
        <v>20.7093588</v>
      </c>
      <c r="E145" s="274" t="n">
        <v>303.3675424</v>
      </c>
      <c r="F145" s="274" t="n">
        <v>6.39026068297891</v>
      </c>
      <c r="G145" s="274" t="n">
        <v>93.6097393170211</v>
      </c>
    </row>
    <row r="146">
      <c r="A146" s="274" t="s">
        <v>106</v>
      </c>
      <c r="B146" s="274" t="s">
        <v>107</v>
      </c>
      <c r="C146" s="274" t="s">
        <v>19</v>
      </c>
      <c r="D146" s="274" t="n">
        <v>165.8853804</v>
      </c>
      <c r="E146" s="274" t="n">
        <v>7113.2329324</v>
      </c>
      <c r="F146" s="274" t="n">
        <v>2.27892133733145</v>
      </c>
      <c r="G146" s="274" t="n">
        <v>97.7210786626686</v>
      </c>
    </row>
    <row r="147">
      <c r="A147" s="274" t="s">
        <v>108</v>
      </c>
      <c r="B147" s="274" t="s">
        <v>109</v>
      </c>
      <c r="C147" s="274" t="s">
        <v>18</v>
      </c>
      <c r="D147" s="274" t="n">
        <v>725.2889943</v>
      </c>
      <c r="E147" s="274" t="n">
        <v>8388.8071982</v>
      </c>
      <c r="F147" s="274" t="n">
        <v>7.95788171400738</v>
      </c>
      <c r="G147" s="274" t="n">
        <v>92.0421182859926</v>
      </c>
    </row>
    <row r="148">
      <c r="A148" s="274" t="s">
        <v>108</v>
      </c>
      <c r="B148" s="274" t="s">
        <v>109</v>
      </c>
      <c r="C148" s="274" t="s">
        <v>19</v>
      </c>
      <c r="D148" s="274" t="n">
        <v>5491.6415369</v>
      </c>
      <c r="E148" s="274" t="n">
        <v>122081.6167154</v>
      </c>
      <c r="F148" s="274" t="n">
        <v>4.30469646392448</v>
      </c>
      <c r="G148" s="274" t="n">
        <v>95.6953035360755</v>
      </c>
    </row>
    <row r="149">
      <c r="A149" s="274" t="s">
        <v>110</v>
      </c>
      <c r="B149" s="274" t="s">
        <v>111</v>
      </c>
      <c r="C149" s="274" t="s">
        <v>18</v>
      </c>
      <c r="D149" s="274" t="n">
        <v>697.5858017</v>
      </c>
      <c r="E149" s="274" t="n">
        <v>17202.2209939</v>
      </c>
      <c r="F149" s="274" t="n">
        <v>3.89716944806061</v>
      </c>
      <c r="G149" s="274" t="n">
        <v>96.1028305519394</v>
      </c>
    </row>
    <row r="150">
      <c r="A150" s="274" t="s">
        <v>110</v>
      </c>
      <c r="B150" s="274" t="s">
        <v>111</v>
      </c>
      <c r="C150" s="274" t="s">
        <v>19</v>
      </c>
      <c r="D150" s="274" t="n">
        <v>5449.335172</v>
      </c>
      <c r="E150" s="274" t="n">
        <v>185352.9437801</v>
      </c>
      <c r="F150" s="274" t="n">
        <v>2.85601157487643</v>
      </c>
      <c r="G150" s="274" t="n">
        <v>97.1439884251236</v>
      </c>
    </row>
    <row r="151">
      <c r="A151" s="274" t="s">
        <v>112</v>
      </c>
      <c r="B151" s="274" t="s">
        <v>113</v>
      </c>
      <c r="C151" s="274" t="s">
        <v>18</v>
      </c>
      <c r="D151" s="274" t="n">
        <v>3.6092648</v>
      </c>
      <c r="E151" s="274" t="n">
        <v>173.2447104</v>
      </c>
      <c r="F151" s="274" t="n">
        <v>2.04081632653061</v>
      </c>
      <c r="G151" s="274" t="n">
        <v>97.9591836734694</v>
      </c>
    </row>
    <row r="152">
      <c r="A152" s="274" t="s">
        <v>112</v>
      </c>
      <c r="B152" s="274" t="s">
        <v>113</v>
      </c>
      <c r="C152" s="274" t="s">
        <v>19</v>
      </c>
      <c r="D152" s="274" t="n">
        <v>19.8509564</v>
      </c>
      <c r="E152" s="274" t="n">
        <v>938.408848</v>
      </c>
      <c r="F152" s="274" t="n">
        <v>2.07156308851224</v>
      </c>
      <c r="G152" s="274" t="n">
        <v>97.9284369114878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654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75" t="s">
        <v>74</v>
      </c>
      <c r="B163" s="275" t="s">
        <v>75</v>
      </c>
      <c r="C163" s="275" t="s">
        <v>18</v>
      </c>
      <c r="D163" s="275" t="n">
        <v>84.7603639</v>
      </c>
      <c r="E163" s="275" t="n">
        <v>3394.6960528</v>
      </c>
      <c r="F163" s="275" t="n">
        <v>2.4360231527311</v>
      </c>
      <c r="G163" s="275" t="n">
        <v>97.5639768472689</v>
      </c>
    </row>
    <row r="164">
      <c r="A164" s="275" t="s">
        <v>74</v>
      </c>
      <c r="B164" s="275" t="s">
        <v>75</v>
      </c>
      <c r="C164" s="275" t="s">
        <v>19</v>
      </c>
      <c r="D164" s="275" t="n">
        <v>3023.9597003</v>
      </c>
      <c r="E164" s="275" t="n">
        <v>223427.0917702</v>
      </c>
      <c r="F164" s="275" t="n">
        <v>1.33537012995232</v>
      </c>
      <c r="G164" s="275" t="n">
        <v>98.6646298700477</v>
      </c>
    </row>
    <row r="165">
      <c r="A165" s="275" t="s">
        <v>76</v>
      </c>
      <c r="B165" s="275" t="s">
        <v>77</v>
      </c>
      <c r="C165" s="275" t="s">
        <v>18</v>
      </c>
      <c r="D165" s="275" t="n">
        <v>47.0650497</v>
      </c>
      <c r="E165" s="275" t="n">
        <v>882.6236673</v>
      </c>
      <c r="F165" s="275" t="n">
        <v>5.06245250043193</v>
      </c>
      <c r="G165" s="275" t="n">
        <v>94.9375474995681</v>
      </c>
    </row>
    <row r="166">
      <c r="A166" s="275" t="s">
        <v>76</v>
      </c>
      <c r="B166" s="275" t="s">
        <v>77</v>
      </c>
      <c r="C166" s="275" t="s">
        <v>19</v>
      </c>
      <c r="D166" s="275" t="n">
        <v>1914.4650283</v>
      </c>
      <c r="E166" s="275" t="n">
        <v>74807.7302239</v>
      </c>
      <c r="F166" s="275" t="n">
        <v>2.49532097199096</v>
      </c>
      <c r="G166" s="275" t="n">
        <v>97.5046790280091</v>
      </c>
    </row>
    <row r="167">
      <c r="A167" s="275" t="s">
        <v>78</v>
      </c>
      <c r="B167" s="275" t="s">
        <v>79</v>
      </c>
      <c r="C167" s="275" t="s">
        <v>18</v>
      </c>
      <c r="D167" s="275" t="n">
        <v>194.0960216</v>
      </c>
      <c r="E167" s="275" t="n">
        <v>2838.6312932</v>
      </c>
      <c r="F167" s="275" t="n">
        <v>6.40004858507367</v>
      </c>
      <c r="G167" s="275" t="n">
        <v>93.5999514149263</v>
      </c>
    </row>
    <row r="168">
      <c r="A168" s="275" t="s">
        <v>78</v>
      </c>
      <c r="B168" s="275" t="s">
        <v>79</v>
      </c>
      <c r="C168" s="275" t="s">
        <v>19</v>
      </c>
      <c r="D168" s="275" t="n">
        <v>1178.2889787</v>
      </c>
      <c r="E168" s="275" t="n">
        <v>34517.5794429</v>
      </c>
      <c r="F168" s="275" t="n">
        <v>3.30091136818233</v>
      </c>
      <c r="G168" s="275" t="n">
        <v>96.6990886318177</v>
      </c>
    </row>
    <row r="169">
      <c r="A169" s="275" t="s">
        <v>80</v>
      </c>
      <c r="B169" s="275" t="s">
        <v>81</v>
      </c>
      <c r="C169" s="275" t="s">
        <v>18</v>
      </c>
      <c r="D169" s="275" t="n">
        <v>286.894807</v>
      </c>
      <c r="E169" s="275" t="n">
        <v>6538.6312094</v>
      </c>
      <c r="F169" s="275" t="n">
        <v>4.20326296186792</v>
      </c>
      <c r="G169" s="275" t="n">
        <v>95.7967370381321</v>
      </c>
    </row>
    <row r="170">
      <c r="A170" s="275" t="s">
        <v>80</v>
      </c>
      <c r="B170" s="275" t="s">
        <v>81</v>
      </c>
      <c r="C170" s="275" t="s">
        <v>19</v>
      </c>
      <c r="D170" s="275" t="n">
        <v>5239.8266113</v>
      </c>
      <c r="E170" s="275" t="n">
        <v>123588.3033072</v>
      </c>
      <c r="F170" s="275" t="n">
        <v>4.06730006452383</v>
      </c>
      <c r="G170" s="275" t="n">
        <v>95.9326999354762</v>
      </c>
    </row>
    <row r="171">
      <c r="A171" s="275" t="s">
        <v>82</v>
      </c>
      <c r="B171" s="275" t="s">
        <v>83</v>
      </c>
      <c r="C171" s="275" t="s">
        <v>18</v>
      </c>
      <c r="D171" s="275" t="n">
        <v>1486.6947577</v>
      </c>
      <c r="E171" s="275" t="n">
        <v>11231.7208905</v>
      </c>
      <c r="F171" s="275" t="n">
        <v>11.6893078416604</v>
      </c>
      <c r="G171" s="275" t="n">
        <v>88.3106921583396</v>
      </c>
    </row>
    <row r="172">
      <c r="A172" s="275" t="s">
        <v>82</v>
      </c>
      <c r="B172" s="275" t="s">
        <v>83</v>
      </c>
      <c r="C172" s="275" t="s">
        <v>19</v>
      </c>
      <c r="D172" s="275" t="n">
        <v>5420.0026077</v>
      </c>
      <c r="E172" s="275" t="n">
        <v>107621.6925407</v>
      </c>
      <c r="F172" s="275" t="n">
        <v>4.79469332141974</v>
      </c>
      <c r="G172" s="275" t="n">
        <v>95.2053066785802</v>
      </c>
    </row>
    <row r="173">
      <c r="A173" s="275" t="s">
        <v>84</v>
      </c>
      <c r="B173" s="275" t="s">
        <v>85</v>
      </c>
      <c r="C173" s="275" t="s">
        <v>18</v>
      </c>
      <c r="D173" s="275" t="n">
        <v>209.2243796</v>
      </c>
      <c r="E173" s="275" t="n">
        <v>2499.1763688</v>
      </c>
      <c r="F173" s="275" t="n">
        <v>7.72501557325297</v>
      </c>
      <c r="G173" s="275" t="n">
        <v>92.274984426747</v>
      </c>
    </row>
    <row r="174">
      <c r="A174" s="275" t="s">
        <v>84</v>
      </c>
      <c r="B174" s="275" t="s">
        <v>85</v>
      </c>
      <c r="C174" s="275" t="s">
        <v>19</v>
      </c>
      <c r="D174" s="275" t="n">
        <v>1505.6570258</v>
      </c>
      <c r="E174" s="275" t="n">
        <v>66217.7985256</v>
      </c>
      <c r="F174" s="275" t="n">
        <v>2.22324306038586</v>
      </c>
      <c r="G174" s="275" t="n">
        <v>97.7767569396141</v>
      </c>
    </row>
    <row r="175">
      <c r="A175" s="275" t="s">
        <v>86</v>
      </c>
      <c r="B175" s="275" t="s">
        <v>87</v>
      </c>
      <c r="C175" s="275" t="s">
        <v>18</v>
      </c>
      <c r="D175" s="275" t="n">
        <v>1243.3713304</v>
      </c>
      <c r="E175" s="275" t="n">
        <v>13921.1889688</v>
      </c>
      <c r="F175" s="275" t="n">
        <v>8.19919144286428</v>
      </c>
      <c r="G175" s="275" t="n">
        <v>91.8008085571357</v>
      </c>
    </row>
    <row r="176">
      <c r="A176" s="275" t="s">
        <v>86</v>
      </c>
      <c r="B176" s="275" t="s">
        <v>87</v>
      </c>
      <c r="C176" s="275" t="s">
        <v>19</v>
      </c>
      <c r="D176" s="275" t="n">
        <v>9967.7891146</v>
      </c>
      <c r="E176" s="275" t="n">
        <v>208560.1562077</v>
      </c>
      <c r="F176" s="275" t="n">
        <v>4.56133383760087</v>
      </c>
      <c r="G176" s="275" t="n">
        <v>95.4386661623991</v>
      </c>
    </row>
    <row r="177">
      <c r="A177" s="275" t="s">
        <v>88</v>
      </c>
      <c r="B177" s="275" t="s">
        <v>89</v>
      </c>
      <c r="C177" s="275" t="s">
        <v>18</v>
      </c>
      <c r="D177" s="275" t="n">
        <v>838.4888186</v>
      </c>
      <c r="E177" s="275" t="n">
        <v>13122.9576248</v>
      </c>
      <c r="F177" s="275" t="n">
        <v>6.00574461965135</v>
      </c>
      <c r="G177" s="275" t="n">
        <v>93.9942553803486</v>
      </c>
    </row>
    <row r="178">
      <c r="A178" s="275" t="s">
        <v>88</v>
      </c>
      <c r="B178" s="275" t="s">
        <v>89</v>
      </c>
      <c r="C178" s="275" t="s">
        <v>19</v>
      </c>
      <c r="D178" s="275" t="n">
        <v>8759.2998126</v>
      </c>
      <c r="E178" s="275" t="n">
        <v>342363.1000701</v>
      </c>
      <c r="F178" s="275" t="n">
        <v>2.4946570812703</v>
      </c>
      <c r="G178" s="275" t="n">
        <v>97.5053429187297</v>
      </c>
    </row>
    <row r="179">
      <c r="A179" s="275" t="s">
        <v>90</v>
      </c>
      <c r="B179" s="275" t="s">
        <v>91</v>
      </c>
      <c r="C179" s="275" t="s">
        <v>18</v>
      </c>
      <c r="D179" s="275" t="n">
        <v>82.69673</v>
      </c>
      <c r="E179" s="275" t="n">
        <v>2607.4964763</v>
      </c>
      <c r="F179" s="275" t="n">
        <v>3.0740070938525</v>
      </c>
      <c r="G179" s="275" t="n">
        <v>96.9259929061475</v>
      </c>
    </row>
    <row r="180">
      <c r="A180" s="275" t="s">
        <v>90</v>
      </c>
      <c r="B180" s="275" t="s">
        <v>91</v>
      </c>
      <c r="C180" s="275" t="s">
        <v>19</v>
      </c>
      <c r="D180" s="275" t="n">
        <v>4100.3696841</v>
      </c>
      <c r="E180" s="275" t="n">
        <v>139986.3377378</v>
      </c>
      <c r="F180" s="275" t="n">
        <v>2.84576541269259</v>
      </c>
      <c r="G180" s="275" t="n">
        <v>97.1542345873074</v>
      </c>
    </row>
    <row r="181">
      <c r="A181" s="275" t="s">
        <v>92</v>
      </c>
      <c r="B181" s="275" t="s">
        <v>93</v>
      </c>
      <c r="C181" s="275" t="s">
        <v>18</v>
      </c>
      <c r="D181" s="275" t="n">
        <v>316.6936754</v>
      </c>
      <c r="E181" s="275" t="n">
        <v>7035.4968575</v>
      </c>
      <c r="F181" s="275" t="n">
        <v>4.30747372477415</v>
      </c>
      <c r="G181" s="275" t="n">
        <v>95.6925262752259</v>
      </c>
    </row>
    <row r="182">
      <c r="A182" s="275" t="s">
        <v>92</v>
      </c>
      <c r="B182" s="275" t="s">
        <v>93</v>
      </c>
      <c r="C182" s="275" t="s">
        <v>19</v>
      </c>
      <c r="D182" s="275" t="n">
        <v>8910.2293801</v>
      </c>
      <c r="E182" s="275" t="n">
        <v>281010.9827252</v>
      </c>
      <c r="F182" s="275" t="n">
        <v>3.07332785876453</v>
      </c>
      <c r="G182" s="275" t="n">
        <v>96.9266721412355</v>
      </c>
    </row>
    <row r="183">
      <c r="A183" s="275" t="s">
        <v>94</v>
      </c>
      <c r="B183" s="275" t="s">
        <v>95</v>
      </c>
      <c r="C183" s="275" t="s">
        <v>18</v>
      </c>
      <c r="D183" s="275" t="n">
        <v>274.3412787</v>
      </c>
      <c r="E183" s="275" t="n">
        <v>11239.5595041</v>
      </c>
      <c r="F183" s="275" t="n">
        <v>2.38269621977135</v>
      </c>
      <c r="G183" s="275" t="n">
        <v>97.6173037802287</v>
      </c>
    </row>
    <row r="184">
      <c r="A184" s="275" t="s">
        <v>94</v>
      </c>
      <c r="B184" s="275" t="s">
        <v>95</v>
      </c>
      <c r="C184" s="275" t="s">
        <v>19</v>
      </c>
      <c r="D184" s="275" t="n">
        <v>11150.7774658</v>
      </c>
      <c r="E184" s="275" t="n">
        <v>422439.3411568</v>
      </c>
      <c r="F184" s="275" t="n">
        <v>2.57173237739436</v>
      </c>
      <c r="G184" s="275" t="n">
        <v>97.4282676226056</v>
      </c>
    </row>
    <row r="185">
      <c r="A185" s="275" t="s">
        <v>96</v>
      </c>
      <c r="B185" s="275" t="s">
        <v>97</v>
      </c>
      <c r="C185" s="275" t="s">
        <v>18</v>
      </c>
      <c r="D185" s="275" t="n">
        <v>47.0648332</v>
      </c>
      <c r="E185" s="275" t="n">
        <v>627.1804855</v>
      </c>
      <c r="F185" s="275" t="n">
        <v>6.98037226135212</v>
      </c>
      <c r="G185" s="275" t="n">
        <v>93.0196277386479</v>
      </c>
    </row>
    <row r="186">
      <c r="A186" s="275" t="s">
        <v>96</v>
      </c>
      <c r="B186" s="275" t="s">
        <v>97</v>
      </c>
      <c r="C186" s="275" t="s">
        <v>19</v>
      </c>
      <c r="D186" s="275" t="n">
        <v>1724.5517048</v>
      </c>
      <c r="E186" s="275" t="n">
        <v>54038.7557349</v>
      </c>
      <c r="F186" s="275" t="n">
        <v>3.09262808104569</v>
      </c>
      <c r="G186" s="275" t="n">
        <v>96.9073719189543</v>
      </c>
    </row>
    <row r="187">
      <c r="A187" s="275" t="s">
        <v>98</v>
      </c>
      <c r="B187" s="275" t="s">
        <v>99</v>
      </c>
      <c r="C187" s="275" t="s">
        <v>18</v>
      </c>
      <c r="D187" s="275" t="n">
        <v>51.322987</v>
      </c>
      <c r="E187" s="275" t="n">
        <v>303.8832538</v>
      </c>
      <c r="F187" s="275" t="n">
        <v>14.4487852703291</v>
      </c>
      <c r="G187" s="275" t="n">
        <v>85.5512147296709</v>
      </c>
    </row>
    <row r="188">
      <c r="A188" s="275" t="s">
        <v>98</v>
      </c>
      <c r="B188" s="275" t="s">
        <v>99</v>
      </c>
      <c r="C188" s="275" t="s">
        <v>19</v>
      </c>
      <c r="D188" s="275" t="n">
        <v>1924.1245711</v>
      </c>
      <c r="E188" s="275" t="n">
        <v>75066.7886668</v>
      </c>
      <c r="F188" s="275" t="n">
        <v>2.49915800473038</v>
      </c>
      <c r="G188" s="275" t="n">
        <v>97.5008419952696</v>
      </c>
    </row>
    <row r="189">
      <c r="A189" s="275" t="s">
        <v>100</v>
      </c>
      <c r="B189" s="275" t="s">
        <v>101</v>
      </c>
      <c r="C189" s="275" t="s">
        <v>18</v>
      </c>
      <c r="D189" s="275" t="n">
        <v>204.4357436</v>
      </c>
      <c r="E189" s="275" t="n">
        <v>1453.3867313</v>
      </c>
      <c r="F189" s="275" t="n">
        <v>12.331582343419</v>
      </c>
      <c r="G189" s="275" t="n">
        <v>87.668417656581</v>
      </c>
    </row>
    <row r="190">
      <c r="A190" s="275" t="s">
        <v>100</v>
      </c>
      <c r="B190" s="275" t="s">
        <v>101</v>
      </c>
      <c r="C190" s="275" t="s">
        <v>19</v>
      </c>
      <c r="D190" s="275" t="n">
        <v>1640.183122</v>
      </c>
      <c r="E190" s="275" t="n">
        <v>29838.5890404</v>
      </c>
      <c r="F190" s="275" t="n">
        <v>5.21044186075061</v>
      </c>
      <c r="G190" s="275" t="n">
        <v>94.7895581392494</v>
      </c>
    </row>
    <row r="191">
      <c r="A191" s="275" t="s">
        <v>102</v>
      </c>
      <c r="B191" s="275" t="s">
        <v>103</v>
      </c>
      <c r="C191" s="275" t="s">
        <v>18</v>
      </c>
      <c r="D191" s="275" t="n">
        <v>240.7956154</v>
      </c>
      <c r="E191" s="275" t="n">
        <v>691.1722867</v>
      </c>
      <c r="F191" s="275" t="n">
        <v>25.8373292532303</v>
      </c>
      <c r="G191" s="275" t="n">
        <v>74.1626707467697</v>
      </c>
    </row>
    <row r="192">
      <c r="A192" s="275" t="s">
        <v>102</v>
      </c>
      <c r="B192" s="275" t="s">
        <v>103</v>
      </c>
      <c r="C192" s="275" t="s">
        <v>19</v>
      </c>
      <c r="D192" s="275" t="n">
        <v>2390.3276205</v>
      </c>
      <c r="E192" s="275" t="n">
        <v>24895.3554814</v>
      </c>
      <c r="F192" s="275" t="n">
        <v>8.76037301896815</v>
      </c>
      <c r="G192" s="275" t="n">
        <v>91.2396269810318</v>
      </c>
    </row>
    <row r="193">
      <c r="A193" s="275" t="s">
        <v>104</v>
      </c>
      <c r="B193" s="275" t="s">
        <v>105</v>
      </c>
      <c r="C193" s="275" t="s">
        <v>18</v>
      </c>
      <c r="D193" s="275" t="n">
        <v>123.9145403</v>
      </c>
      <c r="E193" s="275" t="n">
        <v>2239.739613</v>
      </c>
      <c r="F193" s="275" t="n">
        <v>5.24249878633884</v>
      </c>
      <c r="G193" s="275" t="n">
        <v>94.7575012136612</v>
      </c>
    </row>
    <row r="194">
      <c r="A194" s="275" t="s">
        <v>104</v>
      </c>
      <c r="B194" s="275" t="s">
        <v>105</v>
      </c>
      <c r="C194" s="275" t="s">
        <v>19</v>
      </c>
      <c r="D194" s="275" t="n">
        <v>2610.7312819</v>
      </c>
      <c r="E194" s="275" t="n">
        <v>84963.8514986</v>
      </c>
      <c r="F194" s="275" t="n">
        <v>2.98115183539456</v>
      </c>
      <c r="G194" s="275" t="n">
        <v>97.0188481646054</v>
      </c>
    </row>
    <row r="195">
      <c r="A195" s="275" t="s">
        <v>106</v>
      </c>
      <c r="B195" s="275" t="s">
        <v>107</v>
      </c>
      <c r="C195" s="275" t="s">
        <v>18</v>
      </c>
      <c r="D195" s="275" t="n">
        <v>20.7093588</v>
      </c>
      <c r="E195" s="275" t="n">
        <v>303.3675424</v>
      </c>
      <c r="F195" s="275" t="n">
        <v>6.39026068297891</v>
      </c>
      <c r="G195" s="275" t="n">
        <v>93.6097393170211</v>
      </c>
    </row>
    <row r="196">
      <c r="A196" s="275" t="s">
        <v>106</v>
      </c>
      <c r="B196" s="275" t="s">
        <v>107</v>
      </c>
      <c r="C196" s="275" t="s">
        <v>19</v>
      </c>
      <c r="D196" s="275" t="n">
        <v>165.8853804</v>
      </c>
      <c r="E196" s="275" t="n">
        <v>7113.2329324</v>
      </c>
      <c r="F196" s="275" t="n">
        <v>2.27892133733145</v>
      </c>
      <c r="G196" s="275" t="n">
        <v>97.7210786626686</v>
      </c>
    </row>
    <row r="197">
      <c r="A197" s="275" t="s">
        <v>108</v>
      </c>
      <c r="B197" s="275" t="s">
        <v>109</v>
      </c>
      <c r="C197" s="275" t="s">
        <v>18</v>
      </c>
      <c r="D197" s="275" t="n">
        <v>725.2889943</v>
      </c>
      <c r="E197" s="275" t="n">
        <v>8388.8071982</v>
      </c>
      <c r="F197" s="275" t="n">
        <v>7.95788171400738</v>
      </c>
      <c r="G197" s="275" t="n">
        <v>92.0421182859926</v>
      </c>
    </row>
    <row r="198">
      <c r="A198" s="275" t="s">
        <v>108</v>
      </c>
      <c r="B198" s="275" t="s">
        <v>109</v>
      </c>
      <c r="C198" s="275" t="s">
        <v>19</v>
      </c>
      <c r="D198" s="275" t="n">
        <v>5491.6415369</v>
      </c>
      <c r="E198" s="275" t="n">
        <v>122081.6167154</v>
      </c>
      <c r="F198" s="275" t="n">
        <v>4.30469646392448</v>
      </c>
      <c r="G198" s="275" t="n">
        <v>95.6953035360755</v>
      </c>
    </row>
    <row r="199">
      <c r="A199" s="275" t="s">
        <v>110</v>
      </c>
      <c r="B199" s="275" t="s">
        <v>111</v>
      </c>
      <c r="C199" s="275" t="s">
        <v>18</v>
      </c>
      <c r="D199" s="275" t="n">
        <v>692.5108303</v>
      </c>
      <c r="E199" s="275" t="n">
        <v>16793.857612</v>
      </c>
      <c r="F199" s="275" t="n">
        <v>3.96028959692281</v>
      </c>
      <c r="G199" s="275" t="n">
        <v>96.0397104030772</v>
      </c>
    </row>
    <row r="200">
      <c r="A200" s="275" t="s">
        <v>110</v>
      </c>
      <c r="B200" s="275" t="s">
        <v>111</v>
      </c>
      <c r="C200" s="275" t="s">
        <v>19</v>
      </c>
      <c r="D200" s="275" t="n">
        <v>5385.4476589</v>
      </c>
      <c r="E200" s="275" t="n">
        <v>182798.8925842</v>
      </c>
      <c r="F200" s="275" t="n">
        <v>2.8617937347725</v>
      </c>
      <c r="G200" s="275" t="n">
        <v>97.1382062652275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655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76" t="s">
        <v>90</v>
      </c>
      <c r="B211" s="276" t="s">
        <v>117</v>
      </c>
      <c r="C211" s="276" t="s">
        <v>18</v>
      </c>
      <c r="D211" s="276" t="n">
        <v>84.7603639</v>
      </c>
      <c r="E211" s="276" t="n">
        <v>1321.9107817</v>
      </c>
      <c r="F211" s="276" t="n">
        <v>6.0255991007654</v>
      </c>
      <c r="G211" s="276" t="n">
        <v>93.9744008992346</v>
      </c>
    </row>
    <row r="212">
      <c r="A212" s="276" t="s">
        <v>90</v>
      </c>
      <c r="B212" s="276" t="s">
        <v>117</v>
      </c>
      <c r="C212" s="276" t="s">
        <v>19</v>
      </c>
      <c r="D212" s="276" t="n">
        <v>937.5367175</v>
      </c>
      <c r="E212" s="276" t="n">
        <v>42915.3687673</v>
      </c>
      <c r="F212" s="276" t="n">
        <v>2.1379124305115</v>
      </c>
      <c r="G212" s="276" t="n">
        <v>97.8620875694885</v>
      </c>
    </row>
    <row r="213">
      <c r="A213" s="276" t="s">
        <v>94</v>
      </c>
      <c r="B213" s="276" t="s">
        <v>118</v>
      </c>
      <c r="C213" s="276" t="s">
        <v>18</v>
      </c>
      <c r="D213" s="276" t="n">
        <v>0</v>
      </c>
      <c r="E213" s="276" t="n">
        <v>1308.0979396</v>
      </c>
      <c r="F213" s="276" t="n">
        <v>0</v>
      </c>
      <c r="G213" s="276" t="n">
        <v>100</v>
      </c>
    </row>
    <row r="214">
      <c r="A214" s="276" t="s">
        <v>94</v>
      </c>
      <c r="B214" s="276" t="s">
        <v>118</v>
      </c>
      <c r="C214" s="276" t="s">
        <v>19</v>
      </c>
      <c r="D214" s="276" t="n">
        <v>194.1675295</v>
      </c>
      <c r="E214" s="276" t="n">
        <v>24011.7161992</v>
      </c>
      <c r="F214" s="276" t="n">
        <v>0.802150137033761</v>
      </c>
      <c r="G214" s="276" t="n">
        <v>99.1978498629662</v>
      </c>
    </row>
    <row r="215">
      <c r="A215" s="276" t="s">
        <v>96</v>
      </c>
      <c r="B215" s="276" t="s">
        <v>119</v>
      </c>
      <c r="C215" s="276" t="s">
        <v>18</v>
      </c>
      <c r="D215" s="276" t="n">
        <v>0</v>
      </c>
      <c r="E215" s="276" t="n">
        <v>193.2538664</v>
      </c>
      <c r="F215" s="276" t="n">
        <v>0</v>
      </c>
      <c r="G215" s="276" t="n">
        <v>100</v>
      </c>
    </row>
    <row r="216">
      <c r="A216" s="276" t="s">
        <v>96</v>
      </c>
      <c r="B216" s="276" t="s">
        <v>119</v>
      </c>
      <c r="C216" s="276" t="s">
        <v>19</v>
      </c>
      <c r="D216" s="276" t="n">
        <v>322.4237637</v>
      </c>
      <c r="E216" s="276" t="n">
        <v>22441.9682031</v>
      </c>
      <c r="F216" s="276" t="n">
        <v>1.41635130940562</v>
      </c>
      <c r="G216" s="276" t="n">
        <v>98.5836486905944</v>
      </c>
    </row>
    <row r="217">
      <c r="A217" s="276" t="s">
        <v>98</v>
      </c>
      <c r="B217" s="276" t="s">
        <v>120</v>
      </c>
      <c r="C217" s="276" t="s">
        <v>18</v>
      </c>
      <c r="D217" s="276" t="n">
        <v>0</v>
      </c>
      <c r="E217" s="276" t="n">
        <v>227.0141044</v>
      </c>
      <c r="F217" s="276" t="n">
        <v>0</v>
      </c>
      <c r="G217" s="276" t="n">
        <v>100</v>
      </c>
    </row>
    <row r="218">
      <c r="A218" s="276" t="s">
        <v>98</v>
      </c>
      <c r="B218" s="276" t="s">
        <v>120</v>
      </c>
      <c r="C218" s="276" t="s">
        <v>19</v>
      </c>
      <c r="D218" s="276" t="n">
        <v>245.9614728</v>
      </c>
      <c r="E218" s="276" t="n">
        <v>60210.6498373</v>
      </c>
      <c r="F218" s="276" t="n">
        <v>0.406839661486136</v>
      </c>
      <c r="G218" s="276" t="n">
        <v>99.5931603385139</v>
      </c>
    </row>
    <row r="219">
      <c r="A219" s="276" t="s">
        <v>100</v>
      </c>
      <c r="B219" s="276" t="s">
        <v>121</v>
      </c>
      <c r="C219" s="276" t="s">
        <v>18</v>
      </c>
      <c r="D219" s="276" t="n">
        <v>0</v>
      </c>
      <c r="E219" s="276" t="n">
        <v>124.5394714</v>
      </c>
      <c r="F219" s="276" t="n">
        <v>0</v>
      </c>
      <c r="G219" s="276" t="n">
        <v>100</v>
      </c>
    </row>
    <row r="220">
      <c r="A220" s="276" t="s">
        <v>100</v>
      </c>
      <c r="B220" s="276" t="s">
        <v>121</v>
      </c>
      <c r="C220" s="276" t="s">
        <v>19</v>
      </c>
      <c r="D220" s="276" t="n">
        <v>280.6174528</v>
      </c>
      <c r="E220" s="276" t="n">
        <v>18189.7546474</v>
      </c>
      <c r="F220" s="276" t="n">
        <v>1.51928424223225</v>
      </c>
      <c r="G220" s="276" t="n">
        <v>98.4807157577678</v>
      </c>
    </row>
    <row r="221">
      <c r="A221" s="276" t="s">
        <v>108</v>
      </c>
      <c r="B221" s="276" t="s">
        <v>122</v>
      </c>
      <c r="C221" s="276" t="s">
        <v>18</v>
      </c>
      <c r="D221" s="276" t="n">
        <v>0</v>
      </c>
      <c r="E221" s="276" t="n">
        <v>397.4363211</v>
      </c>
      <c r="F221" s="276" t="n">
        <v>0</v>
      </c>
      <c r="G221" s="276" t="n">
        <v>100</v>
      </c>
    </row>
    <row r="222">
      <c r="A222" s="276" t="s">
        <v>108</v>
      </c>
      <c r="B222" s="276" t="s">
        <v>122</v>
      </c>
      <c r="C222" s="276" t="s">
        <v>19</v>
      </c>
      <c r="D222" s="276" t="n">
        <v>1653.5055933</v>
      </c>
      <c r="E222" s="276" t="n">
        <v>35010.7721975</v>
      </c>
      <c r="F222" s="276" t="n">
        <v>4.50985453125414</v>
      </c>
      <c r="G222" s="276" t="n">
        <v>95.4901454687459</v>
      </c>
    </row>
    <row r="223">
      <c r="A223" s="276" t="s">
        <v>110</v>
      </c>
      <c r="B223" s="276" t="s">
        <v>123</v>
      </c>
      <c r="C223" s="276" t="s">
        <v>18</v>
      </c>
      <c r="D223" s="276" t="n">
        <v>0</v>
      </c>
      <c r="E223" s="276" t="n">
        <v>412.0543953</v>
      </c>
      <c r="F223" s="276" t="n">
        <v>0</v>
      </c>
      <c r="G223" s="276" t="n">
        <v>100</v>
      </c>
    </row>
    <row r="224">
      <c r="A224" s="276" t="s">
        <v>110</v>
      </c>
      <c r="B224" s="276" t="s">
        <v>123</v>
      </c>
      <c r="C224" s="276" t="s">
        <v>19</v>
      </c>
      <c r="D224" s="276" t="n">
        <v>297.1409593</v>
      </c>
      <c r="E224" s="276" t="n">
        <v>40867.5767851</v>
      </c>
      <c r="F224" s="276" t="n">
        <v>0.721834074376528</v>
      </c>
      <c r="G224" s="276" t="n">
        <v>99.2781659256235</v>
      </c>
    </row>
    <row r="225">
      <c r="A225" s="276" t="s">
        <v>112</v>
      </c>
      <c r="B225" s="276" t="s">
        <v>124</v>
      </c>
      <c r="C225" s="276" t="s">
        <v>18</v>
      </c>
      <c r="D225" s="276" t="n">
        <v>0</v>
      </c>
      <c r="E225" s="276" t="n">
        <v>42.3035939</v>
      </c>
      <c r="F225" s="276" t="n">
        <v>0</v>
      </c>
      <c r="G225" s="276" t="n">
        <v>100</v>
      </c>
    </row>
    <row r="226">
      <c r="A226" s="276" t="s">
        <v>112</v>
      </c>
      <c r="B226" s="276" t="s">
        <v>124</v>
      </c>
      <c r="C226" s="276" t="s">
        <v>19</v>
      </c>
      <c r="D226" s="276" t="n">
        <v>518.4576604</v>
      </c>
      <c r="E226" s="276" t="n">
        <v>18726.3997608</v>
      </c>
      <c r="F226" s="276" t="n">
        <v>2.69400624308534</v>
      </c>
      <c r="G226" s="276" t="n">
        <v>97.3059937569147</v>
      </c>
    </row>
    <row r="227">
      <c r="A227" s="276" t="s">
        <v>125</v>
      </c>
      <c r="B227" s="276" t="s">
        <v>126</v>
      </c>
      <c r="C227" s="276" t="s">
        <v>18</v>
      </c>
      <c r="D227" s="276" t="n">
        <v>17.4825472</v>
      </c>
      <c r="E227" s="276" t="n">
        <v>95.4740277</v>
      </c>
      <c r="F227" s="276" t="n">
        <v>15.4772284973028</v>
      </c>
      <c r="G227" s="276" t="n">
        <v>84.5227715026972</v>
      </c>
    </row>
    <row r="228">
      <c r="A228" s="276" t="s">
        <v>125</v>
      </c>
      <c r="B228" s="276" t="s">
        <v>126</v>
      </c>
      <c r="C228" s="276" t="s">
        <v>19</v>
      </c>
      <c r="D228" s="276" t="n">
        <v>229.9618123</v>
      </c>
      <c r="E228" s="276" t="n">
        <v>11323.0435026</v>
      </c>
      <c r="F228" s="276" t="n">
        <v>1.99049343466861</v>
      </c>
      <c r="G228" s="276" t="n">
        <v>98.0095065653314</v>
      </c>
    </row>
    <row r="229">
      <c r="A229" s="276" t="s">
        <v>127</v>
      </c>
      <c r="B229" s="276" t="s">
        <v>128</v>
      </c>
      <c r="C229" s="276" t="s">
        <v>18</v>
      </c>
      <c r="D229" s="276" t="n">
        <v>0</v>
      </c>
      <c r="E229" s="276" t="n">
        <v>140.3295044</v>
      </c>
      <c r="F229" s="276" t="n">
        <v>0</v>
      </c>
      <c r="G229" s="276" t="n">
        <v>100</v>
      </c>
    </row>
    <row r="230">
      <c r="A230" s="276" t="s">
        <v>127</v>
      </c>
      <c r="B230" s="276" t="s">
        <v>128</v>
      </c>
      <c r="C230" s="276" t="s">
        <v>19</v>
      </c>
      <c r="D230" s="276" t="n">
        <v>495.3413201</v>
      </c>
      <c r="E230" s="276" t="n">
        <v>21613.6094052</v>
      </c>
      <c r="F230" s="276" t="n">
        <v>2.24045603183314</v>
      </c>
      <c r="G230" s="276" t="n">
        <v>97.7595439681669</v>
      </c>
    </row>
    <row r="231">
      <c r="A231" s="276" t="s">
        <v>129</v>
      </c>
      <c r="B231" s="276" t="s">
        <v>130</v>
      </c>
      <c r="C231" s="276" t="s">
        <v>18</v>
      </c>
      <c r="D231" s="276" t="n">
        <v>0</v>
      </c>
      <c r="E231" s="276" t="n">
        <v>319.7440868</v>
      </c>
      <c r="F231" s="276" t="n">
        <v>0</v>
      </c>
      <c r="G231" s="276" t="n">
        <v>100</v>
      </c>
    </row>
    <row r="232">
      <c r="A232" s="276" t="s">
        <v>129</v>
      </c>
      <c r="B232" s="276" t="s">
        <v>130</v>
      </c>
      <c r="C232" s="276" t="s">
        <v>19</v>
      </c>
      <c r="D232" s="276" t="n">
        <v>882.1248945</v>
      </c>
      <c r="E232" s="276" t="n">
        <v>30080.1829531</v>
      </c>
      <c r="F232" s="276" t="n">
        <v>2.84902824053659</v>
      </c>
      <c r="G232" s="276" t="n">
        <v>97.1509717594634</v>
      </c>
    </row>
    <row r="233">
      <c r="A233" s="276" t="s">
        <v>131</v>
      </c>
      <c r="B233" s="276" t="s">
        <v>132</v>
      </c>
      <c r="C233" s="276" t="s">
        <v>18</v>
      </c>
      <c r="D233" s="276" t="n">
        <v>0</v>
      </c>
      <c r="E233" s="276" t="n">
        <v>142.302328</v>
      </c>
      <c r="F233" s="276" t="n">
        <v>0</v>
      </c>
      <c r="G233" s="276" t="n">
        <v>100</v>
      </c>
    </row>
    <row r="234">
      <c r="A234" s="276" t="s">
        <v>131</v>
      </c>
      <c r="B234" s="276" t="s">
        <v>132</v>
      </c>
      <c r="C234" s="276" t="s">
        <v>19</v>
      </c>
      <c r="D234" s="276" t="n">
        <v>519.0389618</v>
      </c>
      <c r="E234" s="276" t="n">
        <v>16687.3505283</v>
      </c>
      <c r="F234" s="276" t="n">
        <v>3.01654778940485</v>
      </c>
      <c r="G234" s="276" t="n">
        <v>96.9834522105951</v>
      </c>
    </row>
    <row r="235">
      <c r="A235" s="276" t="s">
        <v>133</v>
      </c>
      <c r="B235" s="276" t="s">
        <v>134</v>
      </c>
      <c r="C235" s="276" t="s">
        <v>18</v>
      </c>
      <c r="D235" s="276" t="n">
        <v>160.8685221</v>
      </c>
      <c r="E235" s="276" t="n">
        <v>827.4550998</v>
      </c>
      <c r="F235" s="276" t="n">
        <v>16.2769075366972</v>
      </c>
      <c r="G235" s="276" t="n">
        <v>83.7230924633028</v>
      </c>
    </row>
    <row r="236">
      <c r="A236" s="276" t="s">
        <v>133</v>
      </c>
      <c r="B236" s="276" t="s">
        <v>134</v>
      </c>
      <c r="C236" s="276" t="s">
        <v>19</v>
      </c>
      <c r="D236" s="276" t="n">
        <v>2324.9152896</v>
      </c>
      <c r="E236" s="276" t="n">
        <v>33886.1004499</v>
      </c>
      <c r="F236" s="276" t="n">
        <v>6.420464165726</v>
      </c>
      <c r="G236" s="276" t="n">
        <v>93.579535834274</v>
      </c>
    </row>
    <row r="237">
      <c r="A237" s="276" t="s">
        <v>135</v>
      </c>
      <c r="B237" s="276" t="s">
        <v>136</v>
      </c>
      <c r="C237" s="276" t="s">
        <v>18</v>
      </c>
      <c r="D237" s="276" t="n">
        <v>55.6507753</v>
      </c>
      <c r="E237" s="276" t="n">
        <v>1475.7108116</v>
      </c>
      <c r="F237" s="276" t="n">
        <v>3.63407152014674</v>
      </c>
      <c r="G237" s="276" t="n">
        <v>96.3659284798533</v>
      </c>
    </row>
    <row r="238">
      <c r="A238" s="276" t="s">
        <v>135</v>
      </c>
      <c r="B238" s="276" t="s">
        <v>136</v>
      </c>
      <c r="C238" s="276" t="s">
        <v>19</v>
      </c>
      <c r="D238" s="276" t="n">
        <v>1347.4127365</v>
      </c>
      <c r="E238" s="276" t="n">
        <v>61034.929813</v>
      </c>
      <c r="F238" s="276" t="n">
        <v>2.15992648148927</v>
      </c>
      <c r="G238" s="276" t="n">
        <v>97.8400735185107</v>
      </c>
    </row>
    <row r="239">
      <c r="A239" s="276" t="s">
        <v>137</v>
      </c>
      <c r="B239" s="276" t="s">
        <v>138</v>
      </c>
      <c r="C239" s="276" t="s">
        <v>18</v>
      </c>
      <c r="D239" s="276" t="n">
        <v>110.4524216</v>
      </c>
      <c r="E239" s="276" t="n">
        <v>4412.9997006</v>
      </c>
      <c r="F239" s="276" t="n">
        <v>2.44177275709245</v>
      </c>
      <c r="G239" s="276" t="n">
        <v>97.5582272429075</v>
      </c>
    </row>
    <row r="240">
      <c r="A240" s="276" t="s">
        <v>137</v>
      </c>
      <c r="B240" s="276" t="s">
        <v>138</v>
      </c>
      <c r="C240" s="276" t="s">
        <v>19</v>
      </c>
      <c r="D240" s="276" t="n">
        <v>2669.2518649</v>
      </c>
      <c r="E240" s="276" t="n">
        <v>92578.0348763</v>
      </c>
      <c r="F240" s="276" t="n">
        <v>2.80244399208213</v>
      </c>
      <c r="G240" s="276" t="n">
        <v>97.1975560079179</v>
      </c>
    </row>
    <row r="241">
      <c r="A241" s="276" t="s">
        <v>139</v>
      </c>
      <c r="B241" s="276" t="s">
        <v>140</v>
      </c>
      <c r="C241" s="276" t="s">
        <v>18</v>
      </c>
      <c r="D241" s="276" t="n">
        <v>0</v>
      </c>
      <c r="E241" s="276" t="n">
        <v>1041.1449404</v>
      </c>
      <c r="F241" s="276" t="n">
        <v>0</v>
      </c>
      <c r="G241" s="276" t="n">
        <v>100</v>
      </c>
    </row>
    <row r="242">
      <c r="A242" s="276" t="s">
        <v>139</v>
      </c>
      <c r="B242" s="276" t="s">
        <v>140</v>
      </c>
      <c r="C242" s="276" t="s">
        <v>19</v>
      </c>
      <c r="D242" s="276" t="n">
        <v>805.6535932</v>
      </c>
      <c r="E242" s="276" t="n">
        <v>38961.9883793</v>
      </c>
      <c r="F242" s="276" t="n">
        <v>2.02590234984796</v>
      </c>
      <c r="G242" s="276" t="n">
        <v>97.9740976501521</v>
      </c>
    </row>
    <row r="243">
      <c r="A243" s="276" t="s">
        <v>141</v>
      </c>
      <c r="B243" s="276" t="s">
        <v>142</v>
      </c>
      <c r="C243" s="276" t="s">
        <v>18</v>
      </c>
      <c r="D243" s="276" t="n">
        <v>0</v>
      </c>
      <c r="E243" s="276" t="n">
        <v>729.0482529</v>
      </c>
      <c r="F243" s="276" t="n">
        <v>0</v>
      </c>
      <c r="G243" s="276" t="n">
        <v>100</v>
      </c>
    </row>
    <row r="244">
      <c r="A244" s="276" t="s">
        <v>141</v>
      </c>
      <c r="B244" s="276" t="s">
        <v>142</v>
      </c>
      <c r="C244" s="276" t="s">
        <v>19</v>
      </c>
      <c r="D244" s="276" t="n">
        <v>447.3676335</v>
      </c>
      <c r="E244" s="276" t="n">
        <v>45889.9282039</v>
      </c>
      <c r="F244" s="276" t="n">
        <v>0.965459087362017</v>
      </c>
      <c r="G244" s="276" t="n">
        <v>99.034540912638</v>
      </c>
    </row>
    <row r="245">
      <c r="A245" s="276" t="s">
        <v>143</v>
      </c>
      <c r="B245" s="276" t="s">
        <v>144</v>
      </c>
      <c r="C245" s="276" t="s">
        <v>18</v>
      </c>
      <c r="D245" s="276" t="n">
        <v>0</v>
      </c>
      <c r="E245" s="276" t="n">
        <v>2039.8399904</v>
      </c>
      <c r="F245" s="276" t="n">
        <v>0</v>
      </c>
      <c r="G245" s="276" t="n">
        <v>100</v>
      </c>
    </row>
    <row r="246">
      <c r="A246" s="276" t="s">
        <v>143</v>
      </c>
      <c r="B246" s="276" t="s">
        <v>144</v>
      </c>
      <c r="C246" s="276" t="s">
        <v>19</v>
      </c>
      <c r="D246" s="276" t="n">
        <v>1258.2293589</v>
      </c>
      <c r="E246" s="276" t="n">
        <v>30339.7942356</v>
      </c>
      <c r="F246" s="276" t="n">
        <v>3.98198752886244</v>
      </c>
      <c r="G246" s="276" t="n">
        <v>96.0180124711376</v>
      </c>
    </row>
    <row r="247">
      <c r="A247" s="276" t="s">
        <v>145</v>
      </c>
      <c r="B247" s="276" t="s">
        <v>146</v>
      </c>
      <c r="C247" s="276" t="s">
        <v>18</v>
      </c>
      <c r="D247" s="276" t="n">
        <v>42.6111246</v>
      </c>
      <c r="E247" s="276" t="n">
        <v>339.9874848</v>
      </c>
      <c r="F247" s="276" t="n">
        <v>11.1372920740156</v>
      </c>
      <c r="G247" s="276" t="n">
        <v>88.8627079259844</v>
      </c>
    </row>
    <row r="248">
      <c r="A248" s="276" t="s">
        <v>145</v>
      </c>
      <c r="B248" s="276" t="s">
        <v>146</v>
      </c>
      <c r="C248" s="276" t="s">
        <v>19</v>
      </c>
      <c r="D248" s="276" t="n">
        <v>937.7217602</v>
      </c>
      <c r="E248" s="276" t="n">
        <v>14377.6395995</v>
      </c>
      <c r="F248" s="276" t="n">
        <v>6.12275308545752</v>
      </c>
      <c r="G248" s="276" t="n">
        <v>93.8772469145425</v>
      </c>
    </row>
    <row r="249">
      <c r="A249" s="276" t="s">
        <v>147</v>
      </c>
      <c r="B249" s="276" t="s">
        <v>148</v>
      </c>
      <c r="C249" s="276" t="s">
        <v>18</v>
      </c>
      <c r="D249" s="276" t="n">
        <v>69.3830738</v>
      </c>
      <c r="E249" s="276" t="n">
        <v>1030.7883716</v>
      </c>
      <c r="F249" s="276" t="n">
        <v>6.30656922519687</v>
      </c>
      <c r="G249" s="276" t="n">
        <v>93.6934307748031</v>
      </c>
    </row>
    <row r="250">
      <c r="A250" s="276" t="s">
        <v>147</v>
      </c>
      <c r="B250" s="276" t="s">
        <v>148</v>
      </c>
      <c r="C250" s="276" t="s">
        <v>19</v>
      </c>
      <c r="D250" s="276" t="n">
        <v>1253.0139675</v>
      </c>
      <c r="E250" s="276" t="n">
        <v>24554.5791572</v>
      </c>
      <c r="F250" s="276" t="n">
        <v>4.85521436053935</v>
      </c>
      <c r="G250" s="276" t="n">
        <v>95.1447856394607</v>
      </c>
    </row>
    <row r="251">
      <c r="A251" s="276" t="s">
        <v>149</v>
      </c>
      <c r="B251" s="276" t="s">
        <v>150</v>
      </c>
      <c r="C251" s="276" t="s">
        <v>18</v>
      </c>
      <c r="D251" s="276" t="n">
        <v>39.8197823</v>
      </c>
      <c r="E251" s="276" t="n">
        <v>273.8706058</v>
      </c>
      <c r="F251" s="276" t="n">
        <v>12.693975910829</v>
      </c>
      <c r="G251" s="276" t="n">
        <v>87.306024089171</v>
      </c>
    </row>
    <row r="252">
      <c r="A252" s="276" t="s">
        <v>149</v>
      </c>
      <c r="B252" s="276" t="s">
        <v>150</v>
      </c>
      <c r="C252" s="276" t="s">
        <v>19</v>
      </c>
      <c r="D252" s="276" t="n">
        <v>247.913667</v>
      </c>
      <c r="E252" s="276" t="n">
        <v>8824.0928653</v>
      </c>
      <c r="F252" s="276" t="n">
        <v>2.73273245689724</v>
      </c>
      <c r="G252" s="276" t="n">
        <v>97.2672675431027</v>
      </c>
    </row>
    <row r="253">
      <c r="A253" s="276" t="s">
        <v>151</v>
      </c>
      <c r="B253" s="276" t="s">
        <v>152</v>
      </c>
      <c r="C253" s="276" t="s">
        <v>18</v>
      </c>
      <c r="D253" s="276" t="n">
        <v>49.3100682</v>
      </c>
      <c r="E253" s="276" t="n">
        <v>348.0404424</v>
      </c>
      <c r="F253" s="276" t="n">
        <v>12.4097155746803</v>
      </c>
      <c r="G253" s="276" t="n">
        <v>87.5902844253197</v>
      </c>
    </row>
    <row r="254">
      <c r="A254" s="276" t="s">
        <v>151</v>
      </c>
      <c r="B254" s="276" t="s">
        <v>152</v>
      </c>
      <c r="C254" s="276" t="s">
        <v>19</v>
      </c>
      <c r="D254" s="276" t="n">
        <v>388.9368839</v>
      </c>
      <c r="E254" s="276" t="n">
        <v>17716.8475938</v>
      </c>
      <c r="F254" s="276" t="n">
        <v>2.14813605220494</v>
      </c>
      <c r="G254" s="276" t="n">
        <v>97.8518639477951</v>
      </c>
    </row>
    <row r="255">
      <c r="A255" s="276" t="s">
        <v>153</v>
      </c>
      <c r="B255" s="276" t="s">
        <v>154</v>
      </c>
      <c r="C255" s="276" t="s">
        <v>18</v>
      </c>
      <c r="D255" s="276" t="n">
        <v>111.1664083</v>
      </c>
      <c r="E255" s="276" t="n">
        <v>519.5895986</v>
      </c>
      <c r="F255" s="276" t="n">
        <v>17.6243122671718</v>
      </c>
      <c r="G255" s="276" t="n">
        <v>82.3756877328281</v>
      </c>
    </row>
    <row r="256">
      <c r="A256" s="276" t="s">
        <v>153</v>
      </c>
      <c r="B256" s="276" t="s">
        <v>154</v>
      </c>
      <c r="C256" s="276" t="s">
        <v>19</v>
      </c>
      <c r="D256" s="276" t="n">
        <v>807.3706784</v>
      </c>
      <c r="E256" s="276" t="n">
        <v>16280.6468625</v>
      </c>
      <c r="F256" s="276" t="n">
        <v>4.72477674175817</v>
      </c>
      <c r="G256" s="276" t="n">
        <v>95.2752232582418</v>
      </c>
    </row>
    <row r="257">
      <c r="A257" s="276" t="s">
        <v>155</v>
      </c>
      <c r="B257" s="276" t="s">
        <v>156</v>
      </c>
      <c r="C257" s="276" t="s">
        <v>18</v>
      </c>
      <c r="D257" s="276" t="n">
        <v>200.9758331</v>
      </c>
      <c r="E257" s="276" t="n">
        <v>417.3016809</v>
      </c>
      <c r="F257" s="276" t="n">
        <v>32.505764571603</v>
      </c>
      <c r="G257" s="276" t="n">
        <v>67.494235428397</v>
      </c>
    </row>
    <row r="258">
      <c r="A258" s="276" t="s">
        <v>155</v>
      </c>
      <c r="B258" s="276" t="s">
        <v>156</v>
      </c>
      <c r="C258" s="276" t="s">
        <v>19</v>
      </c>
      <c r="D258" s="276" t="n">
        <v>2142.4139535</v>
      </c>
      <c r="E258" s="276" t="n">
        <v>16071.2626161</v>
      </c>
      <c r="F258" s="276" t="n">
        <v>11.762666067519</v>
      </c>
      <c r="G258" s="276" t="n">
        <v>88.237333932481</v>
      </c>
    </row>
    <row r="259">
      <c r="A259" s="276" t="s">
        <v>157</v>
      </c>
      <c r="B259" s="276" t="s">
        <v>158</v>
      </c>
      <c r="C259" s="276" t="s">
        <v>18</v>
      </c>
      <c r="D259" s="276" t="n">
        <v>167.3566358</v>
      </c>
      <c r="E259" s="276" t="n">
        <v>1560.4851253</v>
      </c>
      <c r="F259" s="276" t="n">
        <v>9.68587746678002</v>
      </c>
      <c r="G259" s="276" t="n">
        <v>90.31412253322</v>
      </c>
    </row>
    <row r="260">
      <c r="A260" s="276" t="s">
        <v>157</v>
      </c>
      <c r="B260" s="276" t="s">
        <v>158</v>
      </c>
      <c r="C260" s="276" t="s">
        <v>19</v>
      </c>
      <c r="D260" s="276" t="n">
        <v>2261.6087208</v>
      </c>
      <c r="E260" s="276" t="n">
        <v>30700.76721</v>
      </c>
      <c r="F260" s="276" t="n">
        <v>6.86118235392964</v>
      </c>
      <c r="G260" s="276" t="n">
        <v>93.1388176460704</v>
      </c>
    </row>
    <row r="261">
      <c r="A261" s="276" t="s">
        <v>159</v>
      </c>
      <c r="B261" s="276" t="s">
        <v>160</v>
      </c>
      <c r="C261" s="276" t="s">
        <v>18</v>
      </c>
      <c r="D261" s="276" t="n">
        <v>0</v>
      </c>
      <c r="E261" s="276" t="n">
        <v>954.1607345</v>
      </c>
      <c r="F261" s="276" t="n">
        <v>0</v>
      </c>
      <c r="G261" s="276" t="n">
        <v>100</v>
      </c>
    </row>
    <row r="262">
      <c r="A262" s="276" t="s">
        <v>159</v>
      </c>
      <c r="B262" s="276" t="s">
        <v>160</v>
      </c>
      <c r="C262" s="276" t="s">
        <v>19</v>
      </c>
      <c r="D262" s="276" t="n">
        <v>763.5639568</v>
      </c>
      <c r="E262" s="276" t="n">
        <v>35351.5280102</v>
      </c>
      <c r="F262" s="276" t="n">
        <v>2.11425173026751</v>
      </c>
      <c r="G262" s="276" t="n">
        <v>97.8857482697325</v>
      </c>
    </row>
    <row r="263">
      <c r="A263" s="276" t="s">
        <v>161</v>
      </c>
      <c r="B263" s="276" t="s">
        <v>162</v>
      </c>
      <c r="C263" s="276" t="s">
        <v>18</v>
      </c>
      <c r="D263" s="276" t="n">
        <v>53.9377733</v>
      </c>
      <c r="E263" s="276" t="n">
        <v>322.7141537</v>
      </c>
      <c r="F263" s="276" t="n">
        <v>14.3203232038688</v>
      </c>
      <c r="G263" s="276" t="n">
        <v>85.6796767961312</v>
      </c>
    </row>
    <row r="264">
      <c r="A264" s="276" t="s">
        <v>161</v>
      </c>
      <c r="B264" s="276" t="s">
        <v>162</v>
      </c>
      <c r="C264" s="276" t="s">
        <v>19</v>
      </c>
      <c r="D264" s="276" t="n">
        <v>689.5273607</v>
      </c>
      <c r="E264" s="276" t="n">
        <v>19744.3888889</v>
      </c>
      <c r="F264" s="276" t="n">
        <v>3.37442589211697</v>
      </c>
      <c r="G264" s="276" t="n">
        <v>96.625574107883</v>
      </c>
    </row>
    <row r="265">
      <c r="A265" s="276" t="s">
        <v>163</v>
      </c>
      <c r="B265" s="276" t="s">
        <v>164</v>
      </c>
      <c r="C265" s="276" t="s">
        <v>18</v>
      </c>
      <c r="D265" s="276" t="n">
        <v>154.5128312</v>
      </c>
      <c r="E265" s="276" t="n">
        <v>1575.7319912</v>
      </c>
      <c r="F265" s="276" t="n">
        <v>8.93011377347613</v>
      </c>
      <c r="G265" s="276" t="n">
        <v>91.0698862265239</v>
      </c>
    </row>
    <row r="266">
      <c r="A266" s="276" t="s">
        <v>163</v>
      </c>
      <c r="B266" s="276" t="s">
        <v>164</v>
      </c>
      <c r="C266" s="276" t="s">
        <v>19</v>
      </c>
      <c r="D266" s="276" t="n">
        <v>1346.7165729</v>
      </c>
      <c r="E266" s="276" t="n">
        <v>52404.5267989</v>
      </c>
      <c r="F266" s="276" t="n">
        <v>2.50546124781653</v>
      </c>
      <c r="G266" s="276" t="n">
        <v>97.4945387521835</v>
      </c>
    </row>
    <row r="267">
      <c r="A267" s="276" t="s">
        <v>165</v>
      </c>
      <c r="B267" s="276" t="s">
        <v>166</v>
      </c>
      <c r="C267" s="276" t="s">
        <v>18</v>
      </c>
      <c r="D267" s="276" t="n">
        <v>58.1724512</v>
      </c>
      <c r="E267" s="276" t="n">
        <v>728.3172755</v>
      </c>
      <c r="F267" s="276" t="n">
        <v>7.39646675921419</v>
      </c>
      <c r="G267" s="276" t="n">
        <v>92.6035332407858</v>
      </c>
    </row>
    <row r="268">
      <c r="A268" s="276" t="s">
        <v>165</v>
      </c>
      <c r="B268" s="276" t="s">
        <v>166</v>
      </c>
      <c r="C268" s="276" t="s">
        <v>19</v>
      </c>
      <c r="D268" s="276" t="n">
        <v>1033.4615055</v>
      </c>
      <c r="E268" s="276" t="n">
        <v>23408.8033847</v>
      </c>
      <c r="F268" s="276" t="n">
        <v>4.22817406710276</v>
      </c>
      <c r="G268" s="276" t="n">
        <v>95.7718259328972</v>
      </c>
    </row>
    <row r="269">
      <c r="A269" s="276" t="s">
        <v>167</v>
      </c>
      <c r="B269" s="276" t="s">
        <v>168</v>
      </c>
      <c r="C269" s="276" t="s">
        <v>18</v>
      </c>
      <c r="D269" s="276" t="n">
        <v>37.725921</v>
      </c>
      <c r="E269" s="276" t="n">
        <v>531.1082908</v>
      </c>
      <c r="F269" s="276" t="n">
        <v>6.63214698015813</v>
      </c>
      <c r="G269" s="276" t="n">
        <v>93.3678530198419</v>
      </c>
    </row>
    <row r="270">
      <c r="A270" s="276" t="s">
        <v>167</v>
      </c>
      <c r="B270" s="276" t="s">
        <v>168</v>
      </c>
      <c r="C270" s="276" t="s">
        <v>19</v>
      </c>
      <c r="D270" s="276" t="n">
        <v>797.3919654</v>
      </c>
      <c r="E270" s="276" t="n">
        <v>29631.6549267</v>
      </c>
      <c r="F270" s="276" t="n">
        <v>2.62049602876986</v>
      </c>
      <c r="G270" s="276" t="n">
        <v>97.3795039712301</v>
      </c>
    </row>
    <row r="271">
      <c r="A271" s="276" t="s">
        <v>169</v>
      </c>
      <c r="B271" s="276" t="s">
        <v>170</v>
      </c>
      <c r="C271" s="276" t="s">
        <v>18</v>
      </c>
      <c r="D271" s="276" t="n">
        <v>0</v>
      </c>
      <c r="E271" s="276" t="n">
        <v>1031.0045127</v>
      </c>
      <c r="F271" s="276" t="n">
        <v>0</v>
      </c>
      <c r="G271" s="276" t="n">
        <v>100</v>
      </c>
    </row>
    <row r="272">
      <c r="A272" s="276" t="s">
        <v>169</v>
      </c>
      <c r="B272" s="276" t="s">
        <v>170</v>
      </c>
      <c r="C272" s="276" t="s">
        <v>19</v>
      </c>
      <c r="D272" s="276" t="n">
        <v>516.8120429</v>
      </c>
      <c r="E272" s="276" t="n">
        <v>29342.7961917</v>
      </c>
      <c r="F272" s="276" t="n">
        <v>1.73080650904569</v>
      </c>
      <c r="G272" s="276" t="n">
        <v>98.2691934909543</v>
      </c>
    </row>
    <row r="273">
      <c r="A273" s="276" t="s">
        <v>171</v>
      </c>
      <c r="B273" s="276" t="s">
        <v>172</v>
      </c>
      <c r="C273" s="276" t="s">
        <v>18</v>
      </c>
      <c r="D273" s="276" t="n">
        <v>43.5820545</v>
      </c>
      <c r="E273" s="276" t="n">
        <v>729.669225</v>
      </c>
      <c r="F273" s="276" t="n">
        <v>5.63620852049298</v>
      </c>
      <c r="G273" s="276" t="n">
        <v>94.363791479507</v>
      </c>
    </row>
    <row r="274">
      <c r="A274" s="276" t="s">
        <v>171</v>
      </c>
      <c r="B274" s="276" t="s">
        <v>172</v>
      </c>
      <c r="C274" s="276" t="s">
        <v>19</v>
      </c>
      <c r="D274" s="276" t="n">
        <v>575.385527</v>
      </c>
      <c r="E274" s="276" t="n">
        <v>32547.3106502</v>
      </c>
      <c r="F274" s="276" t="n">
        <v>1.73713372825026</v>
      </c>
      <c r="G274" s="276" t="n">
        <v>98.2628662717497</v>
      </c>
    </row>
    <row r="275">
      <c r="A275" s="276" t="s">
        <v>173</v>
      </c>
      <c r="B275" s="276" t="s">
        <v>174</v>
      </c>
      <c r="C275" s="276" t="s">
        <v>18</v>
      </c>
      <c r="D275" s="276" t="n">
        <v>59.5553939</v>
      </c>
      <c r="E275" s="276" t="n">
        <v>1255.503218</v>
      </c>
      <c r="F275" s="276" t="n">
        <v>4.52872543938967</v>
      </c>
      <c r="G275" s="276" t="n">
        <v>95.4712745606103</v>
      </c>
    </row>
    <row r="276">
      <c r="A276" s="276" t="s">
        <v>173</v>
      </c>
      <c r="B276" s="276" t="s">
        <v>174</v>
      </c>
      <c r="C276" s="276" t="s">
        <v>19</v>
      </c>
      <c r="D276" s="276" t="n">
        <v>566.9734364</v>
      </c>
      <c r="E276" s="276" t="n">
        <v>46250.2018529</v>
      </c>
      <c r="F276" s="276" t="n">
        <v>1.21103725907526</v>
      </c>
      <c r="G276" s="276" t="n">
        <v>98.7889627409247</v>
      </c>
    </row>
    <row r="277">
      <c r="A277" s="276" t="s">
        <v>175</v>
      </c>
      <c r="B277" s="276" t="s">
        <v>176</v>
      </c>
      <c r="C277" s="276" t="s">
        <v>18</v>
      </c>
      <c r="D277" s="276" t="n">
        <v>13.7742124</v>
      </c>
      <c r="E277" s="276" t="n">
        <v>551.1133863</v>
      </c>
      <c r="F277" s="276" t="n">
        <v>2.43839879503448</v>
      </c>
      <c r="G277" s="276" t="n">
        <v>97.5616012049655</v>
      </c>
    </row>
    <row r="278">
      <c r="A278" s="276" t="s">
        <v>175</v>
      </c>
      <c r="B278" s="276" t="s">
        <v>176</v>
      </c>
      <c r="C278" s="276" t="s">
        <v>19</v>
      </c>
      <c r="D278" s="276" t="n">
        <v>307.2310888</v>
      </c>
      <c r="E278" s="276" t="n">
        <v>10619.5756787</v>
      </c>
      <c r="F278" s="276" t="n">
        <v>2.81171887942421</v>
      </c>
      <c r="G278" s="276" t="n">
        <v>97.1882811205758</v>
      </c>
    </row>
    <row r="279">
      <c r="A279" s="276" t="s">
        <v>177</v>
      </c>
      <c r="B279" s="276" t="s">
        <v>178</v>
      </c>
      <c r="C279" s="276" t="s">
        <v>18</v>
      </c>
      <c r="D279" s="276" t="n">
        <v>127.6742268</v>
      </c>
      <c r="E279" s="276" t="n">
        <v>1704.3824246</v>
      </c>
      <c r="F279" s="276" t="n">
        <v>6.96890168229434</v>
      </c>
      <c r="G279" s="276" t="n">
        <v>93.0310983177056</v>
      </c>
    </row>
    <row r="280">
      <c r="A280" s="276" t="s">
        <v>177</v>
      </c>
      <c r="B280" s="276" t="s">
        <v>178</v>
      </c>
      <c r="C280" s="276" t="s">
        <v>19</v>
      </c>
      <c r="D280" s="276" t="n">
        <v>1114.4981946</v>
      </c>
      <c r="E280" s="276" t="n">
        <v>30069.7533001</v>
      </c>
      <c r="F280" s="276" t="n">
        <v>3.57391356592098</v>
      </c>
      <c r="G280" s="276" t="n">
        <v>96.426086434079</v>
      </c>
    </row>
    <row r="281">
      <c r="A281" s="276" t="s">
        <v>179</v>
      </c>
      <c r="B281" s="276" t="s">
        <v>180</v>
      </c>
      <c r="C281" s="276" t="s">
        <v>18</v>
      </c>
      <c r="D281" s="276" t="n">
        <v>47.2263818</v>
      </c>
      <c r="E281" s="276" t="n">
        <v>1423.632938</v>
      </c>
      <c r="F281" s="276" t="n">
        <v>3.21080209128509</v>
      </c>
      <c r="G281" s="276" t="n">
        <v>96.7891979087149</v>
      </c>
    </row>
    <row r="282">
      <c r="A282" s="276" t="s">
        <v>179</v>
      </c>
      <c r="B282" s="276" t="s">
        <v>180</v>
      </c>
      <c r="C282" s="276" t="s">
        <v>19</v>
      </c>
      <c r="D282" s="276" t="n">
        <v>676.3633301</v>
      </c>
      <c r="E282" s="276" t="n">
        <v>24246.5370148</v>
      </c>
      <c r="F282" s="276" t="n">
        <v>2.71382271220454</v>
      </c>
      <c r="G282" s="276" t="n">
        <v>97.2861772877955</v>
      </c>
    </row>
    <row r="283">
      <c r="A283" s="276" t="s">
        <v>181</v>
      </c>
      <c r="B283" s="276" t="s">
        <v>182</v>
      </c>
      <c r="C283" s="276" t="s">
        <v>18</v>
      </c>
      <c r="D283" s="276" t="n">
        <v>51.2840517</v>
      </c>
      <c r="E283" s="276" t="n">
        <v>981.0732069</v>
      </c>
      <c r="F283" s="276" t="n">
        <v>4.96766514428806</v>
      </c>
      <c r="G283" s="276" t="n">
        <v>95.0323348557119</v>
      </c>
    </row>
    <row r="284">
      <c r="A284" s="276" t="s">
        <v>181</v>
      </c>
      <c r="B284" s="276" t="s">
        <v>182</v>
      </c>
      <c r="C284" s="276" t="s">
        <v>19</v>
      </c>
      <c r="D284" s="276" t="n">
        <v>184.0920446</v>
      </c>
      <c r="E284" s="276" t="n">
        <v>5545.7853505</v>
      </c>
      <c r="F284" s="276" t="n">
        <v>3.21284439275139</v>
      </c>
      <c r="G284" s="276" t="n">
        <v>96.7871556072486</v>
      </c>
    </row>
    <row r="285">
      <c r="A285" s="276" t="s">
        <v>183</v>
      </c>
      <c r="B285" s="276" t="s">
        <v>184</v>
      </c>
      <c r="C285" s="276" t="s">
        <v>18</v>
      </c>
      <c r="D285" s="276" t="n">
        <v>87.2448054</v>
      </c>
      <c r="E285" s="276" t="n">
        <v>1646.8389623</v>
      </c>
      <c r="F285" s="276" t="n">
        <v>5.03117594576859</v>
      </c>
      <c r="G285" s="276" t="n">
        <v>94.9688240542314</v>
      </c>
    </row>
    <row r="286">
      <c r="A286" s="276" t="s">
        <v>183</v>
      </c>
      <c r="B286" s="276" t="s">
        <v>184</v>
      </c>
      <c r="C286" s="276" t="s">
        <v>19</v>
      </c>
      <c r="D286" s="276" t="n">
        <v>507.3060642</v>
      </c>
      <c r="E286" s="276" t="n">
        <v>16086.7899547</v>
      </c>
      <c r="F286" s="276" t="n">
        <v>3.05714793756887</v>
      </c>
      <c r="G286" s="276" t="n">
        <v>96.9428520624311</v>
      </c>
    </row>
    <row r="287">
      <c r="A287" s="276" t="s">
        <v>185</v>
      </c>
      <c r="B287" s="276" t="s">
        <v>186</v>
      </c>
      <c r="C287" s="276" t="s">
        <v>18</v>
      </c>
      <c r="D287" s="276" t="n">
        <v>206.3750873</v>
      </c>
      <c r="E287" s="276" t="n">
        <v>2478.8260818</v>
      </c>
      <c r="F287" s="276" t="n">
        <v>7.68564715652835</v>
      </c>
      <c r="G287" s="276" t="n">
        <v>92.3143528434717</v>
      </c>
    </row>
    <row r="288">
      <c r="A288" s="276" t="s">
        <v>185</v>
      </c>
      <c r="B288" s="276" t="s">
        <v>186</v>
      </c>
      <c r="C288" s="276" t="s">
        <v>19</v>
      </c>
      <c r="D288" s="276" t="n">
        <v>815.3347316</v>
      </c>
      <c r="E288" s="276" t="n">
        <v>35195.5393098</v>
      </c>
      <c r="F288" s="276" t="n">
        <v>2.26413480178973</v>
      </c>
      <c r="G288" s="276" t="n">
        <v>97.7358651982103</v>
      </c>
    </row>
    <row r="289">
      <c r="A289" s="276" t="s">
        <v>187</v>
      </c>
      <c r="B289" s="276" t="s">
        <v>188</v>
      </c>
      <c r="C289" s="276" t="s">
        <v>18</v>
      </c>
      <c r="D289" s="276" t="n">
        <v>215.0023976</v>
      </c>
      <c r="E289" s="276" t="n">
        <v>2354.6165864</v>
      </c>
      <c r="F289" s="276" t="n">
        <v>8.36709251210918</v>
      </c>
      <c r="G289" s="276" t="n">
        <v>91.6329074878908</v>
      </c>
    </row>
    <row r="290">
      <c r="A290" s="276" t="s">
        <v>187</v>
      </c>
      <c r="B290" s="276" t="s">
        <v>188</v>
      </c>
      <c r="C290" s="276" t="s">
        <v>19</v>
      </c>
      <c r="D290" s="276" t="n">
        <v>1518.4551364</v>
      </c>
      <c r="E290" s="276" t="n">
        <v>22381.6726471</v>
      </c>
      <c r="F290" s="276" t="n">
        <v>6.35333480287206</v>
      </c>
      <c r="G290" s="276" t="n">
        <v>93.6466651971279</v>
      </c>
    </row>
    <row r="291">
      <c r="A291" s="276" t="s">
        <v>189</v>
      </c>
      <c r="B291" s="276" t="s">
        <v>190</v>
      </c>
      <c r="C291" s="276" t="s">
        <v>18</v>
      </c>
      <c r="D291" s="276" t="n">
        <v>341.3645277</v>
      </c>
      <c r="E291" s="276" t="n">
        <v>3073.2027549</v>
      </c>
      <c r="F291" s="276" t="n">
        <v>9.99729978786859</v>
      </c>
      <c r="G291" s="276" t="n">
        <v>90.0027002121314</v>
      </c>
    </row>
    <row r="292">
      <c r="A292" s="276" t="s">
        <v>189</v>
      </c>
      <c r="B292" s="276" t="s">
        <v>190</v>
      </c>
      <c r="C292" s="276" t="s">
        <v>19</v>
      </c>
      <c r="D292" s="276" t="n">
        <v>2140.050602</v>
      </c>
      <c r="E292" s="276" t="n">
        <v>37238.1262268</v>
      </c>
      <c r="F292" s="276" t="n">
        <v>5.43461067612158</v>
      </c>
      <c r="G292" s="276" t="n">
        <v>94.5653893238784</v>
      </c>
    </row>
    <row r="293">
      <c r="A293" s="276" t="s">
        <v>191</v>
      </c>
      <c r="B293" s="276" t="s">
        <v>192</v>
      </c>
      <c r="C293" s="276" t="s">
        <v>18</v>
      </c>
      <c r="D293" s="276" t="n">
        <v>83.05677</v>
      </c>
      <c r="E293" s="276" t="n">
        <v>2115.1897049</v>
      </c>
      <c r="F293" s="276" t="n">
        <v>3.77831926257397</v>
      </c>
      <c r="G293" s="276" t="n">
        <v>96.221680737426</v>
      </c>
    </row>
    <row r="294">
      <c r="A294" s="276" t="s">
        <v>191</v>
      </c>
      <c r="B294" s="276" t="s">
        <v>192</v>
      </c>
      <c r="C294" s="276" t="s">
        <v>19</v>
      </c>
      <c r="D294" s="276" t="n">
        <v>654.3494346</v>
      </c>
      <c r="E294" s="276" t="n">
        <v>29298.3187423</v>
      </c>
      <c r="F294" s="276" t="n">
        <v>2.18461150350754</v>
      </c>
      <c r="G294" s="276" t="n">
        <v>97.8153884964925</v>
      </c>
    </row>
    <row r="295">
      <c r="A295" s="276" t="s">
        <v>193</v>
      </c>
      <c r="B295" s="276" t="s">
        <v>194</v>
      </c>
      <c r="C295" s="276" t="s">
        <v>18</v>
      </c>
      <c r="D295" s="276" t="n">
        <v>54.7115484</v>
      </c>
      <c r="E295" s="276" t="n">
        <v>923.4443776</v>
      </c>
      <c r="F295" s="276" t="n">
        <v>5.59333608740004</v>
      </c>
      <c r="G295" s="276" t="n">
        <v>94.4066639126</v>
      </c>
    </row>
    <row r="296">
      <c r="A296" s="276" t="s">
        <v>193</v>
      </c>
      <c r="B296" s="276" t="s">
        <v>194</v>
      </c>
      <c r="C296" s="276" t="s">
        <v>19</v>
      </c>
      <c r="D296" s="276" t="n">
        <v>158.9404529</v>
      </c>
      <c r="E296" s="276" t="n">
        <v>13813.2717267</v>
      </c>
      <c r="F296" s="276" t="n">
        <v>1.13754680258907</v>
      </c>
      <c r="G296" s="276" t="n">
        <v>98.8624531974109</v>
      </c>
    </row>
    <row r="297">
      <c r="A297" s="276" t="s">
        <v>195</v>
      </c>
      <c r="B297" s="276" t="s">
        <v>196</v>
      </c>
      <c r="C297" s="276" t="s">
        <v>18</v>
      </c>
      <c r="D297" s="276" t="n">
        <v>106.3892466</v>
      </c>
      <c r="E297" s="276" t="n">
        <v>528.7624082</v>
      </c>
      <c r="F297" s="276" t="n">
        <v>16.7502116692903</v>
      </c>
      <c r="G297" s="276" t="n">
        <v>83.2497883307097</v>
      </c>
    </row>
    <row r="298">
      <c r="A298" s="276" t="s">
        <v>195</v>
      </c>
      <c r="B298" s="276" t="s">
        <v>196</v>
      </c>
      <c r="C298" s="276" t="s">
        <v>19</v>
      </c>
      <c r="D298" s="276" t="n">
        <v>679.4230159</v>
      </c>
      <c r="E298" s="276" t="n">
        <v>25799.7918603</v>
      </c>
      <c r="F298" s="276" t="n">
        <v>2.56587296517873</v>
      </c>
      <c r="G298" s="276" t="n">
        <v>97.4341270348213</v>
      </c>
    </row>
    <row r="299">
      <c r="A299" s="276" t="s">
        <v>197</v>
      </c>
      <c r="B299" s="276" t="s">
        <v>198</v>
      </c>
      <c r="C299" s="276" t="s">
        <v>18</v>
      </c>
      <c r="D299" s="276" t="n">
        <v>161.9461704</v>
      </c>
      <c r="E299" s="276" t="n">
        <v>1567.7813176</v>
      </c>
      <c r="F299" s="276" t="n">
        <v>9.36252511008254</v>
      </c>
      <c r="G299" s="276" t="n">
        <v>90.6374748899175</v>
      </c>
    </row>
    <row r="300">
      <c r="A300" s="276" t="s">
        <v>197</v>
      </c>
      <c r="B300" s="276" t="s">
        <v>198</v>
      </c>
      <c r="C300" s="276" t="s">
        <v>19</v>
      </c>
      <c r="D300" s="276" t="n">
        <v>969.4399266</v>
      </c>
      <c r="E300" s="276" t="n">
        <v>19697.5347911</v>
      </c>
      <c r="F300" s="276" t="n">
        <v>4.69076843535176</v>
      </c>
      <c r="G300" s="276" t="n">
        <v>95.3092315646482</v>
      </c>
    </row>
    <row r="301">
      <c r="A301" s="276" t="s">
        <v>199</v>
      </c>
      <c r="B301" s="276" t="s">
        <v>200</v>
      </c>
      <c r="C301" s="276" t="s">
        <v>18</v>
      </c>
      <c r="D301" s="276" t="n">
        <v>56.908952</v>
      </c>
      <c r="E301" s="276" t="n">
        <v>5703.0388446</v>
      </c>
      <c r="F301" s="276" t="n">
        <v>0.988011593327155</v>
      </c>
      <c r="G301" s="276" t="n">
        <v>99.0119884066729</v>
      </c>
    </row>
    <row r="302">
      <c r="A302" s="276" t="s">
        <v>199</v>
      </c>
      <c r="B302" s="276" t="s">
        <v>200</v>
      </c>
      <c r="C302" s="276" t="s">
        <v>19</v>
      </c>
      <c r="D302" s="276" t="n">
        <v>1389.381513</v>
      </c>
      <c r="E302" s="276" t="n">
        <v>47094.8152033</v>
      </c>
      <c r="F302" s="276" t="n">
        <v>2.8656378925484</v>
      </c>
      <c r="G302" s="276" t="n">
        <v>97.1343621074516</v>
      </c>
    </row>
    <row r="303">
      <c r="A303" s="276" t="s">
        <v>201</v>
      </c>
      <c r="B303" s="276" t="s">
        <v>202</v>
      </c>
      <c r="C303" s="276" t="s">
        <v>18</v>
      </c>
      <c r="D303" s="276" t="n">
        <v>0</v>
      </c>
      <c r="E303" s="276" t="n">
        <v>4220.5101553</v>
      </c>
      <c r="F303" s="276" t="n">
        <v>0</v>
      </c>
      <c r="G303" s="276" t="n">
        <v>100</v>
      </c>
    </row>
    <row r="304">
      <c r="A304" s="276" t="s">
        <v>201</v>
      </c>
      <c r="B304" s="276" t="s">
        <v>202</v>
      </c>
      <c r="C304" s="276" t="s">
        <v>19</v>
      </c>
      <c r="D304" s="276" t="n">
        <v>1483.9488826</v>
      </c>
      <c r="E304" s="276" t="n">
        <v>47307.3927709</v>
      </c>
      <c r="F304" s="276" t="n">
        <v>3.04141848186614</v>
      </c>
      <c r="G304" s="276" t="n">
        <v>96.9585815181339</v>
      </c>
    </row>
    <row r="305">
      <c r="A305" s="276" t="s">
        <v>203</v>
      </c>
      <c r="B305" s="276" t="s">
        <v>204</v>
      </c>
      <c r="C305" s="276" t="s">
        <v>18</v>
      </c>
      <c r="D305" s="276" t="n">
        <v>267.4336275</v>
      </c>
      <c r="E305" s="276" t="n">
        <v>2421.7834288</v>
      </c>
      <c r="F305" s="276" t="n">
        <v>9.9446650047636</v>
      </c>
      <c r="G305" s="276" t="n">
        <v>90.0553349952364</v>
      </c>
    </row>
    <row r="306">
      <c r="A306" s="276" t="s">
        <v>203</v>
      </c>
      <c r="B306" s="276" t="s">
        <v>204</v>
      </c>
      <c r="C306" s="276" t="s">
        <v>19</v>
      </c>
      <c r="D306" s="276" t="n">
        <v>580.2583651</v>
      </c>
      <c r="E306" s="276" t="n">
        <v>26774.4954315</v>
      </c>
      <c r="F306" s="276" t="n">
        <v>2.12123409852119</v>
      </c>
      <c r="G306" s="276" t="n">
        <v>97.8787659014788</v>
      </c>
    </row>
    <row r="307">
      <c r="A307" s="276" t="s">
        <v>205</v>
      </c>
      <c r="B307" s="276" t="s">
        <v>206</v>
      </c>
      <c r="C307" s="276" t="s">
        <v>18</v>
      </c>
      <c r="D307" s="276" t="n">
        <v>108.2380818</v>
      </c>
      <c r="E307" s="276" t="n">
        <v>3717.2040602</v>
      </c>
      <c r="F307" s="276" t="n">
        <v>2.82942671153331</v>
      </c>
      <c r="G307" s="276" t="n">
        <v>97.1705732884667</v>
      </c>
    </row>
    <row r="308">
      <c r="A308" s="276" t="s">
        <v>205</v>
      </c>
      <c r="B308" s="276" t="s">
        <v>206</v>
      </c>
      <c r="C308" s="276" t="s">
        <v>19</v>
      </c>
      <c r="D308" s="276" t="n">
        <v>1878.7684777</v>
      </c>
      <c r="E308" s="276" t="n">
        <v>85953.6589472</v>
      </c>
      <c r="F308" s="276" t="n">
        <v>2.13903740655058</v>
      </c>
      <c r="G308" s="276" t="n">
        <v>97.8609625934494</v>
      </c>
    </row>
    <row r="309">
      <c r="A309" s="276" t="s">
        <v>207</v>
      </c>
      <c r="B309" s="276" t="s">
        <v>208</v>
      </c>
      <c r="C309" s="276" t="s">
        <v>18</v>
      </c>
      <c r="D309" s="276" t="n">
        <v>0</v>
      </c>
      <c r="E309" s="276" t="n">
        <v>288.1096625</v>
      </c>
      <c r="F309" s="276" t="n">
        <v>0</v>
      </c>
      <c r="G309" s="276" t="n">
        <v>100</v>
      </c>
    </row>
    <row r="310">
      <c r="A310" s="276" t="s">
        <v>207</v>
      </c>
      <c r="B310" s="276" t="s">
        <v>208</v>
      </c>
      <c r="C310" s="276" t="s">
        <v>19</v>
      </c>
      <c r="D310" s="276" t="n">
        <v>585.1446321</v>
      </c>
      <c r="E310" s="276" t="n">
        <v>30802.7134326</v>
      </c>
      <c r="F310" s="276" t="n">
        <v>1.86423881137043</v>
      </c>
      <c r="G310" s="276" t="n">
        <v>98.1357611886296</v>
      </c>
    </row>
    <row r="311">
      <c r="A311" s="276" t="s">
        <v>209</v>
      </c>
      <c r="B311" s="276" t="s">
        <v>210</v>
      </c>
      <c r="C311" s="276" t="s">
        <v>18</v>
      </c>
      <c r="D311" s="276" t="n">
        <v>31.8715531</v>
      </c>
      <c r="E311" s="276" t="n">
        <v>1270.0703411</v>
      </c>
      <c r="F311" s="276" t="n">
        <v>2.44800119283234</v>
      </c>
      <c r="G311" s="276" t="n">
        <v>97.5519988071676</v>
      </c>
    </row>
    <row r="312">
      <c r="A312" s="276" t="s">
        <v>209</v>
      </c>
      <c r="B312" s="276" t="s">
        <v>210</v>
      </c>
      <c r="C312" s="276" t="s">
        <v>19</v>
      </c>
      <c r="D312" s="276" t="n">
        <v>1760.6838578</v>
      </c>
      <c r="E312" s="276" t="n">
        <v>56160.0060698</v>
      </c>
      <c r="F312" s="276" t="n">
        <v>3.0398185173568</v>
      </c>
      <c r="G312" s="276" t="n">
        <v>96.9601814826432</v>
      </c>
    </row>
    <row r="313">
      <c r="A313" s="276" t="s">
        <v>211</v>
      </c>
      <c r="B313" s="276" t="s">
        <v>212</v>
      </c>
      <c r="C313" s="276" t="s">
        <v>18</v>
      </c>
      <c r="D313" s="276" t="n">
        <v>117.4616285</v>
      </c>
      <c r="E313" s="276" t="n">
        <v>2542.1509776</v>
      </c>
      <c r="F313" s="276" t="n">
        <v>4.41649389954739</v>
      </c>
      <c r="G313" s="276" t="n">
        <v>95.5835061004526</v>
      </c>
    </row>
    <row r="314">
      <c r="A314" s="276" t="s">
        <v>211</v>
      </c>
      <c r="B314" s="276" t="s">
        <v>212</v>
      </c>
      <c r="C314" s="276" t="s">
        <v>19</v>
      </c>
      <c r="D314" s="276" t="n">
        <v>2102.8233459</v>
      </c>
      <c r="E314" s="276" t="n">
        <v>43457.8165205</v>
      </c>
      <c r="F314" s="276" t="n">
        <v>4.6154385716843</v>
      </c>
      <c r="G314" s="276" t="n">
        <v>95.3845614283157</v>
      </c>
    </row>
    <row r="315">
      <c r="A315" s="276" t="s">
        <v>213</v>
      </c>
      <c r="B315" s="276" t="s">
        <v>214</v>
      </c>
      <c r="C315" s="276" t="s">
        <v>18</v>
      </c>
      <c r="D315" s="276" t="n">
        <v>32.812327</v>
      </c>
      <c r="E315" s="276" t="n">
        <v>1603.3068352</v>
      </c>
      <c r="F315" s="276" t="n">
        <v>2.00549738418069</v>
      </c>
      <c r="G315" s="276" t="n">
        <v>97.9945026158193</v>
      </c>
    </row>
    <row r="316">
      <c r="A316" s="276" t="s">
        <v>213</v>
      </c>
      <c r="B316" s="276" t="s">
        <v>214</v>
      </c>
      <c r="C316" s="276" t="s">
        <v>19</v>
      </c>
      <c r="D316" s="276" t="n">
        <v>1596.5794064</v>
      </c>
      <c r="E316" s="276" t="n">
        <v>46429.9096195</v>
      </c>
      <c r="F316" s="276" t="n">
        <v>3.32437252604284</v>
      </c>
      <c r="G316" s="276" t="n">
        <v>96.6756274739572</v>
      </c>
    </row>
    <row r="317">
      <c r="A317" s="276" t="s">
        <v>215</v>
      </c>
      <c r="B317" s="276" t="s">
        <v>216</v>
      </c>
      <c r="C317" s="276" t="s">
        <v>18</v>
      </c>
      <c r="D317" s="276" t="n">
        <v>49.884403</v>
      </c>
      <c r="E317" s="276" t="n">
        <v>445.0969177</v>
      </c>
      <c r="F317" s="276" t="n">
        <v>10.0780374761322</v>
      </c>
      <c r="G317" s="276" t="n">
        <v>89.9219625238678</v>
      </c>
    </row>
    <row r="318">
      <c r="A318" s="276" t="s">
        <v>215</v>
      </c>
      <c r="B318" s="276" t="s">
        <v>216</v>
      </c>
      <c r="C318" s="276" t="s">
        <v>19</v>
      </c>
      <c r="D318" s="276" t="n">
        <v>436.8583358</v>
      </c>
      <c r="E318" s="276" t="n">
        <v>10625.1442981</v>
      </c>
      <c r="F318" s="276" t="n">
        <v>3.94917945925296</v>
      </c>
      <c r="G318" s="276" t="n">
        <v>96.0508205407471</v>
      </c>
    </row>
    <row r="319">
      <c r="A319" s="276" t="s">
        <v>217</v>
      </c>
      <c r="B319" s="276" t="s">
        <v>218</v>
      </c>
      <c r="C319" s="276" t="s">
        <v>18</v>
      </c>
      <c r="D319" s="276" t="n">
        <v>0</v>
      </c>
      <c r="E319" s="276" t="n">
        <v>372.3912683</v>
      </c>
      <c r="F319" s="276" t="n">
        <v>0</v>
      </c>
      <c r="G319" s="276" t="n">
        <v>100</v>
      </c>
    </row>
    <row r="320">
      <c r="A320" s="276" t="s">
        <v>217</v>
      </c>
      <c r="B320" s="276" t="s">
        <v>218</v>
      </c>
      <c r="C320" s="276" t="s">
        <v>19</v>
      </c>
      <c r="D320" s="276" t="n">
        <v>1510.4452731</v>
      </c>
      <c r="E320" s="276" t="n">
        <v>20406.8981641</v>
      </c>
      <c r="F320" s="276" t="n">
        <v>6.89155269856447</v>
      </c>
      <c r="G320" s="276" t="n">
        <v>93.1084473014355</v>
      </c>
    </row>
    <row r="321">
      <c r="A321" s="276" t="s">
        <v>219</v>
      </c>
      <c r="B321" s="276" t="s">
        <v>220</v>
      </c>
      <c r="C321" s="276" t="s">
        <v>18</v>
      </c>
      <c r="D321" s="276" t="n">
        <v>14.2643711</v>
      </c>
      <c r="E321" s="276" t="n">
        <v>111.5462734</v>
      </c>
      <c r="F321" s="276" t="n">
        <v>11.3379683862918</v>
      </c>
      <c r="G321" s="276" t="n">
        <v>88.6620316137082</v>
      </c>
    </row>
    <row r="322">
      <c r="A322" s="276" t="s">
        <v>219</v>
      </c>
      <c r="B322" s="276" t="s">
        <v>220</v>
      </c>
      <c r="C322" s="276" t="s">
        <v>19</v>
      </c>
      <c r="D322" s="276" t="n">
        <v>298.8066878</v>
      </c>
      <c r="E322" s="276" t="n">
        <v>9663.2758811</v>
      </c>
      <c r="F322" s="276" t="n">
        <v>2.99943998389278</v>
      </c>
      <c r="G322" s="276" t="n">
        <v>97.0005600161072</v>
      </c>
    </row>
    <row r="323">
      <c r="A323" s="276" t="s">
        <v>221</v>
      </c>
      <c r="B323" s="276" t="s">
        <v>222</v>
      </c>
      <c r="C323" s="276" t="s">
        <v>18</v>
      </c>
      <c r="D323" s="276" t="n">
        <v>306.2115329</v>
      </c>
      <c r="E323" s="276" t="n">
        <v>1455.3690408</v>
      </c>
      <c r="F323" s="276" t="n">
        <v>17.3827718965382</v>
      </c>
      <c r="G323" s="276" t="n">
        <v>82.6172281034618</v>
      </c>
    </row>
    <row r="324">
      <c r="A324" s="276" t="s">
        <v>221</v>
      </c>
      <c r="B324" s="276" t="s">
        <v>222</v>
      </c>
      <c r="C324" s="276" t="s">
        <v>19</v>
      </c>
      <c r="D324" s="276" t="n">
        <v>1626.5352201</v>
      </c>
      <c r="E324" s="276" t="n">
        <v>39280.2912042</v>
      </c>
      <c r="F324" s="276" t="n">
        <v>3.97619508105812</v>
      </c>
      <c r="G324" s="276" t="n">
        <v>96.0238049189419</v>
      </c>
    </row>
    <row r="325">
      <c r="A325" s="276" t="s">
        <v>223</v>
      </c>
      <c r="B325" s="276" t="s">
        <v>224</v>
      </c>
      <c r="C325" s="276" t="s">
        <v>18</v>
      </c>
      <c r="D325" s="276" t="n">
        <v>152.2155489</v>
      </c>
      <c r="E325" s="276" t="n">
        <v>1570.5038196</v>
      </c>
      <c r="F325" s="276" t="n">
        <v>8.835771611051</v>
      </c>
      <c r="G325" s="276" t="n">
        <v>91.164228388949</v>
      </c>
    </row>
    <row r="326">
      <c r="A326" s="276" t="s">
        <v>223</v>
      </c>
      <c r="B326" s="276" t="s">
        <v>224</v>
      </c>
      <c r="C326" s="276" t="s">
        <v>19</v>
      </c>
      <c r="D326" s="276" t="n">
        <v>731.2150258</v>
      </c>
      <c r="E326" s="276" t="n">
        <v>16742.1530528</v>
      </c>
      <c r="F326" s="276" t="n">
        <v>4.18474001412203</v>
      </c>
      <c r="G326" s="276" t="n">
        <v>95.815259985878</v>
      </c>
    </row>
    <row r="327">
      <c r="A327" s="276" t="s">
        <v>225</v>
      </c>
      <c r="B327" s="276" t="s">
        <v>226</v>
      </c>
      <c r="C327" s="276" t="s">
        <v>18</v>
      </c>
      <c r="D327" s="276" t="n">
        <v>25.5790663</v>
      </c>
      <c r="E327" s="276" t="n">
        <v>1134.9815078</v>
      </c>
      <c r="F327" s="276" t="n">
        <v>2.20402681866358</v>
      </c>
      <c r="G327" s="276" t="n">
        <v>97.7959731813364</v>
      </c>
    </row>
    <row r="328">
      <c r="A328" s="276" t="s">
        <v>225</v>
      </c>
      <c r="B328" s="276" t="s">
        <v>226</v>
      </c>
      <c r="C328" s="276" t="s">
        <v>19</v>
      </c>
      <c r="D328" s="276" t="n">
        <v>350.212339</v>
      </c>
      <c r="E328" s="276" t="n">
        <v>19856.746348</v>
      </c>
      <c r="F328" s="276" t="n">
        <v>1.73312740637861</v>
      </c>
      <c r="G328" s="276" t="n">
        <v>98.2668725936214</v>
      </c>
    </row>
    <row r="329">
      <c r="A329" s="276" t="s">
        <v>227</v>
      </c>
      <c r="B329" s="276" t="s">
        <v>228</v>
      </c>
      <c r="C329" s="276" t="s">
        <v>18</v>
      </c>
      <c r="D329" s="276" t="n">
        <v>95.9577971</v>
      </c>
      <c r="E329" s="276" t="n">
        <v>4165.8177631</v>
      </c>
      <c r="F329" s="276" t="n">
        <v>2.25159198893845</v>
      </c>
      <c r="G329" s="276" t="n">
        <v>97.7484080110616</v>
      </c>
    </row>
    <row r="330">
      <c r="A330" s="276" t="s">
        <v>227</v>
      </c>
      <c r="B330" s="276" t="s">
        <v>228</v>
      </c>
      <c r="C330" s="276" t="s">
        <v>19</v>
      </c>
      <c r="D330" s="276" t="n">
        <v>1448.0639436</v>
      </c>
      <c r="E330" s="276" t="n">
        <v>39441.791239</v>
      </c>
      <c r="F330" s="276" t="n">
        <v>3.54137704115959</v>
      </c>
      <c r="G330" s="276" t="n">
        <v>96.4586229588404</v>
      </c>
    </row>
    <row r="331">
      <c r="A331" s="276" t="s">
        <v>229</v>
      </c>
      <c r="B331" s="276" t="s">
        <v>230</v>
      </c>
      <c r="C331" s="276" t="s">
        <v>18</v>
      </c>
      <c r="D331" s="276" t="n">
        <v>16.1314693</v>
      </c>
      <c r="E331" s="276" t="n">
        <v>220.3518004</v>
      </c>
      <c r="F331" s="276" t="n">
        <v>6.82139980577239</v>
      </c>
      <c r="G331" s="276" t="n">
        <v>93.1786001942276</v>
      </c>
    </row>
    <row r="332">
      <c r="A332" s="276" t="s">
        <v>229</v>
      </c>
      <c r="B332" s="276" t="s">
        <v>230</v>
      </c>
      <c r="C332" s="276" t="s">
        <v>19</v>
      </c>
      <c r="D332" s="276" t="n">
        <v>195.3399667</v>
      </c>
      <c r="E332" s="276" t="n">
        <v>8851.5708627</v>
      </c>
      <c r="F332" s="276" t="n">
        <v>2.15918969893235</v>
      </c>
      <c r="G332" s="276" t="n">
        <v>97.8408103010677</v>
      </c>
    </row>
    <row r="333">
      <c r="A333" s="276" t="s">
        <v>231</v>
      </c>
      <c r="B333" s="276" t="s">
        <v>232</v>
      </c>
      <c r="C333" s="276" t="s">
        <v>18</v>
      </c>
      <c r="D333" s="276" t="n">
        <v>475.2077233</v>
      </c>
      <c r="E333" s="276" t="n">
        <v>4630.8949827</v>
      </c>
      <c r="F333" s="276" t="n">
        <v>9.30666206031462</v>
      </c>
      <c r="G333" s="276" t="n">
        <v>90.6933379396854</v>
      </c>
    </row>
    <row r="334">
      <c r="A334" s="276" t="s">
        <v>231</v>
      </c>
      <c r="B334" s="276" t="s">
        <v>232</v>
      </c>
      <c r="C334" s="276" t="s">
        <v>19</v>
      </c>
      <c r="D334" s="276" t="n">
        <v>3018.9549357</v>
      </c>
      <c r="E334" s="276" t="n">
        <v>54828.862341</v>
      </c>
      <c r="F334" s="276" t="n">
        <v>5.21878798167892</v>
      </c>
      <c r="G334" s="276" t="n">
        <v>94.7812120183211</v>
      </c>
    </row>
    <row r="335">
      <c r="A335" s="276" t="s">
        <v>233</v>
      </c>
      <c r="B335" s="276" t="s">
        <v>234</v>
      </c>
      <c r="C335" s="276" t="s">
        <v>18</v>
      </c>
      <c r="D335" s="276" t="n">
        <v>159.3547647</v>
      </c>
      <c r="E335" s="276" t="n">
        <v>4387.3258552</v>
      </c>
      <c r="F335" s="276" t="n">
        <v>3.50485943531052</v>
      </c>
      <c r="G335" s="276" t="n">
        <v>96.4951405646895</v>
      </c>
    </row>
    <row r="336">
      <c r="A336" s="276" t="s">
        <v>233</v>
      </c>
      <c r="B336" s="276" t="s">
        <v>234</v>
      </c>
      <c r="C336" s="276" t="s">
        <v>19</v>
      </c>
      <c r="D336" s="276" t="n">
        <v>2886.1890856</v>
      </c>
      <c r="E336" s="276" t="n">
        <v>71394.1637039</v>
      </c>
      <c r="F336" s="276" t="n">
        <v>3.88553497286025</v>
      </c>
      <c r="G336" s="276" t="n">
        <v>96.1144650271398</v>
      </c>
    </row>
    <row r="337">
      <c r="A337" s="276" t="s">
        <v>235</v>
      </c>
      <c r="B337" s="276" t="s">
        <v>236</v>
      </c>
      <c r="C337" s="276" t="s">
        <v>18</v>
      </c>
      <c r="D337" s="276" t="n">
        <v>256.8310292</v>
      </c>
      <c r="E337" s="276" t="n">
        <v>2648.6836554</v>
      </c>
      <c r="F337" s="276" t="n">
        <v>8.83943318411959</v>
      </c>
      <c r="G337" s="276" t="n">
        <v>91.1605668158804</v>
      </c>
    </row>
    <row r="338">
      <c r="A338" s="276" t="s">
        <v>235</v>
      </c>
      <c r="B338" s="276" t="s">
        <v>236</v>
      </c>
      <c r="C338" s="276" t="s">
        <v>19</v>
      </c>
      <c r="D338" s="276" t="n">
        <v>1697.1849938</v>
      </c>
      <c r="E338" s="276" t="n">
        <v>41156.6201317</v>
      </c>
      <c r="F338" s="276" t="n">
        <v>3.96040675694886</v>
      </c>
      <c r="G338" s="276" t="n">
        <v>96.0395932430511</v>
      </c>
    </row>
    <row r="339">
      <c r="A339" s="276" t="s">
        <v>237</v>
      </c>
      <c r="B339" s="276" t="s">
        <v>238</v>
      </c>
      <c r="C339" s="276" t="s">
        <v>18</v>
      </c>
      <c r="D339" s="276" t="n">
        <v>338.2036008</v>
      </c>
      <c r="E339" s="276" t="n">
        <v>1703.1710892</v>
      </c>
      <c r="F339" s="276" t="n">
        <v>16.5674436181042</v>
      </c>
      <c r="G339" s="276" t="n">
        <v>83.4325563818958</v>
      </c>
    </row>
    <row r="340">
      <c r="A340" s="276" t="s">
        <v>237</v>
      </c>
      <c r="B340" s="276" t="s">
        <v>238</v>
      </c>
      <c r="C340" s="276" t="s">
        <v>19</v>
      </c>
      <c r="D340" s="276" t="n">
        <v>2058.2290107</v>
      </c>
      <c r="E340" s="276" t="n">
        <v>30560.9343524</v>
      </c>
      <c r="F340" s="276" t="n">
        <v>6.30987676719</v>
      </c>
      <c r="G340" s="276" t="n">
        <v>93.69012323281</v>
      </c>
    </row>
    <row r="341">
      <c r="A341" s="276" t="s">
        <v>239</v>
      </c>
      <c r="B341" s="276" t="s">
        <v>240</v>
      </c>
      <c r="C341" s="276" t="s">
        <v>18</v>
      </c>
      <c r="D341" s="276" t="n">
        <v>47.0650497</v>
      </c>
      <c r="E341" s="276" t="n">
        <v>532.7457392</v>
      </c>
      <c r="F341" s="276" t="n">
        <v>8.11731181982495</v>
      </c>
      <c r="G341" s="276" t="n">
        <v>91.8826881801751</v>
      </c>
    </row>
    <row r="342">
      <c r="A342" s="276" t="s">
        <v>239</v>
      </c>
      <c r="B342" s="276" t="s">
        <v>240</v>
      </c>
      <c r="C342" s="276" t="s">
        <v>19</v>
      </c>
      <c r="D342" s="276" t="n">
        <v>232.1534061</v>
      </c>
      <c r="E342" s="276" t="n">
        <v>4934.5234202</v>
      </c>
      <c r="F342" s="276" t="n">
        <v>4.49328289546322</v>
      </c>
      <c r="G342" s="276" t="n">
        <v>95.5067171045368</v>
      </c>
    </row>
    <row r="343">
      <c r="A343" s="276" t="s">
        <v>241</v>
      </c>
      <c r="B343" s="276" t="s">
        <v>242</v>
      </c>
      <c r="C343" s="276" t="s">
        <v>18</v>
      </c>
      <c r="D343" s="276" t="n">
        <v>9.9784618</v>
      </c>
      <c r="E343" s="276" t="n">
        <v>212.5034158</v>
      </c>
      <c r="F343" s="276" t="n">
        <v>4.48506723677524</v>
      </c>
      <c r="G343" s="276" t="n">
        <v>95.5149327632248</v>
      </c>
    </row>
    <row r="344">
      <c r="A344" s="276" t="s">
        <v>241</v>
      </c>
      <c r="B344" s="276" t="s">
        <v>242</v>
      </c>
      <c r="C344" s="276" t="s">
        <v>19</v>
      </c>
      <c r="D344" s="276" t="n">
        <v>114.12475</v>
      </c>
      <c r="E344" s="276" t="n">
        <v>4559.1698977</v>
      </c>
      <c r="F344" s="276" t="n">
        <v>2.44206194137935</v>
      </c>
      <c r="G344" s="276" t="n">
        <v>97.5579380586206</v>
      </c>
    </row>
    <row r="345">
      <c r="A345" s="276" t="s">
        <v>243</v>
      </c>
      <c r="B345" s="276" t="s">
        <v>244</v>
      </c>
      <c r="C345" s="276" t="s">
        <v>18</v>
      </c>
      <c r="D345" s="276" t="n">
        <v>20.7093588</v>
      </c>
      <c r="E345" s="276" t="n">
        <v>303.3675424</v>
      </c>
      <c r="F345" s="276" t="n">
        <v>6.39026068297891</v>
      </c>
      <c r="G345" s="276" t="n">
        <v>93.6097393170211</v>
      </c>
    </row>
    <row r="346">
      <c r="A346" s="276" t="s">
        <v>243</v>
      </c>
      <c r="B346" s="276" t="s">
        <v>244</v>
      </c>
      <c r="C346" s="276" t="s">
        <v>19</v>
      </c>
      <c r="D346" s="276" t="n">
        <v>165.8853804</v>
      </c>
      <c r="E346" s="276" t="n">
        <v>7113.2329324</v>
      </c>
      <c r="F346" s="276" t="n">
        <v>2.27892133733145</v>
      </c>
      <c r="G346" s="276" t="n">
        <v>97.7210786626686</v>
      </c>
    </row>
    <row r="347">
      <c r="A347" s="276" t="s">
        <v>245</v>
      </c>
      <c r="B347" s="276" t="s">
        <v>246</v>
      </c>
      <c r="C347" s="276" t="s">
        <v>18</v>
      </c>
      <c r="D347" s="276" t="n">
        <v>8.0071651</v>
      </c>
      <c r="E347" s="276" t="n">
        <v>586.6125305</v>
      </c>
      <c r="F347" s="276" t="n">
        <v>1.34660273772472</v>
      </c>
      <c r="G347" s="276" t="n">
        <v>98.6533972622753</v>
      </c>
    </row>
    <row r="348">
      <c r="A348" s="276" t="s">
        <v>245</v>
      </c>
      <c r="B348" s="276" t="s">
        <v>246</v>
      </c>
      <c r="C348" s="276" t="s">
        <v>19</v>
      </c>
      <c r="D348" s="276" t="n">
        <v>228.2339179</v>
      </c>
      <c r="E348" s="276" t="n">
        <v>6784.7799859</v>
      </c>
      <c r="F348" s="276" t="n">
        <v>3.25443412819033</v>
      </c>
      <c r="G348" s="276" t="n">
        <v>96.7455658718097</v>
      </c>
    </row>
    <row r="349">
      <c r="A349" s="276" t="s">
        <v>247</v>
      </c>
      <c r="B349" s="276" t="s">
        <v>248</v>
      </c>
      <c r="C349" s="276" t="s">
        <v>18</v>
      </c>
      <c r="D349" s="276" t="n">
        <v>59.8294684</v>
      </c>
      <c r="E349" s="276" t="n">
        <v>1875.9174799</v>
      </c>
      <c r="F349" s="276" t="n">
        <v>3.09076909316804</v>
      </c>
      <c r="G349" s="276" t="n">
        <v>96.909230906832</v>
      </c>
    </row>
    <row r="350">
      <c r="A350" s="276" t="s">
        <v>247</v>
      </c>
      <c r="B350" s="276" t="s">
        <v>248</v>
      </c>
      <c r="C350" s="276" t="s">
        <v>19</v>
      </c>
      <c r="D350" s="276" t="n">
        <v>376.4761438</v>
      </c>
      <c r="E350" s="276" t="n">
        <v>11443.220164</v>
      </c>
      <c r="F350" s="276" t="n">
        <v>3.18515919526255</v>
      </c>
      <c r="G350" s="276" t="n">
        <v>96.8148408047374</v>
      </c>
    </row>
    <row r="351">
      <c r="A351" s="276" t="s">
        <v>249</v>
      </c>
      <c r="B351" s="276" t="s">
        <v>250</v>
      </c>
      <c r="C351" s="276" t="s">
        <v>18</v>
      </c>
      <c r="D351" s="276" t="n">
        <v>0</v>
      </c>
      <c r="E351" s="276" t="n">
        <v>239.1081735</v>
      </c>
      <c r="F351" s="276" t="n">
        <v>0</v>
      </c>
      <c r="G351" s="276" t="n">
        <v>100</v>
      </c>
    </row>
    <row r="352">
      <c r="A352" s="276" t="s">
        <v>249</v>
      </c>
      <c r="B352" s="276" t="s">
        <v>250</v>
      </c>
      <c r="C352" s="276" t="s">
        <v>19</v>
      </c>
      <c r="D352" s="276" t="n">
        <v>561.8360874</v>
      </c>
      <c r="E352" s="276" t="n">
        <v>17208.9189376</v>
      </c>
      <c r="F352" s="276" t="n">
        <v>3.16157690885731</v>
      </c>
      <c r="G352" s="276" t="n">
        <v>96.8384230911427</v>
      </c>
    </row>
    <row r="353">
      <c r="A353" s="276" t="s">
        <v>251</v>
      </c>
      <c r="B353" s="276" t="s">
        <v>252</v>
      </c>
      <c r="C353" s="276" t="s">
        <v>18</v>
      </c>
      <c r="D353" s="276" t="n">
        <v>16.2133093</v>
      </c>
      <c r="E353" s="276" t="n">
        <v>178.5177776</v>
      </c>
      <c r="F353" s="276" t="n">
        <v>8.32599948888797</v>
      </c>
      <c r="G353" s="276" t="n">
        <v>91.674000511112</v>
      </c>
    </row>
    <row r="354">
      <c r="A354" s="276" t="s">
        <v>251</v>
      </c>
      <c r="B354" s="276" t="s">
        <v>252</v>
      </c>
      <c r="C354" s="276" t="s">
        <v>19</v>
      </c>
      <c r="D354" s="276" t="n">
        <v>697.2002298</v>
      </c>
      <c r="E354" s="276" t="n">
        <v>18810.4743142</v>
      </c>
      <c r="F354" s="276" t="n">
        <v>3.57397919586699</v>
      </c>
      <c r="G354" s="276" t="n">
        <v>96.426020804133</v>
      </c>
    </row>
    <row r="355">
      <c r="A355" s="276" t="s">
        <v>253</v>
      </c>
      <c r="B355" s="276" t="s">
        <v>254</v>
      </c>
      <c r="C355" s="276" t="s">
        <v>18</v>
      </c>
      <c r="D355" s="276" t="n">
        <v>35.1096777</v>
      </c>
      <c r="E355" s="276" t="n">
        <v>14.3755021</v>
      </c>
      <c r="F355" s="276" t="n">
        <v>70.9498840701393</v>
      </c>
      <c r="G355" s="276" t="n">
        <v>29.0501159298607</v>
      </c>
    </row>
    <row r="356">
      <c r="A356" s="276" t="s">
        <v>253</v>
      </c>
      <c r="B356" s="276" t="s">
        <v>254</v>
      </c>
      <c r="C356" s="276" t="s">
        <v>19</v>
      </c>
      <c r="D356" s="276" t="n">
        <v>263.1165853</v>
      </c>
      <c r="E356" s="276" t="n">
        <v>15265.323025</v>
      </c>
      <c r="F356" s="276" t="n">
        <v>1.6944174167086</v>
      </c>
      <c r="G356" s="276" t="n">
        <v>98.3055825832914</v>
      </c>
    </row>
    <row r="357">
      <c r="A357" s="276" t="s">
        <v>255</v>
      </c>
      <c r="B357" s="276" t="s">
        <v>256</v>
      </c>
      <c r="C357" s="276" t="s">
        <v>18</v>
      </c>
      <c r="D357" s="276" t="n">
        <v>93.2693353</v>
      </c>
      <c r="E357" s="276" t="n">
        <v>933.7971327</v>
      </c>
      <c r="F357" s="276" t="n">
        <v>9.08113916732408</v>
      </c>
      <c r="G357" s="276" t="n">
        <v>90.9188608326759</v>
      </c>
    </row>
    <row r="358">
      <c r="A358" s="276" t="s">
        <v>255</v>
      </c>
      <c r="B358" s="276" t="s">
        <v>256</v>
      </c>
      <c r="C358" s="276" t="s">
        <v>19</v>
      </c>
      <c r="D358" s="276" t="n">
        <v>832.8124436</v>
      </c>
      <c r="E358" s="276" t="n">
        <v>13557.9421779</v>
      </c>
      <c r="F358" s="276" t="n">
        <v>5.78713532058816</v>
      </c>
      <c r="G358" s="276" t="n">
        <v>94.2128646794119</v>
      </c>
    </row>
    <row r="359">
      <c r="A359" s="276" t="s">
        <v>257</v>
      </c>
      <c r="B359" s="276" t="s">
        <v>258</v>
      </c>
      <c r="C359" s="276" t="s">
        <v>18</v>
      </c>
      <c r="D359" s="276" t="n">
        <v>0</v>
      </c>
      <c r="E359" s="276" t="n">
        <v>51.4132867</v>
      </c>
      <c r="F359" s="276" t="n">
        <v>0</v>
      </c>
      <c r="G359" s="276" t="n">
        <v>100</v>
      </c>
    </row>
    <row r="360">
      <c r="A360" s="276" t="s">
        <v>257</v>
      </c>
      <c r="B360" s="276" t="s">
        <v>258</v>
      </c>
      <c r="C360" s="276" t="s">
        <v>19</v>
      </c>
      <c r="D360" s="276" t="n">
        <v>392.3154291</v>
      </c>
      <c r="E360" s="276" t="n">
        <v>13038.5411141</v>
      </c>
      <c r="F360" s="276" t="n">
        <v>2.92100081508672</v>
      </c>
      <c r="G360" s="276" t="n">
        <v>97.0789991849133</v>
      </c>
    </row>
    <row r="361">
      <c r="A361" s="276" t="s">
        <v>259</v>
      </c>
      <c r="B361" s="276" t="s">
        <v>260</v>
      </c>
      <c r="C361" s="276" t="s">
        <v>18</v>
      </c>
      <c r="D361" s="276" t="n">
        <v>0</v>
      </c>
      <c r="E361" s="276" t="n">
        <v>13.4044731</v>
      </c>
      <c r="F361" s="276" t="n">
        <v>0</v>
      </c>
      <c r="G361" s="276" t="n">
        <v>100</v>
      </c>
    </row>
    <row r="362">
      <c r="A362" s="276" t="s">
        <v>259</v>
      </c>
      <c r="B362" s="276" t="s">
        <v>260</v>
      </c>
      <c r="C362" s="276" t="s">
        <v>19</v>
      </c>
      <c r="D362" s="276" t="n">
        <v>207.6557818</v>
      </c>
      <c r="E362" s="276" t="n">
        <v>10643.5826884</v>
      </c>
      <c r="F362" s="276" t="n">
        <v>1.91365973911891</v>
      </c>
      <c r="G362" s="276" t="n">
        <v>98.0863402608811</v>
      </c>
    </row>
    <row r="363">
      <c r="A363" s="276" t="s">
        <v>261</v>
      </c>
      <c r="B363" s="276" t="s">
        <v>262</v>
      </c>
      <c r="C363" s="276" t="s">
        <v>18</v>
      </c>
      <c r="D363" s="276" t="n">
        <v>0</v>
      </c>
      <c r="E363" s="276" t="n">
        <v>49.7685658</v>
      </c>
      <c r="F363" s="276" t="n">
        <v>0</v>
      </c>
      <c r="G363" s="276" t="n">
        <v>100</v>
      </c>
    </row>
    <row r="364">
      <c r="A364" s="276" t="s">
        <v>261</v>
      </c>
      <c r="B364" s="276" t="s">
        <v>262</v>
      </c>
      <c r="C364" s="276" t="s">
        <v>19</v>
      </c>
      <c r="D364" s="276" t="n">
        <v>88.2314411</v>
      </c>
      <c r="E364" s="276" t="n">
        <v>18960.1532147</v>
      </c>
      <c r="F364" s="276" t="n">
        <v>0.463196447858032</v>
      </c>
      <c r="G364" s="276" t="n">
        <v>99.536803552142</v>
      </c>
    </row>
    <row r="365">
      <c r="A365" s="276" t="s">
        <v>263</v>
      </c>
      <c r="B365" s="276" t="s">
        <v>264</v>
      </c>
      <c r="C365" s="276" t="s">
        <v>18</v>
      </c>
      <c r="D365" s="276" t="n">
        <v>0</v>
      </c>
      <c r="E365" s="276" t="n">
        <v>17.0688448</v>
      </c>
      <c r="F365" s="276" t="n">
        <v>0</v>
      </c>
      <c r="G365" s="276" t="n">
        <v>100</v>
      </c>
    </row>
    <row r="366">
      <c r="A366" s="276" t="s">
        <v>263</v>
      </c>
      <c r="B366" s="276" t="s">
        <v>264</v>
      </c>
      <c r="C366" s="276" t="s">
        <v>19</v>
      </c>
      <c r="D366" s="276" t="n">
        <v>253.5584498</v>
      </c>
      <c r="E366" s="276" t="n">
        <v>19689.3390479</v>
      </c>
      <c r="F366" s="276" t="n">
        <v>1.27142231879416</v>
      </c>
      <c r="G366" s="276" t="n">
        <v>98.7285776812058</v>
      </c>
    </row>
    <row r="367">
      <c r="A367" s="276" t="s">
        <v>265</v>
      </c>
      <c r="B367" s="276" t="s">
        <v>266</v>
      </c>
      <c r="C367" s="276" t="s">
        <v>18</v>
      </c>
      <c r="D367" s="276" t="n">
        <v>0</v>
      </c>
      <c r="E367" s="276" t="n">
        <v>54.6732554</v>
      </c>
      <c r="F367" s="276" t="n">
        <v>0</v>
      </c>
      <c r="G367" s="276" t="n">
        <v>100</v>
      </c>
    </row>
    <row r="368">
      <c r="A368" s="276" t="s">
        <v>265</v>
      </c>
      <c r="B368" s="276" t="s">
        <v>266</v>
      </c>
      <c r="C368" s="276" t="s">
        <v>19</v>
      </c>
      <c r="D368" s="276" t="n">
        <v>113.8554349</v>
      </c>
      <c r="E368" s="276" t="n">
        <v>17225.2098605</v>
      </c>
      <c r="F368" s="276" t="n">
        <v>0.65664113353449</v>
      </c>
      <c r="G368" s="276" t="n">
        <v>99.3433588664655</v>
      </c>
    </row>
    <row r="369">
      <c r="A369" s="276" t="s">
        <v>267</v>
      </c>
      <c r="B369" s="276" t="s">
        <v>268</v>
      </c>
      <c r="C369" s="276" t="s">
        <v>18</v>
      </c>
      <c r="D369" s="276" t="n">
        <v>6.4919717</v>
      </c>
      <c r="E369" s="276" t="n">
        <v>12.3025989</v>
      </c>
      <c r="F369" s="276" t="n">
        <v>34.5417399427045</v>
      </c>
      <c r="G369" s="276" t="n">
        <v>65.4582600572955</v>
      </c>
    </row>
    <row r="370">
      <c r="A370" s="276" t="s">
        <v>267</v>
      </c>
      <c r="B370" s="276" t="s">
        <v>268</v>
      </c>
      <c r="C370" s="276" t="s">
        <v>19</v>
      </c>
      <c r="D370" s="276" t="n">
        <v>133.1155064</v>
      </c>
      <c r="E370" s="276" t="n">
        <v>4469.9308039</v>
      </c>
      <c r="F370" s="276" t="n">
        <v>2.89190022055903</v>
      </c>
      <c r="G370" s="276" t="n">
        <v>97.108099779441</v>
      </c>
    </row>
    <row r="371">
      <c r="A371" s="276" t="s">
        <v>269</v>
      </c>
      <c r="B371" s="276" t="s">
        <v>270</v>
      </c>
      <c r="C371" s="276" t="s">
        <v>18</v>
      </c>
      <c r="D371" s="276" t="n">
        <v>87.2656636</v>
      </c>
      <c r="E371" s="276" t="n">
        <v>917.1021732</v>
      </c>
      <c r="F371" s="276" t="n">
        <v>8.68861590371469</v>
      </c>
      <c r="G371" s="276" t="n">
        <v>91.3113840962853</v>
      </c>
    </row>
    <row r="372">
      <c r="A372" s="276" t="s">
        <v>269</v>
      </c>
      <c r="B372" s="276" t="s">
        <v>270</v>
      </c>
      <c r="C372" s="276" t="s">
        <v>19</v>
      </c>
      <c r="D372" s="276" t="n">
        <v>1652.5636579</v>
      </c>
      <c r="E372" s="276" t="n">
        <v>70755.3078608</v>
      </c>
      <c r="F372" s="276" t="n">
        <v>2.28229835132387</v>
      </c>
      <c r="G372" s="276" t="n">
        <v>97.7177016486761</v>
      </c>
    </row>
    <row r="373">
      <c r="A373" s="276" t="s">
        <v>271</v>
      </c>
      <c r="B373" s="276" t="s">
        <v>272</v>
      </c>
      <c r="C373" s="276" t="s">
        <v>18</v>
      </c>
      <c r="D373" s="276" t="n">
        <v>0</v>
      </c>
      <c r="E373" s="276" t="n">
        <v>29.6430253</v>
      </c>
      <c r="F373" s="276" t="n">
        <v>0</v>
      </c>
      <c r="G373" s="276" t="n">
        <v>100</v>
      </c>
    </row>
    <row r="374">
      <c r="A374" s="276" t="s">
        <v>271</v>
      </c>
      <c r="B374" s="276" t="s">
        <v>272</v>
      </c>
      <c r="C374" s="276" t="s">
        <v>19</v>
      </c>
      <c r="D374" s="276" t="n">
        <v>841.9966451</v>
      </c>
      <c r="E374" s="276" t="n">
        <v>42165.7766603</v>
      </c>
      <c r="F374" s="276" t="n">
        <v>1.95777781639832</v>
      </c>
      <c r="G374" s="276" t="n">
        <v>98.0422221836017</v>
      </c>
    </row>
    <row r="375">
      <c r="A375" s="276" t="s">
        <v>273</v>
      </c>
      <c r="B375" s="276" t="s">
        <v>274</v>
      </c>
      <c r="C375" s="276" t="s">
        <v>18</v>
      </c>
      <c r="D375" s="276" t="n">
        <v>0</v>
      </c>
      <c r="E375" s="276" t="n">
        <v>190.236864</v>
      </c>
      <c r="F375" s="276" t="n">
        <v>0</v>
      </c>
      <c r="G375" s="276" t="n">
        <v>100</v>
      </c>
    </row>
    <row r="376">
      <c r="A376" s="276" t="s">
        <v>273</v>
      </c>
      <c r="B376" s="276" t="s">
        <v>274</v>
      </c>
      <c r="C376" s="276" t="s">
        <v>19</v>
      </c>
      <c r="D376" s="276" t="n">
        <v>201.2561189</v>
      </c>
      <c r="E376" s="276" t="n">
        <v>13491.8574556</v>
      </c>
      <c r="F376" s="276" t="n">
        <v>1.46976155426615</v>
      </c>
      <c r="G376" s="276" t="n">
        <v>98.5302384457338</v>
      </c>
    </row>
    <row r="377">
      <c r="A377" s="276" t="s">
        <v>275</v>
      </c>
      <c r="B377" s="276" t="s">
        <v>276</v>
      </c>
      <c r="C377" s="276" t="s">
        <v>18</v>
      </c>
      <c r="D377" s="276" t="n">
        <v>0</v>
      </c>
      <c r="E377" s="276" t="n">
        <v>179.4747022</v>
      </c>
      <c r="F377" s="276" t="n">
        <v>0</v>
      </c>
      <c r="G377" s="276" t="n">
        <v>100</v>
      </c>
    </row>
    <row r="378">
      <c r="A378" s="276" t="s">
        <v>275</v>
      </c>
      <c r="B378" s="276" t="s">
        <v>276</v>
      </c>
      <c r="C378" s="276" t="s">
        <v>19</v>
      </c>
      <c r="D378" s="276" t="n">
        <v>889.7349973</v>
      </c>
      <c r="E378" s="276" t="n">
        <v>19886.8258903</v>
      </c>
      <c r="F378" s="276" t="n">
        <v>4.28239785262544</v>
      </c>
      <c r="G378" s="276" t="n">
        <v>95.7176021473746</v>
      </c>
    </row>
    <row r="379">
      <c r="A379" s="276" t="s">
        <v>277</v>
      </c>
      <c r="B379" s="276" t="s">
        <v>278</v>
      </c>
      <c r="C379" s="276" t="s">
        <v>18</v>
      </c>
      <c r="D379" s="276" t="n">
        <v>29.582286</v>
      </c>
      <c r="E379" s="276" t="n">
        <v>292.5982843</v>
      </c>
      <c r="F379" s="276" t="n">
        <v>9.18189634230714</v>
      </c>
      <c r="G379" s="276" t="n">
        <v>90.8181036576928</v>
      </c>
    </row>
    <row r="380">
      <c r="A380" s="276" t="s">
        <v>277</v>
      </c>
      <c r="B380" s="276" t="s">
        <v>278</v>
      </c>
      <c r="C380" s="276" t="s">
        <v>19</v>
      </c>
      <c r="D380" s="276" t="n">
        <v>932.7538051</v>
      </c>
      <c r="E380" s="276" t="n">
        <v>25506.7932947</v>
      </c>
      <c r="F380" s="276" t="n">
        <v>3.52787361137156</v>
      </c>
      <c r="G380" s="276" t="n">
        <v>96.4721263886284</v>
      </c>
    </row>
    <row r="381">
      <c r="A381" s="276" t="s">
        <v>279</v>
      </c>
      <c r="B381" s="276" t="s">
        <v>280</v>
      </c>
      <c r="C381" s="276" t="s">
        <v>18</v>
      </c>
      <c r="D381" s="276" t="n">
        <v>0</v>
      </c>
      <c r="E381" s="276" t="n">
        <v>46.1722143</v>
      </c>
      <c r="F381" s="276" t="n">
        <v>0</v>
      </c>
      <c r="G381" s="276" t="n">
        <v>100</v>
      </c>
    </row>
    <row r="382">
      <c r="A382" s="276" t="s">
        <v>279</v>
      </c>
      <c r="B382" s="276" t="s">
        <v>280</v>
      </c>
      <c r="C382" s="276" t="s">
        <v>19</v>
      </c>
      <c r="D382" s="276" t="n">
        <v>363.8365451</v>
      </c>
      <c r="E382" s="276" t="n">
        <v>17308.8675251</v>
      </c>
      <c r="F382" s="276" t="n">
        <v>2.05874858569893</v>
      </c>
      <c r="G382" s="276" t="n">
        <v>97.9412514143011</v>
      </c>
    </row>
    <row r="383">
      <c r="A383" s="276" t="s">
        <v>281</v>
      </c>
      <c r="B383" s="276" t="s">
        <v>282</v>
      </c>
      <c r="C383" s="276" t="s">
        <v>18</v>
      </c>
      <c r="D383" s="276" t="n">
        <v>11.8043158</v>
      </c>
      <c r="E383" s="276" t="n">
        <v>234.5474493</v>
      </c>
      <c r="F383" s="276" t="n">
        <v>4.79165058760929</v>
      </c>
      <c r="G383" s="276" t="n">
        <v>95.2083494123907</v>
      </c>
    </row>
    <row r="384">
      <c r="A384" s="276" t="s">
        <v>281</v>
      </c>
      <c r="B384" s="276" t="s">
        <v>282</v>
      </c>
      <c r="C384" s="276" t="s">
        <v>19</v>
      </c>
      <c r="D384" s="276" t="n">
        <v>124.1784589</v>
      </c>
      <c r="E384" s="276" t="n">
        <v>6459.1312148</v>
      </c>
      <c r="F384" s="276" t="n">
        <v>1.88626185087551</v>
      </c>
      <c r="G384" s="276" t="n">
        <v>98.1137381491245</v>
      </c>
    </row>
    <row r="385">
      <c r="A385" s="276" t="s">
        <v>283</v>
      </c>
      <c r="B385" s="276" t="s">
        <v>284</v>
      </c>
      <c r="C385" s="276" t="s">
        <v>18</v>
      </c>
      <c r="D385" s="276" t="n">
        <v>0</v>
      </c>
      <c r="E385" s="276" t="n">
        <v>325.2149843</v>
      </c>
      <c r="F385" s="276" t="n">
        <v>0</v>
      </c>
      <c r="G385" s="276" t="n">
        <v>100</v>
      </c>
    </row>
    <row r="386">
      <c r="A386" s="276" t="s">
        <v>283</v>
      </c>
      <c r="B386" s="276" t="s">
        <v>284</v>
      </c>
      <c r="C386" s="276" t="s">
        <v>19</v>
      </c>
      <c r="D386" s="276" t="n">
        <v>750.5255216</v>
      </c>
      <c r="E386" s="276" t="n">
        <v>27382.4988653</v>
      </c>
      <c r="F386" s="276" t="n">
        <v>2.66777404120646</v>
      </c>
      <c r="G386" s="276" t="n">
        <v>97.3322259587935</v>
      </c>
    </row>
    <row r="387">
      <c r="A387" s="276" t="s">
        <v>285</v>
      </c>
      <c r="B387" s="276" t="s">
        <v>286</v>
      </c>
      <c r="C387" s="276" t="s">
        <v>18</v>
      </c>
      <c r="D387" s="276" t="n">
        <v>858.0335346</v>
      </c>
      <c r="E387" s="276" t="n">
        <v>3294.1107962</v>
      </c>
      <c r="F387" s="276" t="n">
        <v>20.6648292121069</v>
      </c>
      <c r="G387" s="276" t="n">
        <v>79.3351707878931</v>
      </c>
    </row>
    <row r="388">
      <c r="A388" s="276" t="s">
        <v>285</v>
      </c>
      <c r="B388" s="276" t="s">
        <v>286</v>
      </c>
      <c r="C388" s="276" t="s">
        <v>19</v>
      </c>
      <c r="D388" s="276" t="n">
        <v>1565.166181</v>
      </c>
      <c r="E388" s="276" t="n">
        <v>19431.4719132</v>
      </c>
      <c r="F388" s="276" t="n">
        <v>7.4543656654841</v>
      </c>
      <c r="G388" s="276" t="n">
        <v>92.5456343345159</v>
      </c>
    </row>
    <row r="389">
      <c r="A389" s="276" t="s">
        <v>287</v>
      </c>
      <c r="B389" s="276" t="s">
        <v>288</v>
      </c>
      <c r="C389" s="276" t="s">
        <v>18</v>
      </c>
      <c r="D389" s="276" t="n">
        <v>152.9558737</v>
      </c>
      <c r="E389" s="276" t="n">
        <v>1768.1444276</v>
      </c>
      <c r="F389" s="276" t="n">
        <v>7.96188900686213</v>
      </c>
      <c r="G389" s="276" t="n">
        <v>92.0381109931379</v>
      </c>
    </row>
    <row r="390">
      <c r="A390" s="276" t="s">
        <v>287</v>
      </c>
      <c r="B390" s="276" t="s">
        <v>288</v>
      </c>
      <c r="C390" s="276" t="s">
        <v>19</v>
      </c>
      <c r="D390" s="276" t="n">
        <v>876.3443455</v>
      </c>
      <c r="E390" s="276" t="n">
        <v>16107.9903079</v>
      </c>
      <c r="F390" s="276" t="n">
        <v>5.15972137492339</v>
      </c>
      <c r="G390" s="276" t="n">
        <v>94.8402786250766</v>
      </c>
    </row>
    <row r="391">
      <c r="A391" s="276" t="s">
        <v>289</v>
      </c>
      <c r="B391" s="276" t="s">
        <v>290</v>
      </c>
      <c r="C391" s="276" t="s">
        <v>18</v>
      </c>
      <c r="D391" s="276" t="n">
        <v>0</v>
      </c>
      <c r="E391" s="276" t="n">
        <v>65.1907891</v>
      </c>
      <c r="F391" s="276" t="n">
        <v>0</v>
      </c>
      <c r="G391" s="276" t="n">
        <v>100</v>
      </c>
    </row>
    <row r="392">
      <c r="A392" s="276" t="s">
        <v>289</v>
      </c>
      <c r="B392" s="276" t="s">
        <v>290</v>
      </c>
      <c r="C392" s="276" t="s">
        <v>19</v>
      </c>
      <c r="D392" s="276" t="n">
        <v>100.841343</v>
      </c>
      <c r="E392" s="276" t="n">
        <v>6649.683533</v>
      </c>
      <c r="F392" s="276" t="n">
        <v>1.49382966291287</v>
      </c>
      <c r="G392" s="276" t="n">
        <v>98.5061703370871</v>
      </c>
    </row>
    <row r="393">
      <c r="A393" s="276" t="s">
        <v>291</v>
      </c>
      <c r="B393" s="276" t="s">
        <v>292</v>
      </c>
      <c r="C393" s="276" t="s">
        <v>18</v>
      </c>
      <c r="D393" s="276" t="n">
        <v>116.2809263</v>
      </c>
      <c r="E393" s="276" t="n">
        <v>163.597867</v>
      </c>
      <c r="F393" s="276" t="n">
        <v>41.5468871110071</v>
      </c>
      <c r="G393" s="276" t="n">
        <v>58.4531128889929</v>
      </c>
    </row>
    <row r="394">
      <c r="A394" s="276" t="s">
        <v>291</v>
      </c>
      <c r="B394" s="276" t="s">
        <v>292</v>
      </c>
      <c r="C394" s="276" t="s">
        <v>19</v>
      </c>
      <c r="D394" s="276" t="n">
        <v>459.454167</v>
      </c>
      <c r="E394" s="276" t="n">
        <v>11730.4093953</v>
      </c>
      <c r="F394" s="276" t="n">
        <v>3.76914938097395</v>
      </c>
      <c r="G394" s="276" t="n">
        <v>96.230850619026</v>
      </c>
    </row>
    <row r="395">
      <c r="A395" s="276" t="s">
        <v>293</v>
      </c>
      <c r="B395" s="276" t="s">
        <v>294</v>
      </c>
      <c r="C395" s="276" t="s">
        <v>18</v>
      </c>
      <c r="D395" s="276" t="n">
        <v>99.8328338</v>
      </c>
      <c r="E395" s="276" t="n">
        <v>2351.9814575</v>
      </c>
      <c r="F395" s="276" t="n">
        <v>4.0717942690132</v>
      </c>
      <c r="G395" s="276" t="n">
        <v>95.9282057309868</v>
      </c>
    </row>
    <row r="396">
      <c r="A396" s="276" t="s">
        <v>293</v>
      </c>
      <c r="B396" s="276" t="s">
        <v>294</v>
      </c>
      <c r="C396" s="276" t="s">
        <v>19</v>
      </c>
      <c r="D396" s="276" t="n">
        <v>282.9959557</v>
      </c>
      <c r="E396" s="276" t="n">
        <v>16124.8625271</v>
      </c>
      <c r="F396" s="276" t="n">
        <v>1.72475863316751</v>
      </c>
      <c r="G396" s="276" t="n">
        <v>98.2752413668325</v>
      </c>
    </row>
    <row r="397">
      <c r="A397" s="276" t="s">
        <v>295</v>
      </c>
      <c r="B397" s="276" t="s">
        <v>296</v>
      </c>
      <c r="C397" s="276" t="s">
        <v>18</v>
      </c>
      <c r="D397" s="276" t="n">
        <v>0</v>
      </c>
      <c r="E397" s="276" t="n">
        <v>214.6157147</v>
      </c>
      <c r="F397" s="276" t="n">
        <v>0</v>
      </c>
      <c r="G397" s="276" t="n">
        <v>100</v>
      </c>
    </row>
    <row r="398">
      <c r="A398" s="276" t="s">
        <v>295</v>
      </c>
      <c r="B398" s="276" t="s">
        <v>296</v>
      </c>
      <c r="C398" s="276" t="s">
        <v>19</v>
      </c>
      <c r="D398" s="276" t="n">
        <v>1016.0739843</v>
      </c>
      <c r="E398" s="276" t="n">
        <v>36454.5446547</v>
      </c>
      <c r="F398" s="276" t="n">
        <v>2.71165521468721</v>
      </c>
      <c r="G398" s="276" t="n">
        <v>97.2883447853128</v>
      </c>
    </row>
    <row r="399">
      <c r="A399" s="276" t="s">
        <v>297</v>
      </c>
      <c r="B399" s="276" t="s">
        <v>298</v>
      </c>
      <c r="C399" s="276" t="s">
        <v>18</v>
      </c>
      <c r="D399" s="276" t="n">
        <v>0</v>
      </c>
      <c r="E399" s="276" t="n">
        <v>135.2622134</v>
      </c>
      <c r="F399" s="276" t="n">
        <v>0</v>
      </c>
      <c r="G399" s="276" t="n">
        <v>100</v>
      </c>
    </row>
    <row r="400">
      <c r="A400" s="276" t="s">
        <v>297</v>
      </c>
      <c r="B400" s="276" t="s">
        <v>298</v>
      </c>
      <c r="C400" s="276" t="s">
        <v>19</v>
      </c>
      <c r="D400" s="276" t="n">
        <v>666.2376379</v>
      </c>
      <c r="E400" s="276" t="n">
        <v>33418.662149</v>
      </c>
      <c r="F400" s="276" t="n">
        <v>1.95464162155483</v>
      </c>
      <c r="G400" s="276" t="n">
        <v>98.0453583784452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656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277" t="s">
        <v>74</v>
      </c>
      <c r="B411" s="277" t="s">
        <v>75</v>
      </c>
      <c r="C411" s="277" t="s">
        <v>18</v>
      </c>
      <c r="D411" s="277" t="n">
        <v>0</v>
      </c>
      <c r="E411" s="277" t="n">
        <v>13.5823048</v>
      </c>
      <c r="F411" s="277" t="n">
        <v>0</v>
      </c>
      <c r="G411" s="277" t="n">
        <v>100</v>
      </c>
    </row>
    <row r="412">
      <c r="A412" s="277" t="s">
        <v>74</v>
      </c>
      <c r="B412" s="277" t="s">
        <v>75</v>
      </c>
      <c r="C412" s="277" t="s">
        <v>19</v>
      </c>
      <c r="D412" s="277" t="n">
        <v>1.18107</v>
      </c>
      <c r="E412" s="277" t="n">
        <v>143.5205785</v>
      </c>
      <c r="F412" s="277" t="n">
        <v>0.816210466323747</v>
      </c>
      <c r="G412" s="277" t="n">
        <v>99.1837895336762</v>
      </c>
    </row>
    <row r="413">
      <c r="A413" s="277" t="s">
        <v>76</v>
      </c>
      <c r="B413" s="277" t="s">
        <v>77</v>
      </c>
      <c r="C413" s="277" t="s">
        <v>18</v>
      </c>
      <c r="D413" s="277" t="n">
        <v>1.6984925</v>
      </c>
      <c r="E413" s="277" t="n">
        <v>56.0502525</v>
      </c>
      <c r="F413" s="277" t="n">
        <v>2.94117647058824</v>
      </c>
      <c r="G413" s="277" t="n">
        <v>97.0588235294118</v>
      </c>
    </row>
    <row r="414">
      <c r="A414" s="277" t="s">
        <v>76</v>
      </c>
      <c r="B414" s="277" t="s">
        <v>77</v>
      </c>
      <c r="C414" s="277" t="s">
        <v>19</v>
      </c>
      <c r="D414" s="277" t="n">
        <v>1.6984925</v>
      </c>
      <c r="E414" s="277" t="n">
        <v>310.8241275</v>
      </c>
      <c r="F414" s="277" t="n">
        <v>0.543478260869565</v>
      </c>
      <c r="G414" s="277" t="n">
        <v>99.4565217391304</v>
      </c>
    </row>
    <row r="415">
      <c r="A415" s="277" t="s">
        <v>78</v>
      </c>
      <c r="B415" s="277" t="s">
        <v>79</v>
      </c>
      <c r="C415" s="277" t="s">
        <v>18</v>
      </c>
      <c r="D415" s="277" t="n">
        <v>0</v>
      </c>
      <c r="E415" s="277" t="n">
        <v>89.1582849</v>
      </c>
      <c r="F415" s="277" t="n">
        <v>0</v>
      </c>
      <c r="G415" s="277" t="n">
        <v>100</v>
      </c>
    </row>
    <row r="416">
      <c r="A416" s="277" t="s">
        <v>78</v>
      </c>
      <c r="B416" s="277" t="s">
        <v>79</v>
      </c>
      <c r="C416" s="277" t="s">
        <v>19</v>
      </c>
      <c r="D416" s="277" t="n">
        <v>2.0296443</v>
      </c>
      <c r="E416" s="277" t="n">
        <v>244.5706533</v>
      </c>
      <c r="F416" s="277" t="n">
        <v>0.823050223277589</v>
      </c>
      <c r="G416" s="277" t="n">
        <v>99.1769497767224</v>
      </c>
    </row>
    <row r="417">
      <c r="A417" s="277" t="s">
        <v>80</v>
      </c>
      <c r="B417" s="277" t="s">
        <v>81</v>
      </c>
      <c r="C417" s="277" t="s">
        <v>18</v>
      </c>
      <c r="D417" s="277" t="n">
        <v>0</v>
      </c>
      <c r="E417" s="277" t="n">
        <v>7.9268295</v>
      </c>
      <c r="F417" s="277" t="n">
        <v>0</v>
      </c>
      <c r="G417" s="277" t="n">
        <v>100</v>
      </c>
    </row>
    <row r="418">
      <c r="A418" s="277" t="s">
        <v>80</v>
      </c>
      <c r="B418" s="277" t="s">
        <v>81</v>
      </c>
      <c r="C418" s="277" t="s">
        <v>19</v>
      </c>
      <c r="D418" s="277" t="n">
        <v>0</v>
      </c>
      <c r="E418" s="277" t="n">
        <v>9.5121954</v>
      </c>
      <c r="F418" s="277" t="n">
        <v>0</v>
      </c>
      <c r="G418" s="277" t="n">
        <v>100</v>
      </c>
    </row>
    <row r="419">
      <c r="A419" s="277" t="s">
        <v>82</v>
      </c>
      <c r="B419" s="277" t="s">
        <v>83</v>
      </c>
      <c r="C419" s="277" t="s">
        <v>18</v>
      </c>
      <c r="D419" s="277" t="n">
        <v>24.4865869</v>
      </c>
      <c r="E419" s="277" t="n">
        <v>417.7355069</v>
      </c>
      <c r="F419" s="277" t="n">
        <v>5.53716949996495</v>
      </c>
      <c r="G419" s="277" t="n">
        <v>94.4628305000351</v>
      </c>
    </row>
    <row r="420">
      <c r="A420" s="277" t="s">
        <v>82</v>
      </c>
      <c r="B420" s="277" t="s">
        <v>83</v>
      </c>
      <c r="C420" s="277" t="s">
        <v>19</v>
      </c>
      <c r="D420" s="277" t="n">
        <v>84.3234755</v>
      </c>
      <c r="E420" s="277" t="n">
        <v>2402.2647795</v>
      </c>
      <c r="F420" s="277" t="n">
        <v>3.39113141592475</v>
      </c>
      <c r="G420" s="277" t="n">
        <v>96.6088685840753</v>
      </c>
    </row>
    <row r="421">
      <c r="A421" s="277" t="s">
        <v>94</v>
      </c>
      <c r="B421" s="277" t="s">
        <v>95</v>
      </c>
      <c r="C421" s="277" t="s">
        <v>18</v>
      </c>
      <c r="D421" s="277" t="n">
        <v>0</v>
      </c>
      <c r="E421" s="277" t="n">
        <v>74.3039026</v>
      </c>
      <c r="F421" s="277" t="n">
        <v>0</v>
      </c>
      <c r="G421" s="277" t="n">
        <v>100</v>
      </c>
    </row>
    <row r="422">
      <c r="A422" s="277" t="s">
        <v>94</v>
      </c>
      <c r="B422" s="277" t="s">
        <v>95</v>
      </c>
      <c r="C422" s="277" t="s">
        <v>19</v>
      </c>
      <c r="D422" s="277" t="n">
        <v>19.8875444</v>
      </c>
      <c r="E422" s="277" t="n">
        <v>1153.5687727</v>
      </c>
      <c r="F422" s="277" t="n">
        <v>1.69478353051511</v>
      </c>
      <c r="G422" s="277" t="n">
        <v>98.3052164694849</v>
      </c>
    </row>
    <row r="423">
      <c r="A423" s="277" t="s">
        <v>110</v>
      </c>
      <c r="B423" s="277" t="s">
        <v>111</v>
      </c>
      <c r="C423" s="277" t="s">
        <v>18</v>
      </c>
      <c r="D423" s="277" t="n">
        <v>5.0749714</v>
      </c>
      <c r="E423" s="277" t="n">
        <v>408.3633819</v>
      </c>
      <c r="F423" s="277" t="n">
        <v>1.22750377643786</v>
      </c>
      <c r="G423" s="277" t="n">
        <v>98.7724962235621</v>
      </c>
    </row>
    <row r="424">
      <c r="A424" s="277" t="s">
        <v>110</v>
      </c>
      <c r="B424" s="277" t="s">
        <v>111</v>
      </c>
      <c r="C424" s="277" t="s">
        <v>19</v>
      </c>
      <c r="D424" s="277" t="n">
        <v>63.8875131</v>
      </c>
      <c r="E424" s="277" t="n">
        <v>2554.0511959</v>
      </c>
      <c r="F424" s="277" t="n">
        <v>2.44037466883263</v>
      </c>
      <c r="G424" s="277" t="n">
        <v>97.5596253311674</v>
      </c>
    </row>
    <row r="425">
      <c r="A425" s="277" t="s">
        <v>112</v>
      </c>
      <c r="B425" s="277" t="s">
        <v>113</v>
      </c>
      <c r="C425" s="277" t="s">
        <v>18</v>
      </c>
      <c r="D425" s="277" t="n">
        <v>3.6092648</v>
      </c>
      <c r="E425" s="277" t="n">
        <v>173.2447104</v>
      </c>
      <c r="F425" s="277" t="n">
        <v>2.04081632653061</v>
      </c>
      <c r="G425" s="277" t="n">
        <v>97.9591836734694</v>
      </c>
    </row>
    <row r="426">
      <c r="A426" s="277" t="s">
        <v>112</v>
      </c>
      <c r="B426" s="277" t="s">
        <v>113</v>
      </c>
      <c r="C426" s="277" t="s">
        <v>19</v>
      </c>
      <c r="D426" s="277" t="n">
        <v>19.8509564</v>
      </c>
      <c r="E426" s="277" t="n">
        <v>938.408848</v>
      </c>
      <c r="F426" s="277" t="n">
        <v>2.07156308851224</v>
      </c>
      <c r="G426" s="277" t="n">
        <v>97.9284369114878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657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78" t="s">
        <v>16</v>
      </c>
      <c r="B437" s="278" t="s">
        <v>17</v>
      </c>
      <c r="C437" s="278" t="s">
        <v>18</v>
      </c>
      <c r="D437" s="278" t="n">
        <v>34.8693156</v>
      </c>
      <c r="E437" s="278" t="n">
        <v>1240.3651735</v>
      </c>
      <c r="F437" s="278" t="n">
        <v>2.73434540063366</v>
      </c>
      <c r="G437" s="278" t="n">
        <v>97.2656545993663</v>
      </c>
    </row>
    <row r="438">
      <c r="A438" s="278" t="s">
        <v>16</v>
      </c>
      <c r="B438" s="278" t="s">
        <v>17</v>
      </c>
      <c r="C438" s="278" t="s">
        <v>19</v>
      </c>
      <c r="D438" s="278" t="n">
        <v>192.8586962</v>
      </c>
      <c r="E438" s="278" t="n">
        <v>7756.7211508</v>
      </c>
      <c r="F438" s="278" t="n">
        <v>2.42602376366822</v>
      </c>
      <c r="G438" s="278" t="n">
        <v>97.5739762363318</v>
      </c>
    </row>
    <row r="439">
      <c r="A439" s="278" t="s">
        <v>29</v>
      </c>
      <c r="B439" s="278" t="s">
        <v>30</v>
      </c>
      <c r="C439" s="278" t="s">
        <v>18</v>
      </c>
      <c r="D439" s="278" t="n">
        <v>67.6905106</v>
      </c>
      <c r="E439" s="278" t="n">
        <v>419.6514699</v>
      </c>
      <c r="F439" s="278" t="n">
        <v>13.8897351979715</v>
      </c>
      <c r="G439" s="278" t="n">
        <v>86.1102648020285</v>
      </c>
    </row>
    <row r="440">
      <c r="A440" s="278" t="s">
        <v>29</v>
      </c>
      <c r="B440" s="278" t="s">
        <v>30</v>
      </c>
      <c r="C440" s="278" t="s">
        <v>19</v>
      </c>
      <c r="D440" s="278" t="n">
        <v>602.6351408</v>
      </c>
      <c r="E440" s="278" t="n">
        <v>6971.2981402</v>
      </c>
      <c r="F440" s="278" t="n">
        <v>7.95669988685764</v>
      </c>
      <c r="G440" s="278" t="n">
        <v>92.0433001131424</v>
      </c>
    </row>
    <row r="441">
      <c r="A441" s="278" t="s">
        <v>31</v>
      </c>
      <c r="B441" s="278" t="s">
        <v>32</v>
      </c>
      <c r="C441" s="278" t="s">
        <v>18</v>
      </c>
      <c r="D441" s="278" t="n">
        <v>8.1571556</v>
      </c>
      <c r="E441" s="278" t="n">
        <v>151.9391459</v>
      </c>
      <c r="F441" s="278" t="n">
        <v>5.09515555548296</v>
      </c>
      <c r="G441" s="278" t="n">
        <v>94.904844444517</v>
      </c>
    </row>
    <row r="442">
      <c r="A442" s="278" t="s">
        <v>31</v>
      </c>
      <c r="B442" s="278" t="s">
        <v>32</v>
      </c>
      <c r="C442" s="278" t="s">
        <v>19</v>
      </c>
      <c r="D442" s="278" t="n">
        <v>232.8279571</v>
      </c>
      <c r="E442" s="278" t="n">
        <v>3382.0480885</v>
      </c>
      <c r="F442" s="278" t="n">
        <v>6.44082823762094</v>
      </c>
      <c r="G442" s="278" t="n">
        <v>93.5591717623791</v>
      </c>
    </row>
    <row r="443">
      <c r="A443" s="278" t="s">
        <v>33</v>
      </c>
      <c r="B443" s="278" t="s">
        <v>34</v>
      </c>
      <c r="C443" s="278" t="s">
        <v>18</v>
      </c>
      <c r="D443" s="278" t="n">
        <v>0</v>
      </c>
      <c r="E443" s="278" t="n">
        <v>54.320496</v>
      </c>
      <c r="F443" s="278" t="n">
        <v>0</v>
      </c>
      <c r="G443" s="278" t="n">
        <v>100</v>
      </c>
    </row>
    <row r="444">
      <c r="A444" s="278" t="s">
        <v>33</v>
      </c>
      <c r="B444" s="278" t="s">
        <v>34</v>
      </c>
      <c r="C444" s="278" t="s">
        <v>19</v>
      </c>
      <c r="D444" s="278" t="n">
        <v>5.658385</v>
      </c>
      <c r="E444" s="278" t="n">
        <v>564.706823</v>
      </c>
      <c r="F444" s="278" t="n">
        <v>0.992063492063492</v>
      </c>
      <c r="G444" s="278" t="n">
        <v>99.0079365079365</v>
      </c>
    </row>
    <row r="445">
      <c r="A445" s="278" t="s">
        <v>35</v>
      </c>
      <c r="B445" s="278" t="s">
        <v>36</v>
      </c>
      <c r="C445" s="278" t="s">
        <v>18</v>
      </c>
      <c r="D445" s="278" t="n">
        <v>61.0548287</v>
      </c>
      <c r="E445" s="278" t="n">
        <v>412.1365575</v>
      </c>
      <c r="F445" s="278" t="n">
        <v>12.9027768637772</v>
      </c>
      <c r="G445" s="278" t="n">
        <v>87.0972231362228</v>
      </c>
    </row>
    <row r="446">
      <c r="A446" s="278" t="s">
        <v>35</v>
      </c>
      <c r="B446" s="278" t="s">
        <v>36</v>
      </c>
      <c r="C446" s="278" t="s">
        <v>19</v>
      </c>
      <c r="D446" s="278" t="n">
        <v>318.6236854</v>
      </c>
      <c r="E446" s="278" t="n">
        <v>6117.7178158</v>
      </c>
      <c r="F446" s="278" t="n">
        <v>4.95038501826846</v>
      </c>
      <c r="G446" s="278" t="n">
        <v>95.0496149817315</v>
      </c>
    </row>
    <row r="447">
      <c r="A447" s="278" t="s">
        <v>37</v>
      </c>
      <c r="B447" s="278" t="s">
        <v>38</v>
      </c>
      <c r="C447" s="278" t="s">
        <v>18</v>
      </c>
      <c r="D447" s="278" t="n">
        <v>1.4395777</v>
      </c>
      <c r="E447" s="278" t="n">
        <v>112.2761552</v>
      </c>
      <c r="F447" s="278" t="n">
        <v>1.2659441778966</v>
      </c>
      <c r="G447" s="278" t="n">
        <v>98.7340558221034</v>
      </c>
    </row>
    <row r="448">
      <c r="A448" s="278" t="s">
        <v>37</v>
      </c>
      <c r="B448" s="278" t="s">
        <v>38</v>
      </c>
      <c r="C448" s="278" t="s">
        <v>19</v>
      </c>
      <c r="D448" s="278" t="n">
        <v>7.4440501</v>
      </c>
      <c r="E448" s="278" t="n">
        <v>576.3156175</v>
      </c>
      <c r="F448" s="278" t="n">
        <v>1.27519088987504</v>
      </c>
      <c r="G448" s="278" t="n">
        <v>98.724809110125</v>
      </c>
    </row>
    <row r="449">
      <c r="A449" s="278" t="s">
        <v>39</v>
      </c>
      <c r="B449" s="278" t="s">
        <v>40</v>
      </c>
      <c r="C449" s="278" t="s">
        <v>18</v>
      </c>
      <c r="D449" s="278" t="n">
        <v>2.500346</v>
      </c>
      <c r="E449" s="278" t="n">
        <v>268.068889</v>
      </c>
      <c r="F449" s="278" t="n">
        <v>0.924105802346671</v>
      </c>
      <c r="G449" s="278" t="n">
        <v>99.0758941976533</v>
      </c>
    </row>
    <row r="450">
      <c r="A450" s="278" t="s">
        <v>39</v>
      </c>
      <c r="B450" s="278" t="s">
        <v>40</v>
      </c>
      <c r="C450" s="278" t="s">
        <v>19</v>
      </c>
      <c r="D450" s="278" t="n">
        <v>8.0913213</v>
      </c>
      <c r="E450" s="278" t="n">
        <v>1392.4599326</v>
      </c>
      <c r="F450" s="278" t="n">
        <v>0.577724040978062</v>
      </c>
      <c r="G450" s="278" t="n">
        <v>99.4222759590219</v>
      </c>
    </row>
    <row r="451">
      <c r="A451" s="278" t="s">
        <v>41</v>
      </c>
      <c r="B451" s="278" t="s">
        <v>42</v>
      </c>
      <c r="C451" s="278" t="s">
        <v>18</v>
      </c>
      <c r="D451" s="278" t="n">
        <v>0</v>
      </c>
      <c r="E451" s="278" t="n">
        <v>112.918345</v>
      </c>
      <c r="F451" s="278" t="n">
        <v>0</v>
      </c>
      <c r="G451" s="278" t="n">
        <v>100</v>
      </c>
    </row>
    <row r="452">
      <c r="A452" s="278" t="s">
        <v>41</v>
      </c>
      <c r="B452" s="278" t="s">
        <v>42</v>
      </c>
      <c r="C452" s="278" t="s">
        <v>19</v>
      </c>
      <c r="D452" s="278" t="n">
        <v>22.3305932</v>
      </c>
      <c r="E452" s="278" t="n">
        <v>2838.9428371</v>
      </c>
      <c r="F452" s="278" t="n">
        <v>0.78044247584051</v>
      </c>
      <c r="G452" s="278" t="n">
        <v>99.2195575241595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658</v>
      </c>
    </row>
    <row r="11">
      <c r="A11" t="s">
        <v>659</v>
      </c>
    </row>
    <row r="12">
      <c r="A12" s="3" t="s">
        <v>6</v>
      </c>
    </row>
    <row r="13">
      <c r="A13" s="3" t="s">
        <v>7</v>
      </c>
    </row>
    <row r="15">
      <c r="A15" s="4" t="s">
        <v>660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79" t="s">
        <v>16</v>
      </c>
      <c r="B17" s="279" t="s">
        <v>17</v>
      </c>
      <c r="C17" s="279" t="s">
        <v>18</v>
      </c>
      <c r="D17" s="279" t="n">
        <v>1200.3933196</v>
      </c>
      <c r="E17" s="279" t="n">
        <v>113358.7849214</v>
      </c>
      <c r="F17" s="279" t="n">
        <v>1.04783688049395</v>
      </c>
      <c r="G17" s="279" t="n">
        <v>98.9521631195061</v>
      </c>
    </row>
    <row r="18">
      <c r="A18" s="279" t="s">
        <v>16</v>
      </c>
      <c r="B18" s="279" t="s">
        <v>17</v>
      </c>
      <c r="C18" s="279" t="s">
        <v>19</v>
      </c>
      <c r="D18" s="279" t="n">
        <v>16793.3608514</v>
      </c>
      <c r="E18" s="279" t="n">
        <v>2678996.9736436</v>
      </c>
      <c r="F18" s="279" t="n">
        <v>0.622947587448261</v>
      </c>
      <c r="G18" s="279" t="n">
        <v>99.3770524125517</v>
      </c>
    </row>
    <row r="19">
      <c r="A19" s="279" t="s">
        <v>16</v>
      </c>
      <c r="B19" s="279" t="s">
        <v>20</v>
      </c>
      <c r="C19" s="279" t="s">
        <v>18</v>
      </c>
      <c r="D19" s="279" t="n">
        <v>23.2600816</v>
      </c>
      <c r="E19" s="279" t="n">
        <v>1251.9744075</v>
      </c>
      <c r="F19" s="279" t="n">
        <v>1.82398467096164</v>
      </c>
      <c r="G19" s="279" t="n">
        <v>98.1760153290384</v>
      </c>
    </row>
    <row r="20">
      <c r="A20" s="279" t="s">
        <v>16</v>
      </c>
      <c r="B20" s="279" t="s">
        <v>20</v>
      </c>
      <c r="C20" s="279" t="s">
        <v>19</v>
      </c>
      <c r="D20" s="279" t="n">
        <v>41.8969588</v>
      </c>
      <c r="E20" s="279" t="n">
        <v>7907.6828882</v>
      </c>
      <c r="F20" s="279" t="n">
        <v>0.527033624497916</v>
      </c>
      <c r="G20" s="279" t="n">
        <v>99.4729663755021</v>
      </c>
    </row>
    <row r="21">
      <c r="A21" s="279" t="s">
        <v>16</v>
      </c>
      <c r="B21" s="279" t="s">
        <v>21</v>
      </c>
      <c r="C21" s="279" t="s">
        <v>18</v>
      </c>
      <c r="D21" s="279" t="n">
        <v>1177.133238</v>
      </c>
      <c r="E21" s="279" t="n">
        <v>112106.8105139</v>
      </c>
      <c r="F21" s="279" t="n">
        <v>1.03909980445067</v>
      </c>
      <c r="G21" s="279" t="n">
        <v>98.9609001955493</v>
      </c>
    </row>
    <row r="22">
      <c r="A22" s="279" t="s">
        <v>16</v>
      </c>
      <c r="B22" s="279" t="s">
        <v>21</v>
      </c>
      <c r="C22" s="279" t="s">
        <v>19</v>
      </c>
      <c r="D22" s="279" t="n">
        <v>16751.4638926</v>
      </c>
      <c r="E22" s="279" t="n">
        <v>2671089.2907554</v>
      </c>
      <c r="F22" s="279" t="n">
        <v>0.623231263371247</v>
      </c>
      <c r="G22" s="279" t="n">
        <v>99.3767687366288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661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80" t="s">
        <v>16</v>
      </c>
      <c r="B33" s="280" t="s">
        <v>17</v>
      </c>
      <c r="C33" s="280" t="s">
        <v>18</v>
      </c>
      <c r="D33" s="280" t="n">
        <v>1200.3933196</v>
      </c>
      <c r="E33" s="280" t="n">
        <v>113358.7849214</v>
      </c>
      <c r="F33" s="280" t="n">
        <v>1.04783688049395</v>
      </c>
      <c r="G33" s="280" t="n">
        <v>98.9521631195061</v>
      </c>
    </row>
    <row r="34">
      <c r="A34" s="280" t="s">
        <v>16</v>
      </c>
      <c r="B34" s="280" t="s">
        <v>17</v>
      </c>
      <c r="C34" s="280" t="s">
        <v>19</v>
      </c>
      <c r="D34" s="280" t="n">
        <v>16793.3608514</v>
      </c>
      <c r="E34" s="280" t="n">
        <v>2678996.9736436</v>
      </c>
      <c r="F34" s="280" t="n">
        <v>0.622947587448261</v>
      </c>
      <c r="G34" s="280" t="n">
        <v>99.3770524125517</v>
      </c>
    </row>
    <row r="35">
      <c r="A35" s="280" t="s">
        <v>29</v>
      </c>
      <c r="B35" s="280" t="s">
        <v>30</v>
      </c>
      <c r="C35" s="280" t="s">
        <v>18</v>
      </c>
      <c r="D35" s="280" t="n">
        <v>12.4878891</v>
      </c>
      <c r="E35" s="280" t="n">
        <v>1721.0558923</v>
      </c>
      <c r="F35" s="280" t="n">
        <v>0.720367678854632</v>
      </c>
      <c r="G35" s="280" t="n">
        <v>99.2796323211454</v>
      </c>
    </row>
    <row r="36">
      <c r="A36" s="280" t="s">
        <v>29</v>
      </c>
      <c r="B36" s="280" t="s">
        <v>30</v>
      </c>
      <c r="C36" s="280" t="s">
        <v>19</v>
      </c>
      <c r="D36" s="280" t="n">
        <v>169.4474257</v>
      </c>
      <c r="E36" s="280" t="n">
        <v>51273.7541246</v>
      </c>
      <c r="F36" s="280" t="n">
        <v>0.329387403181581</v>
      </c>
      <c r="G36" s="280" t="n">
        <v>99.6706125968184</v>
      </c>
    </row>
    <row r="37">
      <c r="A37" s="280" t="s">
        <v>31</v>
      </c>
      <c r="B37" s="280" t="s">
        <v>32</v>
      </c>
      <c r="C37" s="280" t="s">
        <v>18</v>
      </c>
      <c r="D37" s="280" t="n">
        <v>0</v>
      </c>
      <c r="E37" s="280" t="n">
        <v>369.6318751</v>
      </c>
      <c r="F37" s="280" t="n">
        <v>0</v>
      </c>
      <c r="G37" s="280" t="n">
        <v>100</v>
      </c>
    </row>
    <row r="38">
      <c r="A38" s="280" t="s">
        <v>31</v>
      </c>
      <c r="B38" s="280" t="s">
        <v>32</v>
      </c>
      <c r="C38" s="280" t="s">
        <v>19</v>
      </c>
      <c r="D38" s="280" t="n">
        <v>92.2908869</v>
      </c>
      <c r="E38" s="280" t="n">
        <v>11611.6310652</v>
      </c>
      <c r="F38" s="280" t="n">
        <v>0.788546670746044</v>
      </c>
      <c r="G38" s="280" t="n">
        <v>99.211453329254</v>
      </c>
    </row>
    <row r="39">
      <c r="A39" s="280" t="s">
        <v>33</v>
      </c>
      <c r="B39" s="280" t="s">
        <v>34</v>
      </c>
      <c r="C39" s="280" t="s">
        <v>18</v>
      </c>
      <c r="D39" s="280" t="n">
        <v>0</v>
      </c>
      <c r="E39" s="280" t="n">
        <v>883.0033359</v>
      </c>
      <c r="F39" s="280" t="n">
        <v>0</v>
      </c>
      <c r="G39" s="280" t="n">
        <v>100</v>
      </c>
    </row>
    <row r="40">
      <c r="A40" s="280" t="s">
        <v>33</v>
      </c>
      <c r="B40" s="280" t="s">
        <v>34</v>
      </c>
      <c r="C40" s="280" t="s">
        <v>19</v>
      </c>
      <c r="D40" s="280" t="n">
        <v>174.456127</v>
      </c>
      <c r="E40" s="280" t="n">
        <v>39275.0333616</v>
      </c>
      <c r="F40" s="280" t="n">
        <v>0.442226576976145</v>
      </c>
      <c r="G40" s="280" t="n">
        <v>99.5577734230239</v>
      </c>
    </row>
    <row r="41">
      <c r="A41" s="280" t="s">
        <v>35</v>
      </c>
      <c r="B41" s="280" t="s">
        <v>36</v>
      </c>
      <c r="C41" s="280" t="s">
        <v>18</v>
      </c>
      <c r="D41" s="280" t="n">
        <v>20.15865</v>
      </c>
      <c r="E41" s="280" t="n">
        <v>782.2185393</v>
      </c>
      <c r="F41" s="280" t="n">
        <v>2.51236578866188</v>
      </c>
      <c r="G41" s="280" t="n">
        <v>97.4876342113381</v>
      </c>
    </row>
    <row r="42">
      <c r="A42" s="280" t="s">
        <v>35</v>
      </c>
      <c r="B42" s="280" t="s">
        <v>36</v>
      </c>
      <c r="C42" s="280" t="s">
        <v>19</v>
      </c>
      <c r="D42" s="280" t="n">
        <v>67.3053179</v>
      </c>
      <c r="E42" s="280" t="n">
        <v>12374.3957127</v>
      </c>
      <c r="F42" s="280" t="n">
        <v>0.540965561979544</v>
      </c>
      <c r="G42" s="280" t="n">
        <v>99.4590344380205</v>
      </c>
    </row>
    <row r="43">
      <c r="A43" s="280" t="s">
        <v>37</v>
      </c>
      <c r="B43" s="280" t="s">
        <v>38</v>
      </c>
      <c r="C43" s="280" t="s">
        <v>18</v>
      </c>
      <c r="D43" s="280" t="n">
        <v>0</v>
      </c>
      <c r="E43" s="280" t="n">
        <v>1502.2758096</v>
      </c>
      <c r="F43" s="280" t="n">
        <v>0</v>
      </c>
      <c r="G43" s="280" t="n">
        <v>100</v>
      </c>
    </row>
    <row r="44">
      <c r="A44" s="280" t="s">
        <v>37</v>
      </c>
      <c r="B44" s="280" t="s">
        <v>38</v>
      </c>
      <c r="C44" s="280" t="s">
        <v>19</v>
      </c>
      <c r="D44" s="280" t="n">
        <v>76.5530108</v>
      </c>
      <c r="E44" s="280" t="n">
        <v>49020.6709058</v>
      </c>
      <c r="F44" s="280" t="n">
        <v>0.155921261312123</v>
      </c>
      <c r="G44" s="280" t="n">
        <v>99.8440787386879</v>
      </c>
    </row>
    <row r="45">
      <c r="A45" s="280" t="s">
        <v>39</v>
      </c>
      <c r="B45" s="280" t="s">
        <v>40</v>
      </c>
      <c r="C45" s="280" t="s">
        <v>18</v>
      </c>
      <c r="D45" s="280" t="n">
        <v>1.7778049</v>
      </c>
      <c r="E45" s="280" t="n">
        <v>17903.9723637</v>
      </c>
      <c r="F45" s="280" t="n">
        <v>0.00992868147528165</v>
      </c>
      <c r="G45" s="280" t="n">
        <v>99.9900713185247</v>
      </c>
    </row>
    <row r="46">
      <c r="A46" s="280" t="s">
        <v>39</v>
      </c>
      <c r="B46" s="280" t="s">
        <v>40</v>
      </c>
      <c r="C46" s="280" t="s">
        <v>19</v>
      </c>
      <c r="D46" s="280" t="n">
        <v>656.632422</v>
      </c>
      <c r="E46" s="280" t="n">
        <v>240390.7937458</v>
      </c>
      <c r="F46" s="280" t="n">
        <v>0.272407978977091</v>
      </c>
      <c r="G46" s="280" t="n">
        <v>99.7275920210229</v>
      </c>
    </row>
    <row r="47">
      <c r="A47" s="280" t="s">
        <v>41</v>
      </c>
      <c r="B47" s="280" t="s">
        <v>42</v>
      </c>
      <c r="C47" s="280" t="s">
        <v>18</v>
      </c>
      <c r="D47" s="280" t="n">
        <v>0</v>
      </c>
      <c r="E47" s="280" t="n">
        <v>242.7788131</v>
      </c>
      <c r="F47" s="280" t="n">
        <v>0</v>
      </c>
      <c r="G47" s="280" t="n">
        <v>100</v>
      </c>
    </row>
    <row r="48">
      <c r="A48" s="280" t="s">
        <v>41</v>
      </c>
      <c r="B48" s="280" t="s">
        <v>42</v>
      </c>
      <c r="C48" s="280" t="s">
        <v>19</v>
      </c>
      <c r="D48" s="280" t="n">
        <v>0</v>
      </c>
      <c r="E48" s="280" t="n">
        <v>9521.3897852</v>
      </c>
      <c r="F48" s="280" t="n">
        <v>0</v>
      </c>
      <c r="G48" s="280" t="n">
        <v>100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662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81" t="s">
        <v>16</v>
      </c>
      <c r="B59" s="281" t="s">
        <v>17</v>
      </c>
      <c r="C59" s="281" t="s">
        <v>18</v>
      </c>
      <c r="D59" s="281" t="n">
        <v>1177.133238</v>
      </c>
      <c r="E59" s="281" t="n">
        <v>112106.8105139</v>
      </c>
      <c r="F59" s="281" t="n">
        <v>1.03909980445067</v>
      </c>
      <c r="G59" s="281" t="n">
        <v>98.9609001955493</v>
      </c>
    </row>
    <row r="60">
      <c r="A60" s="281" t="s">
        <v>16</v>
      </c>
      <c r="B60" s="281" t="s">
        <v>17</v>
      </c>
      <c r="C60" s="281" t="s">
        <v>19</v>
      </c>
      <c r="D60" s="281" t="n">
        <v>16751.4638926</v>
      </c>
      <c r="E60" s="281" t="n">
        <v>2671089.2907554</v>
      </c>
      <c r="F60" s="281" t="n">
        <v>0.623231263371247</v>
      </c>
      <c r="G60" s="281" t="n">
        <v>99.3767687366288</v>
      </c>
    </row>
    <row r="61">
      <c r="A61" s="281" t="s">
        <v>44</v>
      </c>
      <c r="B61" s="281" t="s">
        <v>45</v>
      </c>
      <c r="C61" s="281" t="s">
        <v>18</v>
      </c>
      <c r="D61" s="281" t="n">
        <v>0</v>
      </c>
      <c r="E61" s="281" t="n">
        <v>219.3909282</v>
      </c>
      <c r="F61" s="281" t="n">
        <v>0</v>
      </c>
      <c r="G61" s="281" t="n">
        <v>100</v>
      </c>
    </row>
    <row r="62">
      <c r="A62" s="281" t="s">
        <v>44</v>
      </c>
      <c r="B62" s="281" t="s">
        <v>45</v>
      </c>
      <c r="C62" s="281" t="s">
        <v>19</v>
      </c>
      <c r="D62" s="281" t="n">
        <v>10.4082907</v>
      </c>
      <c r="E62" s="281" t="n">
        <v>3385.6050864</v>
      </c>
      <c r="F62" s="281" t="n">
        <v>0.306485562459359</v>
      </c>
      <c r="G62" s="281" t="n">
        <v>99.6935144375406</v>
      </c>
    </row>
    <row r="63">
      <c r="A63" s="281" t="s">
        <v>46</v>
      </c>
      <c r="B63" s="281" t="s">
        <v>47</v>
      </c>
      <c r="C63" s="281" t="s">
        <v>18</v>
      </c>
      <c r="D63" s="281" t="n">
        <v>0</v>
      </c>
      <c r="E63" s="281" t="n">
        <v>949.4228647</v>
      </c>
      <c r="F63" s="281" t="n">
        <v>0</v>
      </c>
      <c r="G63" s="281" t="n">
        <v>100</v>
      </c>
    </row>
    <row r="64">
      <c r="A64" s="281" t="s">
        <v>46</v>
      </c>
      <c r="B64" s="281" t="s">
        <v>47</v>
      </c>
      <c r="C64" s="281" t="s">
        <v>19</v>
      </c>
      <c r="D64" s="281" t="n">
        <v>127.8476782</v>
      </c>
      <c r="E64" s="281" t="n">
        <v>22768.5569664</v>
      </c>
      <c r="F64" s="281" t="n">
        <v>0.55837447050951</v>
      </c>
      <c r="G64" s="281" t="n">
        <v>99.4416255294905</v>
      </c>
    </row>
    <row r="65">
      <c r="A65" s="281" t="s">
        <v>29</v>
      </c>
      <c r="B65" s="281" t="s">
        <v>30</v>
      </c>
      <c r="C65" s="281" t="s">
        <v>18</v>
      </c>
      <c r="D65" s="281" t="n">
        <v>0</v>
      </c>
      <c r="E65" s="281" t="n">
        <v>1246.2018009</v>
      </c>
      <c r="F65" s="281" t="n">
        <v>0</v>
      </c>
      <c r="G65" s="281" t="n">
        <v>100</v>
      </c>
    </row>
    <row r="66">
      <c r="A66" s="281" t="s">
        <v>29</v>
      </c>
      <c r="B66" s="281" t="s">
        <v>30</v>
      </c>
      <c r="C66" s="281" t="s">
        <v>19</v>
      </c>
      <c r="D66" s="281" t="n">
        <v>97.8402442</v>
      </c>
      <c r="E66" s="281" t="n">
        <v>43771.4280251</v>
      </c>
      <c r="F66" s="281" t="n">
        <v>0.223026843300391</v>
      </c>
      <c r="G66" s="281" t="n">
        <v>99.7769731566996</v>
      </c>
    </row>
    <row r="67">
      <c r="A67" s="281" t="s">
        <v>31</v>
      </c>
      <c r="B67" s="281" t="s">
        <v>32</v>
      </c>
      <c r="C67" s="281" t="s">
        <v>18</v>
      </c>
      <c r="D67" s="281" t="n">
        <v>0</v>
      </c>
      <c r="E67" s="281" t="n">
        <v>209.5355736</v>
      </c>
      <c r="F67" s="281" t="n">
        <v>0</v>
      </c>
      <c r="G67" s="281" t="n">
        <v>100</v>
      </c>
    </row>
    <row r="68">
      <c r="A68" s="281" t="s">
        <v>31</v>
      </c>
      <c r="B68" s="281" t="s">
        <v>32</v>
      </c>
      <c r="C68" s="281" t="s">
        <v>19</v>
      </c>
      <c r="D68" s="281" t="n">
        <v>71.7975126</v>
      </c>
      <c r="E68" s="281" t="n">
        <v>8017.2483939</v>
      </c>
      <c r="F68" s="281" t="n">
        <v>0.887589382356041</v>
      </c>
      <c r="G68" s="281" t="n">
        <v>99.1124106176439</v>
      </c>
    </row>
    <row r="69">
      <c r="A69" s="281" t="s">
        <v>48</v>
      </c>
      <c r="B69" s="281" t="s">
        <v>49</v>
      </c>
      <c r="C69" s="281" t="s">
        <v>18</v>
      </c>
      <c r="D69" s="281" t="n">
        <v>0</v>
      </c>
      <c r="E69" s="281" t="n">
        <v>724.96322</v>
      </c>
      <c r="F69" s="281" t="n">
        <v>0</v>
      </c>
      <c r="G69" s="281" t="n">
        <v>100</v>
      </c>
    </row>
    <row r="70">
      <c r="A70" s="281" t="s">
        <v>48</v>
      </c>
      <c r="B70" s="281" t="s">
        <v>49</v>
      </c>
      <c r="C70" s="281" t="s">
        <v>19</v>
      </c>
      <c r="D70" s="281" t="n">
        <v>78.5712814</v>
      </c>
      <c r="E70" s="281" t="n">
        <v>6690.1791147</v>
      </c>
      <c r="F70" s="281" t="n">
        <v>1.16079448645752</v>
      </c>
      <c r="G70" s="281" t="n">
        <v>98.8392055135425</v>
      </c>
    </row>
    <row r="71">
      <c r="A71" s="281" t="s">
        <v>50</v>
      </c>
      <c r="B71" s="281" t="s">
        <v>51</v>
      </c>
      <c r="C71" s="281" t="s">
        <v>18</v>
      </c>
      <c r="D71" s="281" t="n">
        <v>63.2862294</v>
      </c>
      <c r="E71" s="281" t="n">
        <v>2198.8583485</v>
      </c>
      <c r="F71" s="281" t="n">
        <v>2.79762089559943</v>
      </c>
      <c r="G71" s="281" t="n">
        <v>97.2023791044006</v>
      </c>
    </row>
    <row r="72">
      <c r="A72" s="281" t="s">
        <v>50</v>
      </c>
      <c r="B72" s="281" t="s">
        <v>51</v>
      </c>
      <c r="C72" s="281" t="s">
        <v>19</v>
      </c>
      <c r="D72" s="281" t="n">
        <v>69.4126392</v>
      </c>
      <c r="E72" s="281" t="n">
        <v>46777.2017486</v>
      </c>
      <c r="F72" s="281" t="n">
        <v>0.148170022758521</v>
      </c>
      <c r="G72" s="281" t="n">
        <v>99.8518299772415</v>
      </c>
    </row>
    <row r="73">
      <c r="A73" s="281" t="s">
        <v>33</v>
      </c>
      <c r="B73" s="281" t="s">
        <v>34</v>
      </c>
      <c r="C73" s="281" t="s">
        <v>18</v>
      </c>
      <c r="D73" s="281" t="n">
        <v>0</v>
      </c>
      <c r="E73" s="281" t="n">
        <v>828.6828399</v>
      </c>
      <c r="F73" s="281" t="n">
        <v>0</v>
      </c>
      <c r="G73" s="281" t="n">
        <v>100</v>
      </c>
    </row>
    <row r="74">
      <c r="A74" s="281" t="s">
        <v>33</v>
      </c>
      <c r="B74" s="281" t="s">
        <v>34</v>
      </c>
      <c r="C74" s="281" t="s">
        <v>19</v>
      </c>
      <c r="D74" s="281" t="n">
        <v>172.192773</v>
      </c>
      <c r="E74" s="281" t="n">
        <v>38706.9315076</v>
      </c>
      <c r="F74" s="281" t="n">
        <v>0.442892622162072</v>
      </c>
      <c r="G74" s="281" t="n">
        <v>99.5571073778379</v>
      </c>
    </row>
    <row r="75">
      <c r="A75" s="281" t="s">
        <v>52</v>
      </c>
      <c r="B75" s="281" t="s">
        <v>53</v>
      </c>
      <c r="C75" s="281" t="s">
        <v>18</v>
      </c>
      <c r="D75" s="281" t="n">
        <v>39.5788473</v>
      </c>
      <c r="E75" s="281" t="n">
        <v>4194.4733864</v>
      </c>
      <c r="F75" s="281" t="n">
        <v>0.934774658304424</v>
      </c>
      <c r="G75" s="281" t="n">
        <v>99.0652253416956</v>
      </c>
    </row>
    <row r="76">
      <c r="A76" s="281" t="s">
        <v>52</v>
      </c>
      <c r="B76" s="281" t="s">
        <v>53</v>
      </c>
      <c r="C76" s="281" t="s">
        <v>19</v>
      </c>
      <c r="D76" s="281" t="n">
        <v>241.8659581</v>
      </c>
      <c r="E76" s="281" t="n">
        <v>51943.8341206</v>
      </c>
      <c r="F76" s="281" t="n">
        <v>0.463471713008061</v>
      </c>
      <c r="G76" s="281" t="n">
        <v>99.5365282869919</v>
      </c>
    </row>
    <row r="77">
      <c r="A77" s="281" t="s">
        <v>54</v>
      </c>
      <c r="B77" s="281" t="s">
        <v>55</v>
      </c>
      <c r="C77" s="281" t="s">
        <v>18</v>
      </c>
      <c r="D77" s="281" t="n">
        <v>0</v>
      </c>
      <c r="E77" s="281" t="n">
        <v>200.6253588</v>
      </c>
      <c r="F77" s="281" t="n">
        <v>0</v>
      </c>
      <c r="G77" s="281" t="n">
        <v>100</v>
      </c>
    </row>
    <row r="78">
      <c r="A78" s="281" t="s">
        <v>54</v>
      </c>
      <c r="B78" s="281" t="s">
        <v>55</v>
      </c>
      <c r="C78" s="281" t="s">
        <v>19</v>
      </c>
      <c r="D78" s="281" t="n">
        <v>3.5552328</v>
      </c>
      <c r="E78" s="281" t="n">
        <v>4544.7616512</v>
      </c>
      <c r="F78" s="281" t="n">
        <v>0.0781658994013048</v>
      </c>
      <c r="G78" s="281" t="n">
        <v>99.9218341005987</v>
      </c>
    </row>
    <row r="79">
      <c r="A79" s="281" t="s">
        <v>35</v>
      </c>
      <c r="B79" s="281" t="s">
        <v>36</v>
      </c>
      <c r="C79" s="281" t="s">
        <v>18</v>
      </c>
      <c r="D79" s="281" t="n">
        <v>20.15865</v>
      </c>
      <c r="E79" s="281" t="n">
        <v>309.0271531</v>
      </c>
      <c r="F79" s="281" t="n">
        <v>6.12379082273977</v>
      </c>
      <c r="G79" s="281" t="n">
        <v>93.8762091772602</v>
      </c>
    </row>
    <row r="80">
      <c r="A80" s="281" t="s">
        <v>35</v>
      </c>
      <c r="B80" s="281" t="s">
        <v>36</v>
      </c>
      <c r="C80" s="281" t="s">
        <v>19</v>
      </c>
      <c r="D80" s="281" t="n">
        <v>61.8431126</v>
      </c>
      <c r="E80" s="281" t="n">
        <v>5943.5164168</v>
      </c>
      <c r="F80" s="281" t="n">
        <v>1.02979867062478</v>
      </c>
      <c r="G80" s="281" t="n">
        <v>98.9702013293752</v>
      </c>
    </row>
    <row r="81">
      <c r="A81" s="281" t="s">
        <v>56</v>
      </c>
      <c r="B81" s="281" t="s">
        <v>57</v>
      </c>
      <c r="C81" s="281" t="s">
        <v>18</v>
      </c>
      <c r="D81" s="281" t="n">
        <v>130.7717748</v>
      </c>
      <c r="E81" s="281" t="n">
        <v>2246.4185782</v>
      </c>
      <c r="F81" s="281" t="n">
        <v>5.50110657461515</v>
      </c>
      <c r="G81" s="281" t="n">
        <v>94.4988934253849</v>
      </c>
    </row>
    <row r="82">
      <c r="A82" s="281" t="s">
        <v>56</v>
      </c>
      <c r="B82" s="281" t="s">
        <v>57</v>
      </c>
      <c r="C82" s="281" t="s">
        <v>19</v>
      </c>
      <c r="D82" s="281" t="n">
        <v>777.2694096</v>
      </c>
      <c r="E82" s="281" t="n">
        <v>40861.9104692</v>
      </c>
      <c r="F82" s="281" t="n">
        <v>1.86667799861192</v>
      </c>
      <c r="G82" s="281" t="n">
        <v>98.1333220013881</v>
      </c>
    </row>
    <row r="83">
      <c r="A83" s="281" t="s">
        <v>37</v>
      </c>
      <c r="B83" s="281" t="s">
        <v>38</v>
      </c>
      <c r="C83" s="281" t="s">
        <v>18</v>
      </c>
      <c r="D83" s="281" t="n">
        <v>0</v>
      </c>
      <c r="E83" s="281" t="n">
        <v>1388.5600767</v>
      </c>
      <c r="F83" s="281" t="n">
        <v>0</v>
      </c>
      <c r="G83" s="281" t="n">
        <v>100</v>
      </c>
    </row>
    <row r="84">
      <c r="A84" s="281" t="s">
        <v>37</v>
      </c>
      <c r="B84" s="281" t="s">
        <v>38</v>
      </c>
      <c r="C84" s="281" t="s">
        <v>19</v>
      </c>
      <c r="D84" s="281" t="n">
        <v>75.3533627</v>
      </c>
      <c r="E84" s="281" t="n">
        <v>48438.1108863</v>
      </c>
      <c r="F84" s="281" t="n">
        <v>0.155324637946368</v>
      </c>
      <c r="G84" s="281" t="n">
        <v>99.8446753620536</v>
      </c>
    </row>
    <row r="85">
      <c r="A85" s="281" t="s">
        <v>58</v>
      </c>
      <c r="B85" s="281" t="s">
        <v>59</v>
      </c>
      <c r="C85" s="281" t="s">
        <v>18</v>
      </c>
      <c r="D85" s="281" t="n">
        <v>0</v>
      </c>
      <c r="E85" s="281" t="n">
        <v>428.8308494</v>
      </c>
      <c r="F85" s="281" t="n">
        <v>0</v>
      </c>
      <c r="G85" s="281" t="n">
        <v>100</v>
      </c>
    </row>
    <row r="86">
      <c r="A86" s="281" t="s">
        <v>58</v>
      </c>
      <c r="B86" s="281" t="s">
        <v>59</v>
      </c>
      <c r="C86" s="281" t="s">
        <v>19</v>
      </c>
      <c r="D86" s="281" t="n">
        <v>84.6644232</v>
      </c>
      <c r="E86" s="281" t="n">
        <v>8813.3541689</v>
      </c>
      <c r="F86" s="281" t="n">
        <v>0.951497485914092</v>
      </c>
      <c r="G86" s="281" t="n">
        <v>99.0485025140859</v>
      </c>
    </row>
    <row r="87">
      <c r="A87" s="281" t="s">
        <v>39</v>
      </c>
      <c r="B87" s="281" t="s">
        <v>40</v>
      </c>
      <c r="C87" s="281" t="s">
        <v>18</v>
      </c>
      <c r="D87" s="281" t="n">
        <v>0</v>
      </c>
      <c r="E87" s="281" t="n">
        <v>17635.1809336</v>
      </c>
      <c r="F87" s="281" t="n">
        <v>0</v>
      </c>
      <c r="G87" s="281" t="n">
        <v>100</v>
      </c>
    </row>
    <row r="88">
      <c r="A88" s="281" t="s">
        <v>39</v>
      </c>
      <c r="B88" s="281" t="s">
        <v>40</v>
      </c>
      <c r="C88" s="281" t="s">
        <v>19</v>
      </c>
      <c r="D88" s="281" t="n">
        <v>654.653952</v>
      </c>
      <c r="E88" s="281" t="n">
        <v>238992.2209619</v>
      </c>
      <c r="F88" s="281" t="n">
        <v>0.273174416413819</v>
      </c>
      <c r="G88" s="281" t="n">
        <v>99.7268255835862</v>
      </c>
    </row>
    <row r="89">
      <c r="A89" s="281" t="s">
        <v>41</v>
      </c>
      <c r="B89" s="281" t="s">
        <v>42</v>
      </c>
      <c r="C89" s="281" t="s">
        <v>18</v>
      </c>
      <c r="D89" s="281" t="n">
        <v>0</v>
      </c>
      <c r="E89" s="281" t="n">
        <v>129.8604681</v>
      </c>
      <c r="F89" s="281" t="n">
        <v>0</v>
      </c>
      <c r="G89" s="281" t="n">
        <v>100</v>
      </c>
    </row>
    <row r="90">
      <c r="A90" s="281" t="s">
        <v>41</v>
      </c>
      <c r="B90" s="281" t="s">
        <v>42</v>
      </c>
      <c r="C90" s="281" t="s">
        <v>19</v>
      </c>
      <c r="D90" s="281" t="n">
        <v>0</v>
      </c>
      <c r="E90" s="281" t="n">
        <v>6660.1163549</v>
      </c>
      <c r="F90" s="281" t="n">
        <v>0</v>
      </c>
      <c r="G90" s="281" t="n">
        <v>100</v>
      </c>
    </row>
    <row r="91">
      <c r="A91" s="281" t="s">
        <v>60</v>
      </c>
      <c r="B91" s="281" t="s">
        <v>61</v>
      </c>
      <c r="C91" s="281" t="s">
        <v>18</v>
      </c>
      <c r="D91" s="281" t="n">
        <v>3.2968188</v>
      </c>
      <c r="E91" s="281" t="n">
        <v>154.8610776</v>
      </c>
      <c r="F91" s="281" t="n">
        <v>2.08451103298817</v>
      </c>
      <c r="G91" s="281" t="n">
        <v>97.9154889670118</v>
      </c>
    </row>
    <row r="92">
      <c r="A92" s="281" t="s">
        <v>60</v>
      </c>
      <c r="B92" s="281" t="s">
        <v>61</v>
      </c>
      <c r="C92" s="281" t="s">
        <v>19</v>
      </c>
      <c r="D92" s="281" t="n">
        <v>11.269841</v>
      </c>
      <c r="E92" s="281" t="n">
        <v>2938.02303</v>
      </c>
      <c r="F92" s="281" t="n">
        <v>0.382120104477071</v>
      </c>
      <c r="G92" s="281" t="n">
        <v>99.6178798955229</v>
      </c>
    </row>
    <row r="93">
      <c r="A93" s="281" t="s">
        <v>62</v>
      </c>
      <c r="B93" s="281" t="s">
        <v>63</v>
      </c>
      <c r="C93" s="281" t="s">
        <v>18</v>
      </c>
      <c r="D93" s="281" t="n">
        <v>0</v>
      </c>
      <c r="E93" s="281" t="n">
        <v>109.1029434</v>
      </c>
      <c r="F93" s="281" t="n">
        <v>0</v>
      </c>
      <c r="G93" s="281" t="n">
        <v>100</v>
      </c>
    </row>
    <row r="94">
      <c r="A94" s="281" t="s">
        <v>62</v>
      </c>
      <c r="B94" s="281" t="s">
        <v>63</v>
      </c>
      <c r="C94" s="281" t="s">
        <v>19</v>
      </c>
      <c r="D94" s="281" t="n">
        <v>19.9568398</v>
      </c>
      <c r="E94" s="281" t="n">
        <v>2753.7089425</v>
      </c>
      <c r="F94" s="281" t="n">
        <v>0.719511338653471</v>
      </c>
      <c r="G94" s="281" t="n">
        <v>99.2804886613465</v>
      </c>
    </row>
    <row r="95">
      <c r="A95" s="281" t="s">
        <v>64</v>
      </c>
      <c r="B95" s="281" t="s">
        <v>65</v>
      </c>
      <c r="C95" s="281" t="s">
        <v>18</v>
      </c>
      <c r="D95" s="281" t="n">
        <v>0</v>
      </c>
      <c r="E95" s="281" t="n">
        <v>187.3494711</v>
      </c>
      <c r="F95" s="281" t="n">
        <v>0</v>
      </c>
      <c r="G95" s="281" t="n">
        <v>100</v>
      </c>
    </row>
    <row r="96">
      <c r="A96" s="281" t="s">
        <v>64</v>
      </c>
      <c r="B96" s="281" t="s">
        <v>65</v>
      </c>
      <c r="C96" s="281" t="s">
        <v>19</v>
      </c>
      <c r="D96" s="281" t="n">
        <v>0</v>
      </c>
      <c r="E96" s="281" t="n">
        <v>3650.6299369</v>
      </c>
      <c r="F96" s="281" t="n">
        <v>0</v>
      </c>
      <c r="G96" s="281" t="n">
        <v>100</v>
      </c>
    </row>
    <row r="97">
      <c r="A97" s="281" t="s">
        <v>66</v>
      </c>
      <c r="B97" s="281" t="s">
        <v>67</v>
      </c>
      <c r="C97" s="281" t="s">
        <v>18</v>
      </c>
      <c r="D97" s="281" t="n">
        <v>0</v>
      </c>
      <c r="E97" s="281" t="n">
        <v>376.3781374</v>
      </c>
      <c r="F97" s="281" t="n">
        <v>0</v>
      </c>
      <c r="G97" s="281" t="n">
        <v>100</v>
      </c>
    </row>
    <row r="98">
      <c r="A98" s="281" t="s">
        <v>66</v>
      </c>
      <c r="B98" s="281" t="s">
        <v>67</v>
      </c>
      <c r="C98" s="281" t="s">
        <v>19</v>
      </c>
      <c r="D98" s="281" t="n">
        <v>63.9593919</v>
      </c>
      <c r="E98" s="281" t="n">
        <v>6553.8256136</v>
      </c>
      <c r="F98" s="281" t="n">
        <v>0.966477331113715</v>
      </c>
      <c r="G98" s="281" t="n">
        <v>99.0335226688863</v>
      </c>
    </row>
    <row r="99">
      <c r="A99" s="281" t="s">
        <v>68</v>
      </c>
      <c r="B99" s="281" t="s">
        <v>69</v>
      </c>
      <c r="C99" s="281" t="s">
        <v>18</v>
      </c>
      <c r="D99" s="281" t="n">
        <v>0</v>
      </c>
      <c r="E99" s="281" t="n">
        <v>34.4707259</v>
      </c>
      <c r="F99" s="281" t="n">
        <v>0</v>
      </c>
      <c r="G99" s="281" t="n">
        <v>100</v>
      </c>
    </row>
    <row r="100">
      <c r="A100" s="281" t="s">
        <v>68</v>
      </c>
      <c r="B100" s="281" t="s">
        <v>69</v>
      </c>
      <c r="C100" s="281" t="s">
        <v>19</v>
      </c>
      <c r="D100" s="281" t="n">
        <v>2.6658291</v>
      </c>
      <c r="E100" s="281" t="n">
        <v>537.7279106</v>
      </c>
      <c r="F100" s="281" t="n">
        <v>0.493312358037296</v>
      </c>
      <c r="G100" s="281" t="n">
        <v>99.5066876419627</v>
      </c>
    </row>
    <row r="101">
      <c r="A101" s="281" t="s">
        <v>70</v>
      </c>
      <c r="B101" s="281" t="s">
        <v>71</v>
      </c>
      <c r="C101" s="281" t="s">
        <v>18</v>
      </c>
      <c r="D101" s="281" t="n">
        <v>0</v>
      </c>
      <c r="E101" s="281" t="n">
        <v>1095.4657062</v>
      </c>
      <c r="F101" s="281" t="n">
        <v>0</v>
      </c>
      <c r="G101" s="281" t="n">
        <v>100</v>
      </c>
    </row>
    <row r="102">
      <c r="A102" s="281" t="s">
        <v>70</v>
      </c>
      <c r="B102" s="281" t="s">
        <v>71</v>
      </c>
      <c r="C102" s="281" t="s">
        <v>19</v>
      </c>
      <c r="D102" s="281" t="n">
        <v>84.811933</v>
      </c>
      <c r="E102" s="281" t="n">
        <v>41501.2657548</v>
      </c>
      <c r="F102" s="281" t="n">
        <v>0.203943092774246</v>
      </c>
      <c r="G102" s="281" t="n">
        <v>99.7960569072258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663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82" t="s">
        <v>74</v>
      </c>
      <c r="B113" s="282" t="s">
        <v>75</v>
      </c>
      <c r="C113" s="282" t="s">
        <v>18</v>
      </c>
      <c r="D113" s="282" t="n">
        <v>50.6573981</v>
      </c>
      <c r="E113" s="282" t="n">
        <v>3442.3813234</v>
      </c>
      <c r="F113" s="282" t="n">
        <v>1.45023866435258</v>
      </c>
      <c r="G113" s="282" t="n">
        <v>98.5497613356474</v>
      </c>
    </row>
    <row r="114">
      <c r="A114" s="282" t="s">
        <v>74</v>
      </c>
      <c r="B114" s="282" t="s">
        <v>75</v>
      </c>
      <c r="C114" s="282" t="s">
        <v>19</v>
      </c>
      <c r="D114" s="282" t="n">
        <v>329.586643</v>
      </c>
      <c r="E114" s="282" t="n">
        <v>226266.166476</v>
      </c>
      <c r="F114" s="282" t="n">
        <v>0.145451376940376</v>
      </c>
      <c r="G114" s="282" t="n">
        <v>99.8545486230596</v>
      </c>
    </row>
    <row r="115">
      <c r="A115" s="282" t="s">
        <v>76</v>
      </c>
      <c r="B115" s="282" t="s">
        <v>77</v>
      </c>
      <c r="C115" s="282" t="s">
        <v>18</v>
      </c>
      <c r="D115" s="282" t="n">
        <v>0</v>
      </c>
      <c r="E115" s="282" t="n">
        <v>987.437462</v>
      </c>
      <c r="F115" s="282" t="n">
        <v>0</v>
      </c>
      <c r="G115" s="282" t="n">
        <v>100</v>
      </c>
    </row>
    <row r="116">
      <c r="A116" s="282" t="s">
        <v>76</v>
      </c>
      <c r="B116" s="282" t="s">
        <v>77</v>
      </c>
      <c r="C116" s="282" t="s">
        <v>19</v>
      </c>
      <c r="D116" s="282" t="n">
        <v>156.5480855</v>
      </c>
      <c r="E116" s="282" t="n">
        <v>76878.1697867</v>
      </c>
      <c r="F116" s="282" t="n">
        <v>0.203217574911759</v>
      </c>
      <c r="G116" s="282" t="n">
        <v>99.7967824250882</v>
      </c>
    </row>
    <row r="117">
      <c r="A117" s="282" t="s">
        <v>78</v>
      </c>
      <c r="B117" s="282" t="s">
        <v>79</v>
      </c>
      <c r="C117" s="282" t="s">
        <v>18</v>
      </c>
      <c r="D117" s="282" t="n">
        <v>0</v>
      </c>
      <c r="E117" s="282" t="n">
        <v>3121.8855997</v>
      </c>
      <c r="F117" s="282" t="n">
        <v>0</v>
      </c>
      <c r="G117" s="282" t="n">
        <v>100</v>
      </c>
    </row>
    <row r="118">
      <c r="A118" s="282" t="s">
        <v>78</v>
      </c>
      <c r="B118" s="282" t="s">
        <v>79</v>
      </c>
      <c r="C118" s="282" t="s">
        <v>19</v>
      </c>
      <c r="D118" s="282" t="n">
        <v>163.234767</v>
      </c>
      <c r="E118" s="282" t="n">
        <v>35779.2339522</v>
      </c>
      <c r="F118" s="282" t="n">
        <v>0.454155690515499</v>
      </c>
      <c r="G118" s="282" t="n">
        <v>99.5458443094845</v>
      </c>
    </row>
    <row r="119">
      <c r="A119" s="282" t="s">
        <v>80</v>
      </c>
      <c r="B119" s="282" t="s">
        <v>81</v>
      </c>
      <c r="C119" s="282" t="s">
        <v>18</v>
      </c>
      <c r="D119" s="282" t="n">
        <v>28.4863164</v>
      </c>
      <c r="E119" s="282" t="n">
        <v>6804.9665295</v>
      </c>
      <c r="F119" s="282" t="n">
        <v>0.416865632095369</v>
      </c>
      <c r="G119" s="282" t="n">
        <v>99.5831343679046</v>
      </c>
    </row>
    <row r="120">
      <c r="A120" s="282" t="s">
        <v>80</v>
      </c>
      <c r="B120" s="282" t="s">
        <v>81</v>
      </c>
      <c r="C120" s="282" t="s">
        <v>19</v>
      </c>
      <c r="D120" s="282" t="n">
        <v>1034.8907764</v>
      </c>
      <c r="E120" s="282" t="n">
        <v>127802.7513375</v>
      </c>
      <c r="F120" s="282" t="n">
        <v>0.803251875321574</v>
      </c>
      <c r="G120" s="282" t="n">
        <v>99.1967481246784</v>
      </c>
    </row>
    <row r="121">
      <c r="A121" s="282" t="s">
        <v>82</v>
      </c>
      <c r="B121" s="282" t="s">
        <v>83</v>
      </c>
      <c r="C121" s="282" t="s">
        <v>18</v>
      </c>
      <c r="D121" s="282" t="n">
        <v>172.8120614</v>
      </c>
      <c r="E121" s="282" t="n">
        <v>12987.8256806</v>
      </c>
      <c r="F121" s="282" t="n">
        <v>1.31309792722657</v>
      </c>
      <c r="G121" s="282" t="n">
        <v>98.6869020727734</v>
      </c>
    </row>
    <row r="122">
      <c r="A122" s="282" t="s">
        <v>82</v>
      </c>
      <c r="B122" s="282" t="s">
        <v>83</v>
      </c>
      <c r="C122" s="282" t="s">
        <v>19</v>
      </c>
      <c r="D122" s="282" t="n">
        <v>1015.4077865</v>
      </c>
      <c r="E122" s="282" t="n">
        <v>114512.8756169</v>
      </c>
      <c r="F122" s="282" t="n">
        <v>0.878925711164957</v>
      </c>
      <c r="G122" s="282" t="n">
        <v>99.121074288835</v>
      </c>
    </row>
    <row r="123">
      <c r="A123" s="282" t="s">
        <v>84</v>
      </c>
      <c r="B123" s="282" t="s">
        <v>85</v>
      </c>
      <c r="C123" s="282" t="s">
        <v>18</v>
      </c>
      <c r="D123" s="282" t="n">
        <v>46.1504143</v>
      </c>
      <c r="E123" s="282" t="n">
        <v>2662.2503341</v>
      </c>
      <c r="F123" s="282" t="n">
        <v>1.70397288242014</v>
      </c>
      <c r="G123" s="282" t="n">
        <v>98.2960271175799</v>
      </c>
    </row>
    <row r="124">
      <c r="A124" s="282" t="s">
        <v>84</v>
      </c>
      <c r="B124" s="282" t="s">
        <v>85</v>
      </c>
      <c r="C124" s="282" t="s">
        <v>19</v>
      </c>
      <c r="D124" s="282" t="n">
        <v>348.2121463</v>
      </c>
      <c r="E124" s="282" t="n">
        <v>67375.2434051</v>
      </c>
      <c r="F124" s="282" t="n">
        <v>0.514167718502961</v>
      </c>
      <c r="G124" s="282" t="n">
        <v>99.4858322814971</v>
      </c>
    </row>
    <row r="125">
      <c r="A125" s="282" t="s">
        <v>86</v>
      </c>
      <c r="B125" s="282" t="s">
        <v>87</v>
      </c>
      <c r="C125" s="282" t="s">
        <v>18</v>
      </c>
      <c r="D125" s="282" t="n">
        <v>362.2402366</v>
      </c>
      <c r="E125" s="282" t="n">
        <v>14802.3200626</v>
      </c>
      <c r="F125" s="282" t="n">
        <v>2.3887289143432</v>
      </c>
      <c r="G125" s="282" t="n">
        <v>97.6112710856568</v>
      </c>
    </row>
    <row r="126">
      <c r="A126" s="282" t="s">
        <v>86</v>
      </c>
      <c r="B126" s="282" t="s">
        <v>87</v>
      </c>
      <c r="C126" s="282" t="s">
        <v>19</v>
      </c>
      <c r="D126" s="282" t="n">
        <v>1941.0805563</v>
      </c>
      <c r="E126" s="282" t="n">
        <v>216586.864766</v>
      </c>
      <c r="F126" s="282" t="n">
        <v>0.88825278315648</v>
      </c>
      <c r="G126" s="282" t="n">
        <v>99.1117472168435</v>
      </c>
    </row>
    <row r="127">
      <c r="A127" s="282" t="s">
        <v>88</v>
      </c>
      <c r="B127" s="282" t="s">
        <v>89</v>
      </c>
      <c r="C127" s="282" t="s">
        <v>18</v>
      </c>
      <c r="D127" s="282" t="n">
        <v>65.7546679</v>
      </c>
      <c r="E127" s="282" t="n">
        <v>13895.6917755</v>
      </c>
      <c r="F127" s="282" t="n">
        <v>0.470973177217495</v>
      </c>
      <c r="G127" s="282" t="n">
        <v>99.5290268227825</v>
      </c>
    </row>
    <row r="128">
      <c r="A128" s="282" t="s">
        <v>88</v>
      </c>
      <c r="B128" s="282" t="s">
        <v>89</v>
      </c>
      <c r="C128" s="282" t="s">
        <v>19</v>
      </c>
      <c r="D128" s="282" t="n">
        <v>1669.3268003</v>
      </c>
      <c r="E128" s="282" t="n">
        <v>349453.0730824</v>
      </c>
      <c r="F128" s="282" t="n">
        <v>0.475425891614342</v>
      </c>
      <c r="G128" s="282" t="n">
        <v>99.5245741083857</v>
      </c>
    </row>
    <row r="129">
      <c r="A129" s="282" t="s">
        <v>90</v>
      </c>
      <c r="B129" s="282" t="s">
        <v>91</v>
      </c>
      <c r="C129" s="282" t="s">
        <v>18</v>
      </c>
      <c r="D129" s="282" t="n">
        <v>29.3315795</v>
      </c>
      <c r="E129" s="282" t="n">
        <v>2660.8616268</v>
      </c>
      <c r="F129" s="282" t="n">
        <v>1.09031497928514</v>
      </c>
      <c r="G129" s="282" t="n">
        <v>98.9096850207149</v>
      </c>
    </row>
    <row r="130">
      <c r="A130" s="282" t="s">
        <v>90</v>
      </c>
      <c r="B130" s="282" t="s">
        <v>91</v>
      </c>
      <c r="C130" s="282" t="s">
        <v>19</v>
      </c>
      <c r="D130" s="282" t="n">
        <v>715.8187977</v>
      </c>
      <c r="E130" s="282" t="n">
        <v>143370.8886242</v>
      </c>
      <c r="F130" s="282" t="n">
        <v>0.49679724834298</v>
      </c>
      <c r="G130" s="282" t="n">
        <v>99.503202751657</v>
      </c>
    </row>
    <row r="131">
      <c r="A131" s="282" t="s">
        <v>92</v>
      </c>
      <c r="B131" s="282" t="s">
        <v>93</v>
      </c>
      <c r="C131" s="282" t="s">
        <v>18</v>
      </c>
      <c r="D131" s="282" t="n">
        <v>52.4798054</v>
      </c>
      <c r="E131" s="282" t="n">
        <v>7299.7107275</v>
      </c>
      <c r="F131" s="282" t="n">
        <v>0.713798223334398</v>
      </c>
      <c r="G131" s="282" t="n">
        <v>99.2862017766656</v>
      </c>
    </row>
    <row r="132">
      <c r="A132" s="282" t="s">
        <v>92</v>
      </c>
      <c r="B132" s="282" t="s">
        <v>93</v>
      </c>
      <c r="C132" s="282" t="s">
        <v>19</v>
      </c>
      <c r="D132" s="282" t="n">
        <v>1580.349056</v>
      </c>
      <c r="E132" s="282" t="n">
        <v>288340.8630493</v>
      </c>
      <c r="F132" s="282" t="n">
        <v>0.54509604334367</v>
      </c>
      <c r="G132" s="282" t="n">
        <v>99.4549039566563</v>
      </c>
    </row>
    <row r="133">
      <c r="A133" s="282" t="s">
        <v>94</v>
      </c>
      <c r="B133" s="282" t="s">
        <v>95</v>
      </c>
      <c r="C133" s="282" t="s">
        <v>18</v>
      </c>
      <c r="D133" s="282" t="n">
        <v>55.6507753</v>
      </c>
      <c r="E133" s="282" t="n">
        <v>11532.5539101</v>
      </c>
      <c r="F133" s="282" t="n">
        <v>0.480236385279892</v>
      </c>
      <c r="G133" s="282" t="n">
        <v>99.5197636147201</v>
      </c>
    </row>
    <row r="134">
      <c r="A134" s="282" t="s">
        <v>94</v>
      </c>
      <c r="B134" s="282" t="s">
        <v>95</v>
      </c>
      <c r="C134" s="282" t="s">
        <v>19</v>
      </c>
      <c r="D134" s="282" t="n">
        <v>2886.1624167</v>
      </c>
      <c r="E134" s="282" t="n">
        <v>431877.412523</v>
      </c>
      <c r="F134" s="282" t="n">
        <v>0.66384641746961</v>
      </c>
      <c r="G134" s="282" t="n">
        <v>99.3361535825304</v>
      </c>
    </row>
    <row r="135">
      <c r="A135" s="282" t="s">
        <v>96</v>
      </c>
      <c r="B135" s="282" t="s">
        <v>97</v>
      </c>
      <c r="C135" s="282" t="s">
        <v>18</v>
      </c>
      <c r="D135" s="282" t="n">
        <v>0</v>
      </c>
      <c r="E135" s="282" t="n">
        <v>674.2453187</v>
      </c>
      <c r="F135" s="282" t="n">
        <v>0</v>
      </c>
      <c r="G135" s="282" t="n">
        <v>100</v>
      </c>
    </row>
    <row r="136">
      <c r="A136" s="282" t="s">
        <v>96</v>
      </c>
      <c r="B136" s="282" t="s">
        <v>97</v>
      </c>
      <c r="C136" s="282" t="s">
        <v>19</v>
      </c>
      <c r="D136" s="282" t="n">
        <v>510.1172884</v>
      </c>
      <c r="E136" s="282" t="n">
        <v>55253.1901513</v>
      </c>
      <c r="F136" s="282" t="n">
        <v>0.914790230030058</v>
      </c>
      <c r="G136" s="282" t="n">
        <v>99.0852097699699</v>
      </c>
    </row>
    <row r="137">
      <c r="A137" s="282" t="s">
        <v>98</v>
      </c>
      <c r="B137" s="282" t="s">
        <v>99</v>
      </c>
      <c r="C137" s="282" t="s">
        <v>18</v>
      </c>
      <c r="D137" s="282" t="n">
        <v>0</v>
      </c>
      <c r="E137" s="282" t="n">
        <v>355.2062408</v>
      </c>
      <c r="F137" s="282" t="n">
        <v>0</v>
      </c>
      <c r="G137" s="282" t="n">
        <v>100</v>
      </c>
    </row>
    <row r="138">
      <c r="A138" s="282" t="s">
        <v>98</v>
      </c>
      <c r="B138" s="282" t="s">
        <v>99</v>
      </c>
      <c r="C138" s="282" t="s">
        <v>19</v>
      </c>
      <c r="D138" s="282" t="n">
        <v>378.1972581</v>
      </c>
      <c r="E138" s="282" t="n">
        <v>76612.7159798</v>
      </c>
      <c r="F138" s="282" t="n">
        <v>0.491223239463831</v>
      </c>
      <c r="G138" s="282" t="n">
        <v>99.5087767605362</v>
      </c>
    </row>
    <row r="139">
      <c r="A139" s="282" t="s">
        <v>100</v>
      </c>
      <c r="B139" s="282" t="s">
        <v>101</v>
      </c>
      <c r="C139" s="282" t="s">
        <v>18</v>
      </c>
      <c r="D139" s="282" t="n">
        <v>14.9612882</v>
      </c>
      <c r="E139" s="282" t="n">
        <v>1642.8611867</v>
      </c>
      <c r="F139" s="282" t="n">
        <v>0.902466242708072</v>
      </c>
      <c r="G139" s="282" t="n">
        <v>99.0975337572919</v>
      </c>
    </row>
    <row r="140">
      <c r="A140" s="282" t="s">
        <v>100</v>
      </c>
      <c r="B140" s="282" t="s">
        <v>101</v>
      </c>
      <c r="C140" s="282" t="s">
        <v>19</v>
      </c>
      <c r="D140" s="282" t="n">
        <v>158.460752</v>
      </c>
      <c r="E140" s="282" t="n">
        <v>31320.3114104</v>
      </c>
      <c r="F140" s="282" t="n">
        <v>0.503389240159991</v>
      </c>
      <c r="G140" s="282" t="n">
        <v>99.49661075984</v>
      </c>
    </row>
    <row r="141">
      <c r="A141" s="282" t="s">
        <v>102</v>
      </c>
      <c r="B141" s="282" t="s">
        <v>103</v>
      </c>
      <c r="C141" s="282" t="s">
        <v>18</v>
      </c>
      <c r="D141" s="282" t="n">
        <v>0</v>
      </c>
      <c r="E141" s="282" t="n">
        <v>931.9679021</v>
      </c>
      <c r="F141" s="282" t="n">
        <v>0</v>
      </c>
      <c r="G141" s="282" t="n">
        <v>100</v>
      </c>
    </row>
    <row r="142">
      <c r="A142" s="282" t="s">
        <v>102</v>
      </c>
      <c r="B142" s="282" t="s">
        <v>103</v>
      </c>
      <c r="C142" s="282" t="s">
        <v>19</v>
      </c>
      <c r="D142" s="282" t="n">
        <v>367.1670694</v>
      </c>
      <c r="E142" s="282" t="n">
        <v>26918.5160325</v>
      </c>
      <c r="F142" s="282" t="n">
        <v>1.34564001212208</v>
      </c>
      <c r="G142" s="282" t="n">
        <v>98.6543599878779</v>
      </c>
    </row>
    <row r="143">
      <c r="A143" s="282" t="s">
        <v>104</v>
      </c>
      <c r="B143" s="282" t="s">
        <v>105</v>
      </c>
      <c r="C143" s="282" t="s">
        <v>18</v>
      </c>
      <c r="D143" s="282" t="n">
        <v>28.3009798</v>
      </c>
      <c r="E143" s="282" t="n">
        <v>2335.3531735</v>
      </c>
      <c r="F143" s="282" t="n">
        <v>1.19734013372844</v>
      </c>
      <c r="G143" s="282" t="n">
        <v>98.8026598662716</v>
      </c>
    </row>
    <row r="144">
      <c r="A144" s="282" t="s">
        <v>104</v>
      </c>
      <c r="B144" s="282" t="s">
        <v>105</v>
      </c>
      <c r="C144" s="282" t="s">
        <v>19</v>
      </c>
      <c r="D144" s="282" t="n">
        <v>1200.2253576</v>
      </c>
      <c r="E144" s="282" t="n">
        <v>86374.3574229</v>
      </c>
      <c r="F144" s="282" t="n">
        <v>1.37051792825355</v>
      </c>
      <c r="G144" s="282" t="n">
        <v>98.6294820717465</v>
      </c>
    </row>
    <row r="145">
      <c r="A145" s="282" t="s">
        <v>106</v>
      </c>
      <c r="B145" s="282" t="s">
        <v>107</v>
      </c>
      <c r="C145" s="282" t="s">
        <v>18</v>
      </c>
      <c r="D145" s="282" t="n">
        <v>0</v>
      </c>
      <c r="E145" s="282" t="n">
        <v>324.0769012</v>
      </c>
      <c r="F145" s="282" t="n">
        <v>0</v>
      </c>
      <c r="G145" s="282" t="n">
        <v>100</v>
      </c>
    </row>
    <row r="146">
      <c r="A146" s="282" t="s">
        <v>106</v>
      </c>
      <c r="B146" s="282" t="s">
        <v>107</v>
      </c>
      <c r="C146" s="282" t="s">
        <v>19</v>
      </c>
      <c r="D146" s="282" t="n">
        <v>39.613397</v>
      </c>
      <c r="E146" s="282" t="n">
        <v>7239.5049158</v>
      </c>
      <c r="F146" s="282" t="n">
        <v>0.544205977945731</v>
      </c>
      <c r="G146" s="282" t="n">
        <v>99.4557940220543</v>
      </c>
    </row>
    <row r="147">
      <c r="A147" s="282" t="s">
        <v>108</v>
      </c>
      <c r="B147" s="282" t="s">
        <v>109</v>
      </c>
      <c r="C147" s="282" t="s">
        <v>18</v>
      </c>
      <c r="D147" s="282" t="n">
        <v>75.2424819</v>
      </c>
      <c r="E147" s="282" t="n">
        <v>9038.8537106</v>
      </c>
      <c r="F147" s="282" t="n">
        <v>0.825561638924956</v>
      </c>
      <c r="G147" s="282" t="n">
        <v>99.174438361075</v>
      </c>
    </row>
    <row r="148">
      <c r="A148" s="282" t="s">
        <v>108</v>
      </c>
      <c r="B148" s="282" t="s">
        <v>109</v>
      </c>
      <c r="C148" s="282" t="s">
        <v>19</v>
      </c>
      <c r="D148" s="282" t="n">
        <v>1162.77194</v>
      </c>
      <c r="E148" s="282" t="n">
        <v>126410.4863123</v>
      </c>
      <c r="F148" s="282" t="n">
        <v>0.911454293736389</v>
      </c>
      <c r="G148" s="282" t="n">
        <v>99.0885457062636</v>
      </c>
    </row>
    <row r="149">
      <c r="A149" s="282" t="s">
        <v>110</v>
      </c>
      <c r="B149" s="282" t="s">
        <v>111</v>
      </c>
      <c r="C149" s="282" t="s">
        <v>18</v>
      </c>
      <c r="D149" s="282" t="n">
        <v>218.3253148</v>
      </c>
      <c r="E149" s="282" t="n">
        <v>17681.4814808</v>
      </c>
      <c r="F149" s="282" t="n">
        <v>1.21970766105513</v>
      </c>
      <c r="G149" s="282" t="n">
        <v>98.7802923389449</v>
      </c>
    </row>
    <row r="150">
      <c r="A150" s="282" t="s">
        <v>110</v>
      </c>
      <c r="B150" s="282" t="s">
        <v>111</v>
      </c>
      <c r="C150" s="282" t="s">
        <v>19</v>
      </c>
      <c r="D150" s="282" t="n">
        <v>1136.1899572</v>
      </c>
      <c r="E150" s="282" t="n">
        <v>189666.0889949</v>
      </c>
      <c r="F150" s="282" t="n">
        <v>0.595480286420077</v>
      </c>
      <c r="G150" s="282" t="n">
        <v>99.4045197135799</v>
      </c>
    </row>
    <row r="151">
      <c r="A151" s="282" t="s">
        <v>112</v>
      </c>
      <c r="B151" s="282" t="s">
        <v>113</v>
      </c>
      <c r="C151" s="282" t="s">
        <v>18</v>
      </c>
      <c r="D151" s="282" t="n">
        <v>0</v>
      </c>
      <c r="E151" s="282" t="n">
        <v>176.8539752</v>
      </c>
      <c r="F151" s="282" t="n">
        <v>0</v>
      </c>
      <c r="G151" s="282" t="n">
        <v>100</v>
      </c>
    </row>
    <row r="152">
      <c r="A152" s="282" t="s">
        <v>112</v>
      </c>
      <c r="B152" s="282" t="s">
        <v>113</v>
      </c>
      <c r="C152" s="282" t="s">
        <v>19</v>
      </c>
      <c r="D152" s="282" t="n">
        <v>0</v>
      </c>
      <c r="E152" s="282" t="n">
        <v>958.2598044</v>
      </c>
      <c r="F152" s="282" t="n">
        <v>0</v>
      </c>
      <c r="G152" s="282" t="n">
        <v>100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664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83" t="s">
        <v>74</v>
      </c>
      <c r="B163" s="283" t="s">
        <v>75</v>
      </c>
      <c r="C163" s="283" t="s">
        <v>18</v>
      </c>
      <c r="D163" s="283" t="n">
        <v>50.6573981</v>
      </c>
      <c r="E163" s="283" t="n">
        <v>3428.7990186</v>
      </c>
      <c r="F163" s="283" t="n">
        <v>1.45589977379411</v>
      </c>
      <c r="G163" s="283" t="n">
        <v>98.5441002262059</v>
      </c>
    </row>
    <row r="164">
      <c r="A164" s="283" t="s">
        <v>74</v>
      </c>
      <c r="B164" s="283" t="s">
        <v>75</v>
      </c>
      <c r="C164" s="283" t="s">
        <v>19</v>
      </c>
      <c r="D164" s="283" t="n">
        <v>329.586643</v>
      </c>
      <c r="E164" s="283" t="n">
        <v>226121.4648275</v>
      </c>
      <c r="F164" s="283" t="n">
        <v>0.145544320001948</v>
      </c>
      <c r="G164" s="283" t="n">
        <v>99.8544556799981</v>
      </c>
    </row>
    <row r="165">
      <c r="A165" s="283" t="s">
        <v>76</v>
      </c>
      <c r="B165" s="283" t="s">
        <v>77</v>
      </c>
      <c r="C165" s="283" t="s">
        <v>18</v>
      </c>
      <c r="D165" s="283" t="n">
        <v>0</v>
      </c>
      <c r="E165" s="283" t="n">
        <v>929.688717</v>
      </c>
      <c r="F165" s="283" t="n">
        <v>0</v>
      </c>
      <c r="G165" s="283" t="n">
        <v>100</v>
      </c>
    </row>
    <row r="166">
      <c r="A166" s="283" t="s">
        <v>76</v>
      </c>
      <c r="B166" s="283" t="s">
        <v>77</v>
      </c>
      <c r="C166" s="283" t="s">
        <v>19</v>
      </c>
      <c r="D166" s="283" t="n">
        <v>156.5480855</v>
      </c>
      <c r="E166" s="283" t="n">
        <v>76565.6471667</v>
      </c>
      <c r="F166" s="283" t="n">
        <v>0.204045367817484</v>
      </c>
      <c r="G166" s="283" t="n">
        <v>99.7959546321825</v>
      </c>
    </row>
    <row r="167">
      <c r="A167" s="283" t="s">
        <v>78</v>
      </c>
      <c r="B167" s="283" t="s">
        <v>79</v>
      </c>
      <c r="C167" s="283" t="s">
        <v>18</v>
      </c>
      <c r="D167" s="283" t="n">
        <v>0</v>
      </c>
      <c r="E167" s="283" t="n">
        <v>3032.7273148</v>
      </c>
      <c r="F167" s="283" t="n">
        <v>0</v>
      </c>
      <c r="G167" s="283" t="n">
        <v>100</v>
      </c>
    </row>
    <row r="168">
      <c r="A168" s="283" t="s">
        <v>78</v>
      </c>
      <c r="B168" s="283" t="s">
        <v>79</v>
      </c>
      <c r="C168" s="283" t="s">
        <v>19</v>
      </c>
      <c r="D168" s="283" t="n">
        <v>163.234767</v>
      </c>
      <c r="E168" s="283" t="n">
        <v>35532.6336546</v>
      </c>
      <c r="F168" s="283" t="n">
        <v>0.457293166458516</v>
      </c>
      <c r="G168" s="283" t="n">
        <v>99.5427068335415</v>
      </c>
    </row>
    <row r="169">
      <c r="A169" s="283" t="s">
        <v>80</v>
      </c>
      <c r="B169" s="283" t="s">
        <v>81</v>
      </c>
      <c r="C169" s="283" t="s">
        <v>18</v>
      </c>
      <c r="D169" s="283" t="n">
        <v>28.4863164</v>
      </c>
      <c r="E169" s="283" t="n">
        <v>6797.0397</v>
      </c>
      <c r="F169" s="283" t="n">
        <v>0.417349759294077</v>
      </c>
      <c r="G169" s="283" t="n">
        <v>99.5826502407059</v>
      </c>
    </row>
    <row r="170">
      <c r="A170" s="283" t="s">
        <v>80</v>
      </c>
      <c r="B170" s="283" t="s">
        <v>81</v>
      </c>
      <c r="C170" s="283" t="s">
        <v>19</v>
      </c>
      <c r="D170" s="283" t="n">
        <v>1033.3054105</v>
      </c>
      <c r="E170" s="283" t="n">
        <v>127794.824508</v>
      </c>
      <c r="F170" s="283" t="n">
        <v>0.802080579104653</v>
      </c>
      <c r="G170" s="283" t="n">
        <v>99.1979194208953</v>
      </c>
    </row>
    <row r="171">
      <c r="A171" s="283" t="s">
        <v>82</v>
      </c>
      <c r="B171" s="283" t="s">
        <v>83</v>
      </c>
      <c r="C171" s="283" t="s">
        <v>18</v>
      </c>
      <c r="D171" s="283" t="n">
        <v>153.1942549</v>
      </c>
      <c r="E171" s="283" t="n">
        <v>12565.2213933</v>
      </c>
      <c r="F171" s="283" t="n">
        <v>1.20450737841455</v>
      </c>
      <c r="G171" s="283" t="n">
        <v>98.7954926215854</v>
      </c>
    </row>
    <row r="172">
      <c r="A172" s="283" t="s">
        <v>82</v>
      </c>
      <c r="B172" s="283" t="s">
        <v>83</v>
      </c>
      <c r="C172" s="283" t="s">
        <v>19</v>
      </c>
      <c r="D172" s="283" t="n">
        <v>992.9112594</v>
      </c>
      <c r="E172" s="283" t="n">
        <v>112048.783889</v>
      </c>
      <c r="F172" s="283" t="n">
        <v>0.878358430574237</v>
      </c>
      <c r="G172" s="283" t="n">
        <v>99.1216415694258</v>
      </c>
    </row>
    <row r="173">
      <c r="A173" s="283" t="s">
        <v>84</v>
      </c>
      <c r="B173" s="283" t="s">
        <v>85</v>
      </c>
      <c r="C173" s="283" t="s">
        <v>18</v>
      </c>
      <c r="D173" s="283" t="n">
        <v>46.1504143</v>
      </c>
      <c r="E173" s="283" t="n">
        <v>2662.2503341</v>
      </c>
      <c r="F173" s="283" t="n">
        <v>1.70397288242014</v>
      </c>
      <c r="G173" s="283" t="n">
        <v>98.2960271175799</v>
      </c>
    </row>
    <row r="174">
      <c r="A174" s="283" t="s">
        <v>84</v>
      </c>
      <c r="B174" s="283" t="s">
        <v>85</v>
      </c>
      <c r="C174" s="283" t="s">
        <v>19</v>
      </c>
      <c r="D174" s="283" t="n">
        <v>348.2121463</v>
      </c>
      <c r="E174" s="283" t="n">
        <v>67375.2434051</v>
      </c>
      <c r="F174" s="283" t="n">
        <v>0.514167718502961</v>
      </c>
      <c r="G174" s="283" t="n">
        <v>99.4858322814971</v>
      </c>
    </row>
    <row r="175">
      <c r="A175" s="283" t="s">
        <v>86</v>
      </c>
      <c r="B175" s="283" t="s">
        <v>87</v>
      </c>
      <c r="C175" s="283" t="s">
        <v>18</v>
      </c>
      <c r="D175" s="283" t="n">
        <v>362.2402366</v>
      </c>
      <c r="E175" s="283" t="n">
        <v>14802.3200626</v>
      </c>
      <c r="F175" s="283" t="n">
        <v>2.3887289143432</v>
      </c>
      <c r="G175" s="283" t="n">
        <v>97.6112710856568</v>
      </c>
    </row>
    <row r="176">
      <c r="A176" s="283" t="s">
        <v>86</v>
      </c>
      <c r="B176" s="283" t="s">
        <v>87</v>
      </c>
      <c r="C176" s="283" t="s">
        <v>19</v>
      </c>
      <c r="D176" s="283" t="n">
        <v>1941.0805563</v>
      </c>
      <c r="E176" s="283" t="n">
        <v>216586.864766</v>
      </c>
      <c r="F176" s="283" t="n">
        <v>0.88825278315648</v>
      </c>
      <c r="G176" s="283" t="n">
        <v>99.1117472168435</v>
      </c>
    </row>
    <row r="177">
      <c r="A177" s="283" t="s">
        <v>88</v>
      </c>
      <c r="B177" s="283" t="s">
        <v>89</v>
      </c>
      <c r="C177" s="283" t="s">
        <v>18</v>
      </c>
      <c r="D177" s="283" t="n">
        <v>65.7546679</v>
      </c>
      <c r="E177" s="283" t="n">
        <v>13895.6917755</v>
      </c>
      <c r="F177" s="283" t="n">
        <v>0.470973177217495</v>
      </c>
      <c r="G177" s="283" t="n">
        <v>99.5290268227825</v>
      </c>
    </row>
    <row r="178">
      <c r="A178" s="283" t="s">
        <v>88</v>
      </c>
      <c r="B178" s="283" t="s">
        <v>89</v>
      </c>
      <c r="C178" s="283" t="s">
        <v>19</v>
      </c>
      <c r="D178" s="283" t="n">
        <v>1669.3268003</v>
      </c>
      <c r="E178" s="283" t="n">
        <v>349453.0730824</v>
      </c>
      <c r="F178" s="283" t="n">
        <v>0.475425891614342</v>
      </c>
      <c r="G178" s="283" t="n">
        <v>99.5245741083857</v>
      </c>
    </row>
    <row r="179">
      <c r="A179" s="283" t="s">
        <v>90</v>
      </c>
      <c r="B179" s="283" t="s">
        <v>91</v>
      </c>
      <c r="C179" s="283" t="s">
        <v>18</v>
      </c>
      <c r="D179" s="283" t="n">
        <v>29.3315795</v>
      </c>
      <c r="E179" s="283" t="n">
        <v>2660.8616268</v>
      </c>
      <c r="F179" s="283" t="n">
        <v>1.09031497928514</v>
      </c>
      <c r="G179" s="283" t="n">
        <v>98.9096850207149</v>
      </c>
    </row>
    <row r="180">
      <c r="A180" s="283" t="s">
        <v>90</v>
      </c>
      <c r="B180" s="283" t="s">
        <v>91</v>
      </c>
      <c r="C180" s="283" t="s">
        <v>19</v>
      </c>
      <c r="D180" s="283" t="n">
        <v>715.8187977</v>
      </c>
      <c r="E180" s="283" t="n">
        <v>143370.8886242</v>
      </c>
      <c r="F180" s="283" t="n">
        <v>0.49679724834298</v>
      </c>
      <c r="G180" s="283" t="n">
        <v>99.503202751657</v>
      </c>
    </row>
    <row r="181">
      <c r="A181" s="283" t="s">
        <v>92</v>
      </c>
      <c r="B181" s="283" t="s">
        <v>93</v>
      </c>
      <c r="C181" s="283" t="s">
        <v>18</v>
      </c>
      <c r="D181" s="283" t="n">
        <v>52.4798054</v>
      </c>
      <c r="E181" s="283" t="n">
        <v>7299.7107275</v>
      </c>
      <c r="F181" s="283" t="n">
        <v>0.713798223334398</v>
      </c>
      <c r="G181" s="283" t="n">
        <v>99.2862017766656</v>
      </c>
    </row>
    <row r="182">
      <c r="A182" s="283" t="s">
        <v>92</v>
      </c>
      <c r="B182" s="283" t="s">
        <v>93</v>
      </c>
      <c r="C182" s="283" t="s">
        <v>19</v>
      </c>
      <c r="D182" s="283" t="n">
        <v>1580.349056</v>
      </c>
      <c r="E182" s="283" t="n">
        <v>288340.8630493</v>
      </c>
      <c r="F182" s="283" t="n">
        <v>0.54509604334367</v>
      </c>
      <c r="G182" s="283" t="n">
        <v>99.4549039566563</v>
      </c>
    </row>
    <row r="183">
      <c r="A183" s="283" t="s">
        <v>94</v>
      </c>
      <c r="B183" s="283" t="s">
        <v>95</v>
      </c>
      <c r="C183" s="283" t="s">
        <v>18</v>
      </c>
      <c r="D183" s="283" t="n">
        <v>55.6507753</v>
      </c>
      <c r="E183" s="283" t="n">
        <v>11458.2500075</v>
      </c>
      <c r="F183" s="283" t="n">
        <v>0.483335546743061</v>
      </c>
      <c r="G183" s="283" t="n">
        <v>99.5166644532569</v>
      </c>
    </row>
    <row r="184">
      <c r="A184" s="283" t="s">
        <v>94</v>
      </c>
      <c r="B184" s="283" t="s">
        <v>95</v>
      </c>
      <c r="C184" s="283" t="s">
        <v>19</v>
      </c>
      <c r="D184" s="283" t="n">
        <v>2880.510606</v>
      </c>
      <c r="E184" s="283" t="n">
        <v>430709.6080166</v>
      </c>
      <c r="F184" s="283" t="n">
        <v>0.664339541489232</v>
      </c>
      <c r="G184" s="283" t="n">
        <v>99.3356604585108</v>
      </c>
    </row>
    <row r="185">
      <c r="A185" s="283" t="s">
        <v>96</v>
      </c>
      <c r="B185" s="283" t="s">
        <v>97</v>
      </c>
      <c r="C185" s="283" t="s">
        <v>18</v>
      </c>
      <c r="D185" s="283" t="n">
        <v>0</v>
      </c>
      <c r="E185" s="283" t="n">
        <v>674.2453187</v>
      </c>
      <c r="F185" s="283" t="n">
        <v>0</v>
      </c>
      <c r="G185" s="283" t="n">
        <v>100</v>
      </c>
    </row>
    <row r="186">
      <c r="A186" s="283" t="s">
        <v>96</v>
      </c>
      <c r="B186" s="283" t="s">
        <v>97</v>
      </c>
      <c r="C186" s="283" t="s">
        <v>19</v>
      </c>
      <c r="D186" s="283" t="n">
        <v>510.1172884</v>
      </c>
      <c r="E186" s="283" t="n">
        <v>55253.1901513</v>
      </c>
      <c r="F186" s="283" t="n">
        <v>0.914790230030058</v>
      </c>
      <c r="G186" s="283" t="n">
        <v>99.0852097699699</v>
      </c>
    </row>
    <row r="187">
      <c r="A187" s="283" t="s">
        <v>98</v>
      </c>
      <c r="B187" s="283" t="s">
        <v>99</v>
      </c>
      <c r="C187" s="283" t="s">
        <v>18</v>
      </c>
      <c r="D187" s="283" t="n">
        <v>0</v>
      </c>
      <c r="E187" s="283" t="n">
        <v>355.2062408</v>
      </c>
      <c r="F187" s="283" t="n">
        <v>0</v>
      </c>
      <c r="G187" s="283" t="n">
        <v>100</v>
      </c>
    </row>
    <row r="188">
      <c r="A188" s="283" t="s">
        <v>98</v>
      </c>
      <c r="B188" s="283" t="s">
        <v>99</v>
      </c>
      <c r="C188" s="283" t="s">
        <v>19</v>
      </c>
      <c r="D188" s="283" t="n">
        <v>378.1972581</v>
      </c>
      <c r="E188" s="283" t="n">
        <v>76612.7159798</v>
      </c>
      <c r="F188" s="283" t="n">
        <v>0.491223239463831</v>
      </c>
      <c r="G188" s="283" t="n">
        <v>99.5087767605362</v>
      </c>
    </row>
    <row r="189">
      <c r="A189" s="283" t="s">
        <v>100</v>
      </c>
      <c r="B189" s="283" t="s">
        <v>101</v>
      </c>
      <c r="C189" s="283" t="s">
        <v>18</v>
      </c>
      <c r="D189" s="283" t="n">
        <v>14.9612882</v>
      </c>
      <c r="E189" s="283" t="n">
        <v>1642.8611867</v>
      </c>
      <c r="F189" s="283" t="n">
        <v>0.902466242708072</v>
      </c>
      <c r="G189" s="283" t="n">
        <v>99.0975337572919</v>
      </c>
    </row>
    <row r="190">
      <c r="A190" s="283" t="s">
        <v>100</v>
      </c>
      <c r="B190" s="283" t="s">
        <v>101</v>
      </c>
      <c r="C190" s="283" t="s">
        <v>19</v>
      </c>
      <c r="D190" s="283" t="n">
        <v>158.460752</v>
      </c>
      <c r="E190" s="283" t="n">
        <v>31320.3114104</v>
      </c>
      <c r="F190" s="283" t="n">
        <v>0.503389240159991</v>
      </c>
      <c r="G190" s="283" t="n">
        <v>99.49661075984</v>
      </c>
    </row>
    <row r="191">
      <c r="A191" s="283" t="s">
        <v>102</v>
      </c>
      <c r="B191" s="283" t="s">
        <v>103</v>
      </c>
      <c r="C191" s="283" t="s">
        <v>18</v>
      </c>
      <c r="D191" s="283" t="n">
        <v>0</v>
      </c>
      <c r="E191" s="283" t="n">
        <v>931.9679021</v>
      </c>
      <c r="F191" s="283" t="n">
        <v>0</v>
      </c>
      <c r="G191" s="283" t="n">
        <v>100</v>
      </c>
    </row>
    <row r="192">
      <c r="A192" s="283" t="s">
        <v>102</v>
      </c>
      <c r="B192" s="283" t="s">
        <v>103</v>
      </c>
      <c r="C192" s="283" t="s">
        <v>19</v>
      </c>
      <c r="D192" s="283" t="n">
        <v>367.1670694</v>
      </c>
      <c r="E192" s="283" t="n">
        <v>26918.5160325</v>
      </c>
      <c r="F192" s="283" t="n">
        <v>1.34564001212208</v>
      </c>
      <c r="G192" s="283" t="n">
        <v>98.6543599878779</v>
      </c>
    </row>
    <row r="193">
      <c r="A193" s="283" t="s">
        <v>104</v>
      </c>
      <c r="B193" s="283" t="s">
        <v>105</v>
      </c>
      <c r="C193" s="283" t="s">
        <v>18</v>
      </c>
      <c r="D193" s="283" t="n">
        <v>28.3009798</v>
      </c>
      <c r="E193" s="283" t="n">
        <v>2335.3531735</v>
      </c>
      <c r="F193" s="283" t="n">
        <v>1.19734013372844</v>
      </c>
      <c r="G193" s="283" t="n">
        <v>98.8026598662716</v>
      </c>
    </row>
    <row r="194">
      <c r="A194" s="283" t="s">
        <v>104</v>
      </c>
      <c r="B194" s="283" t="s">
        <v>105</v>
      </c>
      <c r="C194" s="283" t="s">
        <v>19</v>
      </c>
      <c r="D194" s="283" t="n">
        <v>1200.2253576</v>
      </c>
      <c r="E194" s="283" t="n">
        <v>86374.3574229</v>
      </c>
      <c r="F194" s="283" t="n">
        <v>1.37051792825355</v>
      </c>
      <c r="G194" s="283" t="n">
        <v>98.6294820717465</v>
      </c>
    </row>
    <row r="195">
      <c r="A195" s="283" t="s">
        <v>106</v>
      </c>
      <c r="B195" s="283" t="s">
        <v>107</v>
      </c>
      <c r="C195" s="283" t="s">
        <v>18</v>
      </c>
      <c r="D195" s="283" t="n">
        <v>0</v>
      </c>
      <c r="E195" s="283" t="n">
        <v>324.0769012</v>
      </c>
      <c r="F195" s="283" t="n">
        <v>0</v>
      </c>
      <c r="G195" s="283" t="n">
        <v>100</v>
      </c>
    </row>
    <row r="196">
      <c r="A196" s="283" t="s">
        <v>106</v>
      </c>
      <c r="B196" s="283" t="s">
        <v>107</v>
      </c>
      <c r="C196" s="283" t="s">
        <v>19</v>
      </c>
      <c r="D196" s="283" t="n">
        <v>39.613397</v>
      </c>
      <c r="E196" s="283" t="n">
        <v>7239.5049158</v>
      </c>
      <c r="F196" s="283" t="n">
        <v>0.544205977945731</v>
      </c>
      <c r="G196" s="283" t="n">
        <v>99.4557940220543</v>
      </c>
    </row>
    <row r="197">
      <c r="A197" s="283" t="s">
        <v>108</v>
      </c>
      <c r="B197" s="283" t="s">
        <v>109</v>
      </c>
      <c r="C197" s="283" t="s">
        <v>18</v>
      </c>
      <c r="D197" s="283" t="n">
        <v>75.2424819</v>
      </c>
      <c r="E197" s="283" t="n">
        <v>9038.8537106</v>
      </c>
      <c r="F197" s="283" t="n">
        <v>0.825561638924956</v>
      </c>
      <c r="G197" s="283" t="n">
        <v>99.174438361075</v>
      </c>
    </row>
    <row r="198">
      <c r="A198" s="283" t="s">
        <v>108</v>
      </c>
      <c r="B198" s="283" t="s">
        <v>109</v>
      </c>
      <c r="C198" s="283" t="s">
        <v>19</v>
      </c>
      <c r="D198" s="283" t="n">
        <v>1162.77194</v>
      </c>
      <c r="E198" s="283" t="n">
        <v>126410.4863123</v>
      </c>
      <c r="F198" s="283" t="n">
        <v>0.911454293736389</v>
      </c>
      <c r="G198" s="283" t="n">
        <v>99.0885457062636</v>
      </c>
    </row>
    <row r="199">
      <c r="A199" s="283" t="s">
        <v>110</v>
      </c>
      <c r="B199" s="283" t="s">
        <v>111</v>
      </c>
      <c r="C199" s="283" t="s">
        <v>18</v>
      </c>
      <c r="D199" s="283" t="n">
        <v>214.6830397</v>
      </c>
      <c r="E199" s="283" t="n">
        <v>17271.6854026</v>
      </c>
      <c r="F199" s="283" t="n">
        <v>1.22771655194383</v>
      </c>
      <c r="G199" s="283" t="n">
        <v>98.7722834480562</v>
      </c>
    </row>
    <row r="200">
      <c r="A200" s="283" t="s">
        <v>110</v>
      </c>
      <c r="B200" s="283" t="s">
        <v>111</v>
      </c>
      <c r="C200" s="283" t="s">
        <v>19</v>
      </c>
      <c r="D200" s="283" t="n">
        <v>1124.0267021</v>
      </c>
      <c r="E200" s="283" t="n">
        <v>187060.313541</v>
      </c>
      <c r="F200" s="283" t="n">
        <v>0.597300870331698</v>
      </c>
      <c r="G200" s="283" t="n">
        <v>99.4026991296683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665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84" t="s">
        <v>90</v>
      </c>
      <c r="B211" s="284" t="s">
        <v>117</v>
      </c>
      <c r="C211" s="284" t="s">
        <v>18</v>
      </c>
      <c r="D211" s="284" t="n">
        <v>50.6573981</v>
      </c>
      <c r="E211" s="284" t="n">
        <v>1356.0137475</v>
      </c>
      <c r="F211" s="284" t="n">
        <v>3.60122536517891</v>
      </c>
      <c r="G211" s="284" t="n">
        <v>96.3987746348211</v>
      </c>
    </row>
    <row r="212">
      <c r="A212" s="284" t="s">
        <v>90</v>
      </c>
      <c r="B212" s="284" t="s">
        <v>117</v>
      </c>
      <c r="C212" s="284" t="s">
        <v>19</v>
      </c>
      <c r="D212" s="284" t="n">
        <v>147.4614543</v>
      </c>
      <c r="E212" s="284" t="n">
        <v>43705.4440305</v>
      </c>
      <c r="F212" s="284" t="n">
        <v>0.336263818029371</v>
      </c>
      <c r="G212" s="284" t="n">
        <v>99.6637361819706</v>
      </c>
    </row>
    <row r="213">
      <c r="A213" s="284" t="s">
        <v>94</v>
      </c>
      <c r="B213" s="284" t="s">
        <v>118</v>
      </c>
      <c r="C213" s="284" t="s">
        <v>18</v>
      </c>
      <c r="D213" s="284" t="n">
        <v>0</v>
      </c>
      <c r="E213" s="284" t="n">
        <v>1308.0979396</v>
      </c>
      <c r="F213" s="284" t="n">
        <v>0</v>
      </c>
      <c r="G213" s="284" t="n">
        <v>100</v>
      </c>
    </row>
    <row r="214">
      <c r="A214" s="284" t="s">
        <v>94</v>
      </c>
      <c r="B214" s="284" t="s">
        <v>118</v>
      </c>
      <c r="C214" s="284" t="s">
        <v>19</v>
      </c>
      <c r="D214" s="284" t="n">
        <v>77.6422782</v>
      </c>
      <c r="E214" s="284" t="n">
        <v>24128.2414505</v>
      </c>
      <c r="F214" s="284" t="n">
        <v>0.320757874697805</v>
      </c>
      <c r="G214" s="284" t="n">
        <v>99.6792421253022</v>
      </c>
    </row>
    <row r="215">
      <c r="A215" s="284" t="s">
        <v>96</v>
      </c>
      <c r="B215" s="284" t="s">
        <v>119</v>
      </c>
      <c r="C215" s="284" t="s">
        <v>18</v>
      </c>
      <c r="D215" s="284" t="n">
        <v>0</v>
      </c>
      <c r="E215" s="284" t="n">
        <v>193.2538664</v>
      </c>
      <c r="F215" s="284" t="n">
        <v>0</v>
      </c>
      <c r="G215" s="284" t="n">
        <v>100</v>
      </c>
    </row>
    <row r="216">
      <c r="A216" s="284" t="s">
        <v>96</v>
      </c>
      <c r="B216" s="284" t="s">
        <v>119</v>
      </c>
      <c r="C216" s="284" t="s">
        <v>19</v>
      </c>
      <c r="D216" s="284" t="n">
        <v>48.414914</v>
      </c>
      <c r="E216" s="284" t="n">
        <v>22715.9770528</v>
      </c>
      <c r="F216" s="284" t="n">
        <v>0.212678265558813</v>
      </c>
      <c r="G216" s="284" t="n">
        <v>99.7873217344412</v>
      </c>
    </row>
    <row r="217">
      <c r="A217" s="284" t="s">
        <v>98</v>
      </c>
      <c r="B217" s="284" t="s">
        <v>120</v>
      </c>
      <c r="C217" s="284" t="s">
        <v>18</v>
      </c>
      <c r="D217" s="284" t="n">
        <v>0</v>
      </c>
      <c r="E217" s="284" t="n">
        <v>227.0141044</v>
      </c>
      <c r="F217" s="284" t="n">
        <v>0</v>
      </c>
      <c r="G217" s="284" t="n">
        <v>100</v>
      </c>
    </row>
    <row r="218">
      <c r="A218" s="284" t="s">
        <v>98</v>
      </c>
      <c r="B218" s="284" t="s">
        <v>120</v>
      </c>
      <c r="C218" s="284" t="s">
        <v>19</v>
      </c>
      <c r="D218" s="284" t="n">
        <v>0</v>
      </c>
      <c r="E218" s="284" t="n">
        <v>60456.6113101</v>
      </c>
      <c r="F218" s="284" t="n">
        <v>0</v>
      </c>
      <c r="G218" s="284" t="n">
        <v>100</v>
      </c>
    </row>
    <row r="219">
      <c r="A219" s="284" t="s">
        <v>100</v>
      </c>
      <c r="B219" s="284" t="s">
        <v>121</v>
      </c>
      <c r="C219" s="284" t="s">
        <v>18</v>
      </c>
      <c r="D219" s="284" t="n">
        <v>0</v>
      </c>
      <c r="E219" s="284" t="n">
        <v>124.5394714</v>
      </c>
      <c r="F219" s="284" t="n">
        <v>0</v>
      </c>
      <c r="G219" s="284" t="n">
        <v>100</v>
      </c>
    </row>
    <row r="220">
      <c r="A220" s="284" t="s">
        <v>100</v>
      </c>
      <c r="B220" s="284" t="s">
        <v>121</v>
      </c>
      <c r="C220" s="284" t="s">
        <v>19</v>
      </c>
      <c r="D220" s="284" t="n">
        <v>19.8142696</v>
      </c>
      <c r="E220" s="284" t="n">
        <v>18450.5578306</v>
      </c>
      <c r="F220" s="284" t="n">
        <v>0.107275963323909</v>
      </c>
      <c r="G220" s="284" t="n">
        <v>99.8927240366761</v>
      </c>
    </row>
    <row r="221">
      <c r="A221" s="284" t="s">
        <v>108</v>
      </c>
      <c r="B221" s="284" t="s">
        <v>122</v>
      </c>
      <c r="C221" s="284" t="s">
        <v>18</v>
      </c>
      <c r="D221" s="284" t="n">
        <v>0</v>
      </c>
      <c r="E221" s="284" t="n">
        <v>397.4363211</v>
      </c>
      <c r="F221" s="284" t="n">
        <v>0</v>
      </c>
      <c r="G221" s="284" t="n">
        <v>100</v>
      </c>
    </row>
    <row r="222">
      <c r="A222" s="284" t="s">
        <v>108</v>
      </c>
      <c r="B222" s="284" t="s">
        <v>122</v>
      </c>
      <c r="C222" s="284" t="s">
        <v>19</v>
      </c>
      <c r="D222" s="284" t="n">
        <v>144.5006586</v>
      </c>
      <c r="E222" s="284" t="n">
        <v>36519.7771322</v>
      </c>
      <c r="F222" s="284" t="n">
        <v>0.394118382542527</v>
      </c>
      <c r="G222" s="284" t="n">
        <v>99.6058816174575</v>
      </c>
    </row>
    <row r="223">
      <c r="A223" s="284" t="s">
        <v>110</v>
      </c>
      <c r="B223" s="284" t="s">
        <v>123</v>
      </c>
      <c r="C223" s="284" t="s">
        <v>18</v>
      </c>
      <c r="D223" s="284" t="n">
        <v>0</v>
      </c>
      <c r="E223" s="284" t="n">
        <v>412.0543953</v>
      </c>
      <c r="F223" s="284" t="n">
        <v>0</v>
      </c>
      <c r="G223" s="284" t="n">
        <v>100</v>
      </c>
    </row>
    <row r="224">
      <c r="A224" s="284" t="s">
        <v>110</v>
      </c>
      <c r="B224" s="284" t="s">
        <v>123</v>
      </c>
      <c r="C224" s="284" t="s">
        <v>19</v>
      </c>
      <c r="D224" s="284" t="n">
        <v>170.1975943</v>
      </c>
      <c r="E224" s="284" t="n">
        <v>40994.5201501</v>
      </c>
      <c r="F224" s="284" t="n">
        <v>0.413455025628479</v>
      </c>
      <c r="G224" s="284" t="n">
        <v>99.5865449743715</v>
      </c>
    </row>
    <row r="225">
      <c r="A225" s="284" t="s">
        <v>112</v>
      </c>
      <c r="B225" s="284" t="s">
        <v>124</v>
      </c>
      <c r="C225" s="284" t="s">
        <v>18</v>
      </c>
      <c r="D225" s="284" t="n">
        <v>0</v>
      </c>
      <c r="E225" s="284" t="n">
        <v>42.3035939</v>
      </c>
      <c r="F225" s="284" t="n">
        <v>0</v>
      </c>
      <c r="G225" s="284" t="n">
        <v>100</v>
      </c>
    </row>
    <row r="226">
      <c r="A226" s="284" t="s">
        <v>112</v>
      </c>
      <c r="B226" s="284" t="s">
        <v>124</v>
      </c>
      <c r="C226" s="284" t="s">
        <v>19</v>
      </c>
      <c r="D226" s="284" t="n">
        <v>90.9950364</v>
      </c>
      <c r="E226" s="284" t="n">
        <v>19153.8623848</v>
      </c>
      <c r="F226" s="284" t="n">
        <v>0.472827802297774</v>
      </c>
      <c r="G226" s="284" t="n">
        <v>99.5271721977022</v>
      </c>
    </row>
    <row r="227">
      <c r="A227" s="284" t="s">
        <v>125</v>
      </c>
      <c r="B227" s="284" t="s">
        <v>126</v>
      </c>
      <c r="C227" s="284" t="s">
        <v>18</v>
      </c>
      <c r="D227" s="284" t="n">
        <v>0</v>
      </c>
      <c r="E227" s="284" t="n">
        <v>112.9565749</v>
      </c>
      <c r="F227" s="284" t="n">
        <v>0</v>
      </c>
      <c r="G227" s="284" t="n">
        <v>100</v>
      </c>
    </row>
    <row r="228">
      <c r="A228" s="284" t="s">
        <v>125</v>
      </c>
      <c r="B228" s="284" t="s">
        <v>126</v>
      </c>
      <c r="C228" s="284" t="s">
        <v>19</v>
      </c>
      <c r="D228" s="284" t="n">
        <v>47.2641612</v>
      </c>
      <c r="E228" s="284" t="n">
        <v>11505.7411537</v>
      </c>
      <c r="F228" s="284" t="n">
        <v>0.40910706705071</v>
      </c>
      <c r="G228" s="284" t="n">
        <v>99.5908929329493</v>
      </c>
    </row>
    <row r="229">
      <c r="A229" s="284" t="s">
        <v>127</v>
      </c>
      <c r="B229" s="284" t="s">
        <v>128</v>
      </c>
      <c r="C229" s="284" t="s">
        <v>18</v>
      </c>
      <c r="D229" s="284" t="n">
        <v>0</v>
      </c>
      <c r="E229" s="284" t="n">
        <v>140.3295044</v>
      </c>
      <c r="F229" s="284" t="n">
        <v>0</v>
      </c>
      <c r="G229" s="284" t="n">
        <v>100</v>
      </c>
    </row>
    <row r="230">
      <c r="A230" s="284" t="s">
        <v>127</v>
      </c>
      <c r="B230" s="284" t="s">
        <v>128</v>
      </c>
      <c r="C230" s="284" t="s">
        <v>19</v>
      </c>
      <c r="D230" s="284" t="n">
        <v>24.2735471</v>
      </c>
      <c r="E230" s="284" t="n">
        <v>22084.6771782</v>
      </c>
      <c r="F230" s="284" t="n">
        <v>0.109790588443544</v>
      </c>
      <c r="G230" s="284" t="n">
        <v>99.8902094115564</v>
      </c>
    </row>
    <row r="231">
      <c r="A231" s="284" t="s">
        <v>129</v>
      </c>
      <c r="B231" s="284" t="s">
        <v>130</v>
      </c>
      <c r="C231" s="284" t="s">
        <v>18</v>
      </c>
      <c r="D231" s="284" t="n">
        <v>0</v>
      </c>
      <c r="E231" s="284" t="n">
        <v>319.7440868</v>
      </c>
      <c r="F231" s="284" t="n">
        <v>0</v>
      </c>
      <c r="G231" s="284" t="n">
        <v>100</v>
      </c>
    </row>
    <row r="232">
      <c r="A232" s="284" t="s">
        <v>129</v>
      </c>
      <c r="B232" s="284" t="s">
        <v>130</v>
      </c>
      <c r="C232" s="284" t="s">
        <v>19</v>
      </c>
      <c r="D232" s="284" t="n">
        <v>181.3460194</v>
      </c>
      <c r="E232" s="284" t="n">
        <v>30780.9618282</v>
      </c>
      <c r="F232" s="284" t="n">
        <v>0.585699297005268</v>
      </c>
      <c r="G232" s="284" t="n">
        <v>99.4143007029947</v>
      </c>
    </row>
    <row r="233">
      <c r="A233" s="284" t="s">
        <v>131</v>
      </c>
      <c r="B233" s="284" t="s">
        <v>132</v>
      </c>
      <c r="C233" s="284" t="s">
        <v>18</v>
      </c>
      <c r="D233" s="284" t="n">
        <v>0</v>
      </c>
      <c r="E233" s="284" t="n">
        <v>142.302328</v>
      </c>
      <c r="F233" s="284" t="n">
        <v>0</v>
      </c>
      <c r="G233" s="284" t="n">
        <v>100</v>
      </c>
    </row>
    <row r="234">
      <c r="A234" s="284" t="s">
        <v>131</v>
      </c>
      <c r="B234" s="284" t="s">
        <v>132</v>
      </c>
      <c r="C234" s="284" t="s">
        <v>19</v>
      </c>
      <c r="D234" s="284" t="n">
        <v>111.354382</v>
      </c>
      <c r="E234" s="284" t="n">
        <v>17095.0351081</v>
      </c>
      <c r="F234" s="284" t="n">
        <v>0.647168786130697</v>
      </c>
      <c r="G234" s="284" t="n">
        <v>99.3528312138693</v>
      </c>
    </row>
    <row r="235">
      <c r="A235" s="284" t="s">
        <v>133</v>
      </c>
      <c r="B235" s="284" t="s">
        <v>134</v>
      </c>
      <c r="C235" s="284" t="s">
        <v>18</v>
      </c>
      <c r="D235" s="284" t="n">
        <v>0</v>
      </c>
      <c r="E235" s="284" t="n">
        <v>988.3236219</v>
      </c>
      <c r="F235" s="284" t="n">
        <v>0</v>
      </c>
      <c r="G235" s="284" t="n">
        <v>100</v>
      </c>
    </row>
    <row r="236">
      <c r="A236" s="284" t="s">
        <v>133</v>
      </c>
      <c r="B236" s="284" t="s">
        <v>134</v>
      </c>
      <c r="C236" s="284" t="s">
        <v>19</v>
      </c>
      <c r="D236" s="284" t="n">
        <v>170.9168915</v>
      </c>
      <c r="E236" s="284" t="n">
        <v>36040.098848</v>
      </c>
      <c r="F236" s="284" t="n">
        <v>0.47200247772547</v>
      </c>
      <c r="G236" s="284" t="n">
        <v>99.5279975222745</v>
      </c>
    </row>
    <row r="237">
      <c r="A237" s="284" t="s">
        <v>135</v>
      </c>
      <c r="B237" s="284" t="s">
        <v>136</v>
      </c>
      <c r="C237" s="284" t="s">
        <v>18</v>
      </c>
      <c r="D237" s="284" t="n">
        <v>55.6507753</v>
      </c>
      <c r="E237" s="284" t="n">
        <v>1475.7108116</v>
      </c>
      <c r="F237" s="284" t="n">
        <v>3.63407152014674</v>
      </c>
      <c r="G237" s="284" t="n">
        <v>96.3659284798533</v>
      </c>
    </row>
    <row r="238">
      <c r="A238" s="284" t="s">
        <v>135</v>
      </c>
      <c r="B238" s="284" t="s">
        <v>136</v>
      </c>
      <c r="C238" s="284" t="s">
        <v>19</v>
      </c>
      <c r="D238" s="284" t="n">
        <v>844.3210586</v>
      </c>
      <c r="E238" s="284" t="n">
        <v>61538.0214909</v>
      </c>
      <c r="F238" s="284" t="n">
        <v>1.35346161124045</v>
      </c>
      <c r="G238" s="284" t="n">
        <v>98.6465383887596</v>
      </c>
    </row>
    <row r="239">
      <c r="A239" s="284" t="s">
        <v>137</v>
      </c>
      <c r="B239" s="284" t="s">
        <v>138</v>
      </c>
      <c r="C239" s="284" t="s">
        <v>18</v>
      </c>
      <c r="D239" s="284" t="n">
        <v>0</v>
      </c>
      <c r="E239" s="284" t="n">
        <v>4523.4521222</v>
      </c>
      <c r="F239" s="284" t="n">
        <v>0</v>
      </c>
      <c r="G239" s="284" t="n">
        <v>100</v>
      </c>
    </row>
    <row r="240">
      <c r="A240" s="284" t="s">
        <v>137</v>
      </c>
      <c r="B240" s="284" t="s">
        <v>138</v>
      </c>
      <c r="C240" s="284" t="s">
        <v>19</v>
      </c>
      <c r="D240" s="284" t="n">
        <v>1283.631831</v>
      </c>
      <c r="E240" s="284" t="n">
        <v>93963.6549102</v>
      </c>
      <c r="F240" s="284" t="n">
        <v>1.34768335657456</v>
      </c>
      <c r="G240" s="284" t="n">
        <v>98.6523166434254</v>
      </c>
    </row>
    <row r="241">
      <c r="A241" s="284" t="s">
        <v>139</v>
      </c>
      <c r="B241" s="284" t="s">
        <v>140</v>
      </c>
      <c r="C241" s="284" t="s">
        <v>18</v>
      </c>
      <c r="D241" s="284" t="n">
        <v>0</v>
      </c>
      <c r="E241" s="284" t="n">
        <v>1041.1449404</v>
      </c>
      <c r="F241" s="284" t="n">
        <v>0</v>
      </c>
      <c r="G241" s="284" t="n">
        <v>100</v>
      </c>
    </row>
    <row r="242">
      <c r="A242" s="284" t="s">
        <v>139</v>
      </c>
      <c r="B242" s="284" t="s">
        <v>140</v>
      </c>
      <c r="C242" s="284" t="s">
        <v>19</v>
      </c>
      <c r="D242" s="284" t="n">
        <v>51.4073959</v>
      </c>
      <c r="E242" s="284" t="n">
        <v>39716.2345766</v>
      </c>
      <c r="F242" s="284" t="n">
        <v>0.129269409374458</v>
      </c>
      <c r="G242" s="284" t="n">
        <v>99.8707305906255</v>
      </c>
    </row>
    <row r="243">
      <c r="A243" s="284" t="s">
        <v>141</v>
      </c>
      <c r="B243" s="284" t="s">
        <v>142</v>
      </c>
      <c r="C243" s="284" t="s">
        <v>18</v>
      </c>
      <c r="D243" s="284" t="n">
        <v>52.4798054</v>
      </c>
      <c r="E243" s="284" t="n">
        <v>676.5684475</v>
      </c>
      <c r="F243" s="284" t="n">
        <v>7.19839944629816</v>
      </c>
      <c r="G243" s="284" t="n">
        <v>92.8016005537018</v>
      </c>
    </row>
    <row r="244">
      <c r="A244" s="284" t="s">
        <v>141</v>
      </c>
      <c r="B244" s="284" t="s">
        <v>142</v>
      </c>
      <c r="C244" s="284" t="s">
        <v>19</v>
      </c>
      <c r="D244" s="284" t="n">
        <v>118.8713008</v>
      </c>
      <c r="E244" s="284" t="n">
        <v>46218.4245366</v>
      </c>
      <c r="F244" s="284" t="n">
        <v>0.256534825029768</v>
      </c>
      <c r="G244" s="284" t="n">
        <v>99.7434651749702</v>
      </c>
    </row>
    <row r="245">
      <c r="A245" s="284" t="s">
        <v>143</v>
      </c>
      <c r="B245" s="284" t="s">
        <v>144</v>
      </c>
      <c r="C245" s="284" t="s">
        <v>18</v>
      </c>
      <c r="D245" s="284" t="n">
        <v>0</v>
      </c>
      <c r="E245" s="284" t="n">
        <v>2039.8399904</v>
      </c>
      <c r="F245" s="284" t="n">
        <v>0</v>
      </c>
      <c r="G245" s="284" t="n">
        <v>100</v>
      </c>
    </row>
    <row r="246">
      <c r="A246" s="284" t="s">
        <v>143</v>
      </c>
      <c r="B246" s="284" t="s">
        <v>144</v>
      </c>
      <c r="C246" s="284" t="s">
        <v>19</v>
      </c>
      <c r="D246" s="284" t="n">
        <v>251.5590176</v>
      </c>
      <c r="E246" s="284" t="n">
        <v>31346.4645769</v>
      </c>
      <c r="F246" s="284" t="n">
        <v>0.796122633580749</v>
      </c>
      <c r="G246" s="284" t="n">
        <v>99.2038773664192</v>
      </c>
    </row>
    <row r="247">
      <c r="A247" s="284" t="s">
        <v>145</v>
      </c>
      <c r="B247" s="284" t="s">
        <v>146</v>
      </c>
      <c r="C247" s="284" t="s">
        <v>18</v>
      </c>
      <c r="D247" s="284" t="n">
        <v>0</v>
      </c>
      <c r="E247" s="284" t="n">
        <v>382.5986094</v>
      </c>
      <c r="F247" s="284" t="n">
        <v>0</v>
      </c>
      <c r="G247" s="284" t="n">
        <v>100</v>
      </c>
    </row>
    <row r="248">
      <c r="A248" s="284" t="s">
        <v>145</v>
      </c>
      <c r="B248" s="284" t="s">
        <v>146</v>
      </c>
      <c r="C248" s="284" t="s">
        <v>19</v>
      </c>
      <c r="D248" s="284" t="n">
        <v>187.4383019</v>
      </c>
      <c r="E248" s="284" t="n">
        <v>15127.9230578</v>
      </c>
      <c r="F248" s="284" t="n">
        <v>1.22385817414152</v>
      </c>
      <c r="G248" s="284" t="n">
        <v>98.7761418258585</v>
      </c>
    </row>
    <row r="249">
      <c r="A249" s="284" t="s">
        <v>147</v>
      </c>
      <c r="B249" s="284" t="s">
        <v>148</v>
      </c>
      <c r="C249" s="284" t="s">
        <v>18</v>
      </c>
      <c r="D249" s="284" t="n">
        <v>28.4863164</v>
      </c>
      <c r="E249" s="284" t="n">
        <v>1071.685129</v>
      </c>
      <c r="F249" s="284" t="n">
        <v>2.58926156637732</v>
      </c>
      <c r="G249" s="284" t="n">
        <v>97.4107384336227</v>
      </c>
    </row>
    <row r="250">
      <c r="A250" s="284" t="s">
        <v>147</v>
      </c>
      <c r="B250" s="284" t="s">
        <v>148</v>
      </c>
      <c r="C250" s="284" t="s">
        <v>19</v>
      </c>
      <c r="D250" s="284" t="n">
        <v>234.5662993</v>
      </c>
      <c r="E250" s="284" t="n">
        <v>25573.0268254</v>
      </c>
      <c r="F250" s="284" t="n">
        <v>0.908904205698673</v>
      </c>
      <c r="G250" s="284" t="n">
        <v>99.0910957943013</v>
      </c>
    </row>
    <row r="251">
      <c r="A251" s="284" t="s">
        <v>149</v>
      </c>
      <c r="B251" s="284" t="s">
        <v>150</v>
      </c>
      <c r="C251" s="284" t="s">
        <v>18</v>
      </c>
      <c r="D251" s="284" t="n">
        <v>0</v>
      </c>
      <c r="E251" s="284" t="n">
        <v>313.6903881</v>
      </c>
      <c r="F251" s="284" t="n">
        <v>0</v>
      </c>
      <c r="G251" s="284" t="n">
        <v>100</v>
      </c>
    </row>
    <row r="252">
      <c r="A252" s="284" t="s">
        <v>149</v>
      </c>
      <c r="B252" s="284" t="s">
        <v>150</v>
      </c>
      <c r="C252" s="284" t="s">
        <v>19</v>
      </c>
      <c r="D252" s="284" t="n">
        <v>60.30598</v>
      </c>
      <c r="E252" s="284" t="n">
        <v>9011.7005523</v>
      </c>
      <c r="F252" s="284" t="n">
        <v>0.664747978137873</v>
      </c>
      <c r="G252" s="284" t="n">
        <v>99.3352520218621</v>
      </c>
    </row>
    <row r="253">
      <c r="A253" s="284" t="s">
        <v>151</v>
      </c>
      <c r="B253" s="284" t="s">
        <v>152</v>
      </c>
      <c r="C253" s="284" t="s">
        <v>18</v>
      </c>
      <c r="D253" s="284" t="n">
        <v>0</v>
      </c>
      <c r="E253" s="284" t="n">
        <v>397.3505106</v>
      </c>
      <c r="F253" s="284" t="n">
        <v>0</v>
      </c>
      <c r="G253" s="284" t="n">
        <v>100</v>
      </c>
    </row>
    <row r="254">
      <c r="A254" s="284" t="s">
        <v>151</v>
      </c>
      <c r="B254" s="284" t="s">
        <v>152</v>
      </c>
      <c r="C254" s="284" t="s">
        <v>19</v>
      </c>
      <c r="D254" s="284" t="n">
        <v>32.4437959</v>
      </c>
      <c r="E254" s="284" t="n">
        <v>18073.3406818</v>
      </c>
      <c r="F254" s="284" t="n">
        <v>0.179190224759161</v>
      </c>
      <c r="G254" s="284" t="n">
        <v>99.8208097752408</v>
      </c>
    </row>
    <row r="255">
      <c r="A255" s="284" t="s">
        <v>153</v>
      </c>
      <c r="B255" s="284" t="s">
        <v>154</v>
      </c>
      <c r="C255" s="284" t="s">
        <v>18</v>
      </c>
      <c r="D255" s="284" t="n">
        <v>14.9612882</v>
      </c>
      <c r="E255" s="284" t="n">
        <v>615.7947187</v>
      </c>
      <c r="F255" s="284" t="n">
        <v>2.37196127128948</v>
      </c>
      <c r="G255" s="284" t="n">
        <v>97.6280387287105</v>
      </c>
    </row>
    <row r="256">
      <c r="A256" s="284" t="s">
        <v>153</v>
      </c>
      <c r="B256" s="284" t="s">
        <v>154</v>
      </c>
      <c r="C256" s="284" t="s">
        <v>19</v>
      </c>
      <c r="D256" s="284" t="n">
        <v>106.1668738</v>
      </c>
      <c r="E256" s="284" t="n">
        <v>16981.8506671</v>
      </c>
      <c r="F256" s="284" t="n">
        <v>0.621294269776413</v>
      </c>
      <c r="G256" s="284" t="n">
        <v>99.3787057302236</v>
      </c>
    </row>
    <row r="257">
      <c r="A257" s="284" t="s">
        <v>155</v>
      </c>
      <c r="B257" s="284" t="s">
        <v>156</v>
      </c>
      <c r="C257" s="284" t="s">
        <v>18</v>
      </c>
      <c r="D257" s="284" t="n">
        <v>0</v>
      </c>
      <c r="E257" s="284" t="n">
        <v>618.277514</v>
      </c>
      <c r="F257" s="284" t="n">
        <v>0</v>
      </c>
      <c r="G257" s="284" t="n">
        <v>100</v>
      </c>
    </row>
    <row r="258">
      <c r="A258" s="284" t="s">
        <v>155</v>
      </c>
      <c r="B258" s="284" t="s">
        <v>156</v>
      </c>
      <c r="C258" s="284" t="s">
        <v>19</v>
      </c>
      <c r="D258" s="284" t="n">
        <v>306.8610894</v>
      </c>
      <c r="E258" s="284" t="n">
        <v>17906.8154802</v>
      </c>
      <c r="F258" s="284" t="n">
        <v>1.68478389427522</v>
      </c>
      <c r="G258" s="284" t="n">
        <v>98.3152161057248</v>
      </c>
    </row>
    <row r="259">
      <c r="A259" s="284" t="s">
        <v>157</v>
      </c>
      <c r="B259" s="284" t="s">
        <v>158</v>
      </c>
      <c r="C259" s="284" t="s">
        <v>18</v>
      </c>
      <c r="D259" s="284" t="n">
        <v>0</v>
      </c>
      <c r="E259" s="284" t="n">
        <v>1727.8417611</v>
      </c>
      <c r="F259" s="284" t="n">
        <v>0</v>
      </c>
      <c r="G259" s="284" t="n">
        <v>100</v>
      </c>
    </row>
    <row r="260">
      <c r="A260" s="284" t="s">
        <v>157</v>
      </c>
      <c r="B260" s="284" t="s">
        <v>158</v>
      </c>
      <c r="C260" s="284" t="s">
        <v>19</v>
      </c>
      <c r="D260" s="284" t="n">
        <v>369.7210581</v>
      </c>
      <c r="E260" s="284" t="n">
        <v>32592.6548727</v>
      </c>
      <c r="F260" s="284" t="n">
        <v>1.12164565708546</v>
      </c>
      <c r="G260" s="284" t="n">
        <v>98.8783543429145</v>
      </c>
    </row>
    <row r="261">
      <c r="A261" s="284" t="s">
        <v>159</v>
      </c>
      <c r="B261" s="284" t="s">
        <v>160</v>
      </c>
      <c r="C261" s="284" t="s">
        <v>18</v>
      </c>
      <c r="D261" s="284" t="n">
        <v>0</v>
      </c>
      <c r="E261" s="284" t="n">
        <v>954.1607345</v>
      </c>
      <c r="F261" s="284" t="n">
        <v>0</v>
      </c>
      <c r="G261" s="284" t="n">
        <v>100</v>
      </c>
    </row>
    <row r="262">
      <c r="A262" s="284" t="s">
        <v>159</v>
      </c>
      <c r="B262" s="284" t="s">
        <v>160</v>
      </c>
      <c r="C262" s="284" t="s">
        <v>19</v>
      </c>
      <c r="D262" s="284" t="n">
        <v>318.4473391</v>
      </c>
      <c r="E262" s="284" t="n">
        <v>35796.6446279</v>
      </c>
      <c r="F262" s="284" t="n">
        <v>0.881756965733272</v>
      </c>
      <c r="G262" s="284" t="n">
        <v>99.1182430342667</v>
      </c>
    </row>
    <row r="263">
      <c r="A263" s="284" t="s">
        <v>161</v>
      </c>
      <c r="B263" s="284" t="s">
        <v>162</v>
      </c>
      <c r="C263" s="284" t="s">
        <v>18</v>
      </c>
      <c r="D263" s="284" t="n">
        <v>0</v>
      </c>
      <c r="E263" s="284" t="n">
        <v>376.651927</v>
      </c>
      <c r="F263" s="284" t="n">
        <v>0</v>
      </c>
      <c r="G263" s="284" t="n">
        <v>100</v>
      </c>
    </row>
    <row r="264">
      <c r="A264" s="284" t="s">
        <v>161</v>
      </c>
      <c r="B264" s="284" t="s">
        <v>162</v>
      </c>
      <c r="C264" s="284" t="s">
        <v>19</v>
      </c>
      <c r="D264" s="284" t="n">
        <v>198.6781329</v>
      </c>
      <c r="E264" s="284" t="n">
        <v>20235.2381167</v>
      </c>
      <c r="F264" s="284" t="n">
        <v>0.972295914660457</v>
      </c>
      <c r="G264" s="284" t="n">
        <v>99.0277040853395</v>
      </c>
    </row>
    <row r="265">
      <c r="A265" s="284" t="s">
        <v>163</v>
      </c>
      <c r="B265" s="284" t="s">
        <v>164</v>
      </c>
      <c r="C265" s="284" t="s">
        <v>18</v>
      </c>
      <c r="D265" s="284" t="n">
        <v>46.1504143</v>
      </c>
      <c r="E265" s="284" t="n">
        <v>1684.0944081</v>
      </c>
      <c r="F265" s="284" t="n">
        <v>2.66727654390466</v>
      </c>
      <c r="G265" s="284" t="n">
        <v>97.3327234560953</v>
      </c>
    </row>
    <row r="266">
      <c r="A266" s="284" t="s">
        <v>163</v>
      </c>
      <c r="B266" s="284" t="s">
        <v>164</v>
      </c>
      <c r="C266" s="284" t="s">
        <v>19</v>
      </c>
      <c r="D266" s="284" t="n">
        <v>264.9868674</v>
      </c>
      <c r="E266" s="284" t="n">
        <v>53486.2565044</v>
      </c>
      <c r="F266" s="284" t="n">
        <v>0.492987419038984</v>
      </c>
      <c r="G266" s="284" t="n">
        <v>99.507012580961</v>
      </c>
    </row>
    <row r="267">
      <c r="A267" s="284" t="s">
        <v>165</v>
      </c>
      <c r="B267" s="284" t="s">
        <v>166</v>
      </c>
      <c r="C267" s="284" t="s">
        <v>18</v>
      </c>
      <c r="D267" s="284" t="n">
        <v>0</v>
      </c>
      <c r="E267" s="284" t="n">
        <v>786.4897267</v>
      </c>
      <c r="F267" s="284" t="n">
        <v>0</v>
      </c>
      <c r="G267" s="284" t="n">
        <v>100</v>
      </c>
    </row>
    <row r="268">
      <c r="A268" s="284" t="s">
        <v>165</v>
      </c>
      <c r="B268" s="284" t="s">
        <v>166</v>
      </c>
      <c r="C268" s="284" t="s">
        <v>19</v>
      </c>
      <c r="D268" s="284" t="n">
        <v>610.0699652</v>
      </c>
      <c r="E268" s="284" t="n">
        <v>23832.194925</v>
      </c>
      <c r="F268" s="284" t="n">
        <v>2.49596331575886</v>
      </c>
      <c r="G268" s="284" t="n">
        <v>97.5040366842411</v>
      </c>
    </row>
    <row r="269">
      <c r="A269" s="284" t="s">
        <v>167</v>
      </c>
      <c r="B269" s="284" t="s">
        <v>168</v>
      </c>
      <c r="C269" s="284" t="s">
        <v>18</v>
      </c>
      <c r="D269" s="284" t="n">
        <v>0</v>
      </c>
      <c r="E269" s="284" t="n">
        <v>568.8342118</v>
      </c>
      <c r="F269" s="284" t="n">
        <v>0</v>
      </c>
      <c r="G269" s="284" t="n">
        <v>100</v>
      </c>
    </row>
    <row r="270">
      <c r="A270" s="284" t="s">
        <v>167</v>
      </c>
      <c r="B270" s="284" t="s">
        <v>168</v>
      </c>
      <c r="C270" s="284" t="s">
        <v>19</v>
      </c>
      <c r="D270" s="284" t="n">
        <v>0</v>
      </c>
      <c r="E270" s="284" t="n">
        <v>30429.0468921</v>
      </c>
      <c r="F270" s="284" t="n">
        <v>0</v>
      </c>
      <c r="G270" s="284" t="n">
        <v>100</v>
      </c>
    </row>
    <row r="271">
      <c r="A271" s="284" t="s">
        <v>169</v>
      </c>
      <c r="B271" s="284" t="s">
        <v>170</v>
      </c>
      <c r="C271" s="284" t="s">
        <v>18</v>
      </c>
      <c r="D271" s="284" t="n">
        <v>30.5697252</v>
      </c>
      <c r="E271" s="284" t="n">
        <v>1000.4347875</v>
      </c>
      <c r="F271" s="284" t="n">
        <v>2.96504281246489</v>
      </c>
      <c r="G271" s="284" t="n">
        <v>97.0349571875351</v>
      </c>
    </row>
    <row r="272">
      <c r="A272" s="284" t="s">
        <v>169</v>
      </c>
      <c r="B272" s="284" t="s">
        <v>170</v>
      </c>
      <c r="C272" s="284" t="s">
        <v>19</v>
      </c>
      <c r="D272" s="284" t="n">
        <v>287.1558083</v>
      </c>
      <c r="E272" s="284" t="n">
        <v>29572.4524263</v>
      </c>
      <c r="F272" s="284" t="n">
        <v>0.961686456312098</v>
      </c>
      <c r="G272" s="284" t="n">
        <v>99.0383135436879</v>
      </c>
    </row>
    <row r="273">
      <c r="A273" s="284" t="s">
        <v>171</v>
      </c>
      <c r="B273" s="284" t="s">
        <v>172</v>
      </c>
      <c r="C273" s="284" t="s">
        <v>18</v>
      </c>
      <c r="D273" s="284" t="n">
        <v>0</v>
      </c>
      <c r="E273" s="284" t="n">
        <v>773.2512795</v>
      </c>
      <c r="F273" s="284" t="n">
        <v>0</v>
      </c>
      <c r="G273" s="284" t="n">
        <v>100</v>
      </c>
    </row>
    <row r="274">
      <c r="A274" s="284" t="s">
        <v>171</v>
      </c>
      <c r="B274" s="284" t="s">
        <v>172</v>
      </c>
      <c r="C274" s="284" t="s">
        <v>19</v>
      </c>
      <c r="D274" s="284" t="n">
        <v>128.045821</v>
      </c>
      <c r="E274" s="284" t="n">
        <v>32994.6503562</v>
      </c>
      <c r="F274" s="284" t="n">
        <v>0.386580308302741</v>
      </c>
      <c r="G274" s="284" t="n">
        <v>99.6134196916973</v>
      </c>
    </row>
    <row r="275">
      <c r="A275" s="284" t="s">
        <v>173</v>
      </c>
      <c r="B275" s="284" t="s">
        <v>174</v>
      </c>
      <c r="C275" s="284" t="s">
        <v>18</v>
      </c>
      <c r="D275" s="284" t="n">
        <v>0</v>
      </c>
      <c r="E275" s="284" t="n">
        <v>1315.0586119</v>
      </c>
      <c r="F275" s="284" t="n">
        <v>0</v>
      </c>
      <c r="G275" s="284" t="n">
        <v>100</v>
      </c>
    </row>
    <row r="276">
      <c r="A276" s="284" t="s">
        <v>173</v>
      </c>
      <c r="B276" s="284" t="s">
        <v>174</v>
      </c>
      <c r="C276" s="284" t="s">
        <v>19</v>
      </c>
      <c r="D276" s="284" t="n">
        <v>282.3641801</v>
      </c>
      <c r="E276" s="284" t="n">
        <v>46534.8111092</v>
      </c>
      <c r="F276" s="284" t="n">
        <v>0.60312092379596</v>
      </c>
      <c r="G276" s="284" t="n">
        <v>99.3968790762041</v>
      </c>
    </row>
    <row r="277">
      <c r="A277" s="284" t="s">
        <v>175</v>
      </c>
      <c r="B277" s="284" t="s">
        <v>176</v>
      </c>
      <c r="C277" s="284" t="s">
        <v>18</v>
      </c>
      <c r="D277" s="284" t="n">
        <v>0</v>
      </c>
      <c r="E277" s="284" t="n">
        <v>564.8875987</v>
      </c>
      <c r="F277" s="284" t="n">
        <v>0</v>
      </c>
      <c r="G277" s="284" t="n">
        <v>100</v>
      </c>
    </row>
    <row r="278">
      <c r="A278" s="284" t="s">
        <v>175</v>
      </c>
      <c r="B278" s="284" t="s">
        <v>176</v>
      </c>
      <c r="C278" s="284" t="s">
        <v>19</v>
      </c>
      <c r="D278" s="284" t="n">
        <v>52.4505081</v>
      </c>
      <c r="E278" s="284" t="n">
        <v>10874.3562594</v>
      </c>
      <c r="F278" s="284" t="n">
        <v>0.480016799198879</v>
      </c>
      <c r="G278" s="284" t="n">
        <v>99.5199832008011</v>
      </c>
    </row>
    <row r="279">
      <c r="A279" s="284" t="s">
        <v>177</v>
      </c>
      <c r="B279" s="284" t="s">
        <v>178</v>
      </c>
      <c r="C279" s="284" t="s">
        <v>18</v>
      </c>
      <c r="D279" s="284" t="n">
        <v>0</v>
      </c>
      <c r="E279" s="284" t="n">
        <v>1832.0566514</v>
      </c>
      <c r="F279" s="284" t="n">
        <v>0</v>
      </c>
      <c r="G279" s="284" t="n">
        <v>100</v>
      </c>
    </row>
    <row r="280">
      <c r="A280" s="284" t="s">
        <v>177</v>
      </c>
      <c r="B280" s="284" t="s">
        <v>178</v>
      </c>
      <c r="C280" s="284" t="s">
        <v>19</v>
      </c>
      <c r="D280" s="284" t="n">
        <v>334.5281724</v>
      </c>
      <c r="E280" s="284" t="n">
        <v>30849.7233223</v>
      </c>
      <c r="F280" s="284" t="n">
        <v>1.07274716039555</v>
      </c>
      <c r="G280" s="284" t="n">
        <v>98.9272528396044</v>
      </c>
    </row>
    <row r="281">
      <c r="A281" s="284" t="s">
        <v>179</v>
      </c>
      <c r="B281" s="284" t="s">
        <v>180</v>
      </c>
      <c r="C281" s="284" t="s">
        <v>18</v>
      </c>
      <c r="D281" s="284" t="n">
        <v>0</v>
      </c>
      <c r="E281" s="284" t="n">
        <v>1470.8593198</v>
      </c>
      <c r="F281" s="284" t="n">
        <v>0</v>
      </c>
      <c r="G281" s="284" t="n">
        <v>100</v>
      </c>
    </row>
    <row r="282">
      <c r="A282" s="284" t="s">
        <v>179</v>
      </c>
      <c r="B282" s="284" t="s">
        <v>180</v>
      </c>
      <c r="C282" s="284" t="s">
        <v>19</v>
      </c>
      <c r="D282" s="284" t="n">
        <v>25.2136193</v>
      </c>
      <c r="E282" s="284" t="n">
        <v>24897.6867256</v>
      </c>
      <c r="F282" s="284" t="n">
        <v>0.10116647320768</v>
      </c>
      <c r="G282" s="284" t="n">
        <v>99.8988335267923</v>
      </c>
    </row>
    <row r="283">
      <c r="A283" s="284" t="s">
        <v>181</v>
      </c>
      <c r="B283" s="284" t="s">
        <v>182</v>
      </c>
      <c r="C283" s="284" t="s">
        <v>18</v>
      </c>
      <c r="D283" s="284" t="n">
        <v>0</v>
      </c>
      <c r="E283" s="284" t="n">
        <v>1032.3572586</v>
      </c>
      <c r="F283" s="284" t="n">
        <v>0</v>
      </c>
      <c r="G283" s="284" t="n">
        <v>100</v>
      </c>
    </row>
    <row r="284">
      <c r="A284" s="284" t="s">
        <v>181</v>
      </c>
      <c r="B284" s="284" t="s">
        <v>182</v>
      </c>
      <c r="C284" s="284" t="s">
        <v>19</v>
      </c>
      <c r="D284" s="284" t="n">
        <v>8.2158207</v>
      </c>
      <c r="E284" s="284" t="n">
        <v>5721.6615744</v>
      </c>
      <c r="F284" s="284" t="n">
        <v>0.143385628233964</v>
      </c>
      <c r="G284" s="284" t="n">
        <v>99.856614371766</v>
      </c>
    </row>
    <row r="285">
      <c r="A285" s="284" t="s">
        <v>183</v>
      </c>
      <c r="B285" s="284" t="s">
        <v>184</v>
      </c>
      <c r="C285" s="284" t="s">
        <v>18</v>
      </c>
      <c r="D285" s="284" t="n">
        <v>54.1000862</v>
      </c>
      <c r="E285" s="284" t="n">
        <v>1679.9836815</v>
      </c>
      <c r="F285" s="284" t="n">
        <v>3.11980812044366</v>
      </c>
      <c r="G285" s="284" t="n">
        <v>96.8801918795563</v>
      </c>
    </row>
    <row r="286">
      <c r="A286" s="284" t="s">
        <v>183</v>
      </c>
      <c r="B286" s="284" t="s">
        <v>184</v>
      </c>
      <c r="C286" s="284" t="s">
        <v>19</v>
      </c>
      <c r="D286" s="284" t="n">
        <v>419.8785118</v>
      </c>
      <c r="E286" s="284" t="n">
        <v>16174.2175071</v>
      </c>
      <c r="F286" s="284" t="n">
        <v>2.53028855155337</v>
      </c>
      <c r="G286" s="284" t="n">
        <v>97.4697114484466</v>
      </c>
    </row>
    <row r="287">
      <c r="A287" s="284" t="s">
        <v>185</v>
      </c>
      <c r="B287" s="284" t="s">
        <v>186</v>
      </c>
      <c r="C287" s="284" t="s">
        <v>18</v>
      </c>
      <c r="D287" s="284" t="n">
        <v>0</v>
      </c>
      <c r="E287" s="284" t="n">
        <v>2685.2011691</v>
      </c>
      <c r="F287" s="284" t="n">
        <v>0</v>
      </c>
      <c r="G287" s="284" t="n">
        <v>100</v>
      </c>
    </row>
    <row r="288">
      <c r="A288" s="284" t="s">
        <v>185</v>
      </c>
      <c r="B288" s="284" t="s">
        <v>186</v>
      </c>
      <c r="C288" s="284" t="s">
        <v>19</v>
      </c>
      <c r="D288" s="284" t="n">
        <v>153.6917645</v>
      </c>
      <c r="E288" s="284" t="n">
        <v>35857.1822769</v>
      </c>
      <c r="F288" s="284" t="n">
        <v>0.426792652472994</v>
      </c>
      <c r="G288" s="284" t="n">
        <v>99.573207347527</v>
      </c>
    </row>
    <row r="289">
      <c r="A289" s="284" t="s">
        <v>187</v>
      </c>
      <c r="B289" s="284" t="s">
        <v>188</v>
      </c>
      <c r="C289" s="284" t="s">
        <v>18</v>
      </c>
      <c r="D289" s="284" t="n">
        <v>21.1423957</v>
      </c>
      <c r="E289" s="284" t="n">
        <v>2548.4765883</v>
      </c>
      <c r="F289" s="284" t="n">
        <v>0.822783293229281</v>
      </c>
      <c r="G289" s="284" t="n">
        <v>99.1772167067707</v>
      </c>
    </row>
    <row r="290">
      <c r="A290" s="284" t="s">
        <v>187</v>
      </c>
      <c r="B290" s="284" t="s">
        <v>188</v>
      </c>
      <c r="C290" s="284" t="s">
        <v>19</v>
      </c>
      <c r="D290" s="284" t="n">
        <v>187.0368097</v>
      </c>
      <c r="E290" s="284" t="n">
        <v>23713.0909738</v>
      </c>
      <c r="F290" s="284" t="n">
        <v>0.782576609607607</v>
      </c>
      <c r="G290" s="284" t="n">
        <v>99.2174233903924</v>
      </c>
    </row>
    <row r="291">
      <c r="A291" s="284" t="s">
        <v>189</v>
      </c>
      <c r="B291" s="284" t="s">
        <v>190</v>
      </c>
      <c r="C291" s="284" t="s">
        <v>18</v>
      </c>
      <c r="D291" s="284" t="n">
        <v>95.945671</v>
      </c>
      <c r="E291" s="284" t="n">
        <v>3318.6216116</v>
      </c>
      <c r="F291" s="284" t="n">
        <v>2.80989252983596</v>
      </c>
      <c r="G291" s="284" t="n">
        <v>97.1901074701641</v>
      </c>
    </row>
    <row r="292">
      <c r="A292" s="284" t="s">
        <v>189</v>
      </c>
      <c r="B292" s="284" t="s">
        <v>190</v>
      </c>
      <c r="C292" s="284" t="s">
        <v>19</v>
      </c>
      <c r="D292" s="284" t="n">
        <v>255.5527483</v>
      </c>
      <c r="E292" s="284" t="n">
        <v>39122.6240805</v>
      </c>
      <c r="F292" s="284" t="n">
        <v>0.648970492999301</v>
      </c>
      <c r="G292" s="284" t="n">
        <v>99.3510295070007</v>
      </c>
    </row>
    <row r="293">
      <c r="A293" s="284" t="s">
        <v>191</v>
      </c>
      <c r="B293" s="284" t="s">
        <v>192</v>
      </c>
      <c r="C293" s="284" t="s">
        <v>18</v>
      </c>
      <c r="D293" s="284" t="n">
        <v>0</v>
      </c>
      <c r="E293" s="284" t="n">
        <v>2198.2464749</v>
      </c>
      <c r="F293" s="284" t="n">
        <v>0</v>
      </c>
      <c r="G293" s="284" t="n">
        <v>100</v>
      </c>
    </row>
    <row r="294">
      <c r="A294" s="284" t="s">
        <v>191</v>
      </c>
      <c r="B294" s="284" t="s">
        <v>192</v>
      </c>
      <c r="C294" s="284" t="s">
        <v>19</v>
      </c>
      <c r="D294" s="284" t="n">
        <v>164.6542121</v>
      </c>
      <c r="E294" s="284" t="n">
        <v>29788.0139648</v>
      </c>
      <c r="F294" s="284" t="n">
        <v>0.549714673589527</v>
      </c>
      <c r="G294" s="284" t="n">
        <v>99.4502853264105</v>
      </c>
    </row>
    <row r="295">
      <c r="A295" s="284" t="s">
        <v>193</v>
      </c>
      <c r="B295" s="284" t="s">
        <v>194</v>
      </c>
      <c r="C295" s="284" t="s">
        <v>18</v>
      </c>
      <c r="D295" s="284" t="n">
        <v>0</v>
      </c>
      <c r="E295" s="284" t="n">
        <v>978.155926</v>
      </c>
      <c r="F295" s="284" t="n">
        <v>0</v>
      </c>
      <c r="G295" s="284" t="n">
        <v>100</v>
      </c>
    </row>
    <row r="296">
      <c r="A296" s="284" t="s">
        <v>193</v>
      </c>
      <c r="B296" s="284" t="s">
        <v>194</v>
      </c>
      <c r="C296" s="284" t="s">
        <v>19</v>
      </c>
      <c r="D296" s="284" t="n">
        <v>83.2252789</v>
      </c>
      <c r="E296" s="284" t="n">
        <v>13888.9869007</v>
      </c>
      <c r="F296" s="284" t="n">
        <v>0.595648547489941</v>
      </c>
      <c r="G296" s="284" t="n">
        <v>99.4043514525101</v>
      </c>
    </row>
    <row r="297">
      <c r="A297" s="284" t="s">
        <v>195</v>
      </c>
      <c r="B297" s="284" t="s">
        <v>196</v>
      </c>
      <c r="C297" s="284" t="s">
        <v>18</v>
      </c>
      <c r="D297" s="284" t="n">
        <v>0</v>
      </c>
      <c r="E297" s="284" t="n">
        <v>635.1516548</v>
      </c>
      <c r="F297" s="284" t="n">
        <v>0</v>
      </c>
      <c r="G297" s="284" t="n">
        <v>100</v>
      </c>
    </row>
    <row r="298">
      <c r="A298" s="284" t="s">
        <v>195</v>
      </c>
      <c r="B298" s="284" t="s">
        <v>196</v>
      </c>
      <c r="C298" s="284" t="s">
        <v>19</v>
      </c>
      <c r="D298" s="284" t="n">
        <v>142.3671297</v>
      </c>
      <c r="E298" s="284" t="n">
        <v>26336.8477465</v>
      </c>
      <c r="F298" s="284" t="n">
        <v>0.537656159238929</v>
      </c>
      <c r="G298" s="284" t="n">
        <v>99.4623438407611</v>
      </c>
    </row>
    <row r="299">
      <c r="A299" s="284" t="s">
        <v>197</v>
      </c>
      <c r="B299" s="284" t="s">
        <v>198</v>
      </c>
      <c r="C299" s="284" t="s">
        <v>18</v>
      </c>
      <c r="D299" s="284" t="n">
        <v>31.8878311</v>
      </c>
      <c r="E299" s="284" t="n">
        <v>1697.8396569</v>
      </c>
      <c r="F299" s="284" t="n">
        <v>1.84351762466759</v>
      </c>
      <c r="G299" s="284" t="n">
        <v>98.1564823753324</v>
      </c>
    </row>
    <row r="300">
      <c r="A300" s="284" t="s">
        <v>197</v>
      </c>
      <c r="B300" s="284" t="s">
        <v>198</v>
      </c>
      <c r="C300" s="284" t="s">
        <v>19</v>
      </c>
      <c r="D300" s="284" t="n">
        <v>71.8535461</v>
      </c>
      <c r="E300" s="284" t="n">
        <v>20595.1211716</v>
      </c>
      <c r="F300" s="284" t="n">
        <v>0.347673266559241</v>
      </c>
      <c r="G300" s="284" t="n">
        <v>99.6523267334408</v>
      </c>
    </row>
    <row r="301">
      <c r="A301" s="284" t="s">
        <v>199</v>
      </c>
      <c r="B301" s="284" t="s">
        <v>200</v>
      </c>
      <c r="C301" s="284" t="s">
        <v>18</v>
      </c>
      <c r="D301" s="284" t="n">
        <v>105.1153425</v>
      </c>
      <c r="E301" s="284" t="n">
        <v>5654.8324541</v>
      </c>
      <c r="F301" s="284" t="n">
        <v>1.82493568018182</v>
      </c>
      <c r="G301" s="284" t="n">
        <v>98.1750643198182</v>
      </c>
    </row>
    <row r="302">
      <c r="A302" s="284" t="s">
        <v>199</v>
      </c>
      <c r="B302" s="284" t="s">
        <v>200</v>
      </c>
      <c r="C302" s="284" t="s">
        <v>19</v>
      </c>
      <c r="D302" s="284" t="n">
        <v>399.3435663</v>
      </c>
      <c r="E302" s="284" t="n">
        <v>48084.85315</v>
      </c>
      <c r="F302" s="284" t="n">
        <v>0.823657177691765</v>
      </c>
      <c r="G302" s="284" t="n">
        <v>99.1763428223082</v>
      </c>
    </row>
    <row r="303">
      <c r="A303" s="284" t="s">
        <v>201</v>
      </c>
      <c r="B303" s="284" t="s">
        <v>202</v>
      </c>
      <c r="C303" s="284" t="s">
        <v>18</v>
      </c>
      <c r="D303" s="284" t="n">
        <v>0</v>
      </c>
      <c r="E303" s="284" t="n">
        <v>4220.5101553</v>
      </c>
      <c r="F303" s="284" t="n">
        <v>0</v>
      </c>
      <c r="G303" s="284" t="n">
        <v>100</v>
      </c>
    </row>
    <row r="304">
      <c r="A304" s="284" t="s">
        <v>201</v>
      </c>
      <c r="B304" s="284" t="s">
        <v>202</v>
      </c>
      <c r="C304" s="284" t="s">
        <v>19</v>
      </c>
      <c r="D304" s="284" t="n">
        <v>291.7321317</v>
      </c>
      <c r="E304" s="284" t="n">
        <v>48499.6095218</v>
      </c>
      <c r="F304" s="284" t="n">
        <v>0.59791783093768</v>
      </c>
      <c r="G304" s="284" t="n">
        <v>99.4020821690623</v>
      </c>
    </row>
    <row r="305">
      <c r="A305" s="284" t="s">
        <v>203</v>
      </c>
      <c r="B305" s="284" t="s">
        <v>204</v>
      </c>
      <c r="C305" s="284" t="s">
        <v>18</v>
      </c>
      <c r="D305" s="284" t="n">
        <v>61.2387665</v>
      </c>
      <c r="E305" s="284" t="n">
        <v>2627.9782898</v>
      </c>
      <c r="F305" s="284" t="n">
        <v>2.27719686503314</v>
      </c>
      <c r="G305" s="284" t="n">
        <v>97.7228031349669</v>
      </c>
    </row>
    <row r="306">
      <c r="A306" s="284" t="s">
        <v>203</v>
      </c>
      <c r="B306" s="284" t="s">
        <v>204</v>
      </c>
      <c r="C306" s="284" t="s">
        <v>19</v>
      </c>
      <c r="D306" s="284" t="n">
        <v>130.9148495</v>
      </c>
      <c r="E306" s="284" t="n">
        <v>27223.8389471</v>
      </c>
      <c r="F306" s="284" t="n">
        <v>0.478581713706638</v>
      </c>
      <c r="G306" s="284" t="n">
        <v>99.5214182862934</v>
      </c>
    </row>
    <row r="307">
      <c r="A307" s="284" t="s">
        <v>205</v>
      </c>
      <c r="B307" s="284" t="s">
        <v>206</v>
      </c>
      <c r="C307" s="284" t="s">
        <v>18</v>
      </c>
      <c r="D307" s="284" t="n">
        <v>0</v>
      </c>
      <c r="E307" s="284" t="n">
        <v>3825.442142</v>
      </c>
      <c r="F307" s="284" t="n">
        <v>0</v>
      </c>
      <c r="G307" s="284" t="n">
        <v>100</v>
      </c>
    </row>
    <row r="308">
      <c r="A308" s="284" t="s">
        <v>205</v>
      </c>
      <c r="B308" s="284" t="s">
        <v>206</v>
      </c>
      <c r="C308" s="284" t="s">
        <v>19</v>
      </c>
      <c r="D308" s="284" t="n">
        <v>0</v>
      </c>
      <c r="E308" s="284" t="n">
        <v>87832.4274249</v>
      </c>
      <c r="F308" s="284" t="n">
        <v>0</v>
      </c>
      <c r="G308" s="284" t="n">
        <v>100</v>
      </c>
    </row>
    <row r="309">
      <c r="A309" s="284" t="s">
        <v>207</v>
      </c>
      <c r="B309" s="284" t="s">
        <v>208</v>
      </c>
      <c r="C309" s="284" t="s">
        <v>18</v>
      </c>
      <c r="D309" s="284" t="n">
        <v>0</v>
      </c>
      <c r="E309" s="284" t="n">
        <v>288.1096625</v>
      </c>
      <c r="F309" s="284" t="n">
        <v>0</v>
      </c>
      <c r="G309" s="284" t="n">
        <v>100</v>
      </c>
    </row>
    <row r="310">
      <c r="A310" s="284" t="s">
        <v>207</v>
      </c>
      <c r="B310" s="284" t="s">
        <v>208</v>
      </c>
      <c r="C310" s="284" t="s">
        <v>19</v>
      </c>
      <c r="D310" s="284" t="n">
        <v>142.9665439</v>
      </c>
      <c r="E310" s="284" t="n">
        <v>31244.8915208</v>
      </c>
      <c r="F310" s="284" t="n">
        <v>0.455483593704617</v>
      </c>
      <c r="G310" s="284" t="n">
        <v>99.5445164062954</v>
      </c>
    </row>
    <row r="311">
      <c r="A311" s="284" t="s">
        <v>209</v>
      </c>
      <c r="B311" s="284" t="s">
        <v>210</v>
      </c>
      <c r="C311" s="284" t="s">
        <v>18</v>
      </c>
      <c r="D311" s="284" t="n">
        <v>0</v>
      </c>
      <c r="E311" s="284" t="n">
        <v>1301.9418942</v>
      </c>
      <c r="F311" s="284" t="n">
        <v>0</v>
      </c>
      <c r="G311" s="284" t="n">
        <v>100</v>
      </c>
    </row>
    <row r="312">
      <c r="A312" s="284" t="s">
        <v>209</v>
      </c>
      <c r="B312" s="284" t="s">
        <v>210</v>
      </c>
      <c r="C312" s="284" t="s">
        <v>19</v>
      </c>
      <c r="D312" s="284" t="n">
        <v>496.5472453</v>
      </c>
      <c r="E312" s="284" t="n">
        <v>57424.1426823</v>
      </c>
      <c r="F312" s="284" t="n">
        <v>0.857288208964149</v>
      </c>
      <c r="G312" s="284" t="n">
        <v>99.1427117910359</v>
      </c>
    </row>
    <row r="313">
      <c r="A313" s="284" t="s">
        <v>211</v>
      </c>
      <c r="B313" s="284" t="s">
        <v>212</v>
      </c>
      <c r="C313" s="284" t="s">
        <v>18</v>
      </c>
      <c r="D313" s="284" t="n">
        <v>0</v>
      </c>
      <c r="E313" s="284" t="n">
        <v>2659.6126061</v>
      </c>
      <c r="F313" s="284" t="n">
        <v>0</v>
      </c>
      <c r="G313" s="284" t="n">
        <v>100</v>
      </c>
    </row>
    <row r="314">
      <c r="A314" s="284" t="s">
        <v>211</v>
      </c>
      <c r="B314" s="284" t="s">
        <v>212</v>
      </c>
      <c r="C314" s="284" t="s">
        <v>19</v>
      </c>
      <c r="D314" s="284" t="n">
        <v>493.5444786</v>
      </c>
      <c r="E314" s="284" t="n">
        <v>45067.0953878</v>
      </c>
      <c r="F314" s="284" t="n">
        <v>1.08326941861933</v>
      </c>
      <c r="G314" s="284" t="n">
        <v>98.9167305813807</v>
      </c>
    </row>
    <row r="315">
      <c r="A315" s="284" t="s">
        <v>213</v>
      </c>
      <c r="B315" s="284" t="s">
        <v>214</v>
      </c>
      <c r="C315" s="284" t="s">
        <v>18</v>
      </c>
      <c r="D315" s="284" t="n">
        <v>0</v>
      </c>
      <c r="E315" s="284" t="n">
        <v>1636.1191622</v>
      </c>
      <c r="F315" s="284" t="n">
        <v>0</v>
      </c>
      <c r="G315" s="284" t="n">
        <v>100</v>
      </c>
    </row>
    <row r="316">
      <c r="A316" s="284" t="s">
        <v>213</v>
      </c>
      <c r="B316" s="284" t="s">
        <v>214</v>
      </c>
      <c r="C316" s="284" t="s">
        <v>19</v>
      </c>
      <c r="D316" s="284" t="n">
        <v>51.9532372</v>
      </c>
      <c r="E316" s="284" t="n">
        <v>47974.5357887</v>
      </c>
      <c r="F316" s="284" t="n">
        <v>0.10817621328093</v>
      </c>
      <c r="G316" s="284" t="n">
        <v>99.8918237867191</v>
      </c>
    </row>
    <row r="317">
      <c r="A317" s="284" t="s">
        <v>215</v>
      </c>
      <c r="B317" s="284" t="s">
        <v>216</v>
      </c>
      <c r="C317" s="284" t="s">
        <v>18</v>
      </c>
      <c r="D317" s="284" t="n">
        <v>0</v>
      </c>
      <c r="E317" s="284" t="n">
        <v>494.9813207</v>
      </c>
      <c r="F317" s="284" t="n">
        <v>0</v>
      </c>
      <c r="G317" s="284" t="n">
        <v>100</v>
      </c>
    </row>
    <row r="318">
      <c r="A318" s="284" t="s">
        <v>215</v>
      </c>
      <c r="B318" s="284" t="s">
        <v>216</v>
      </c>
      <c r="C318" s="284" t="s">
        <v>19</v>
      </c>
      <c r="D318" s="284" t="n">
        <v>117.9660113</v>
      </c>
      <c r="E318" s="284" t="n">
        <v>10944.0366226</v>
      </c>
      <c r="F318" s="284" t="n">
        <v>1.06640736948017</v>
      </c>
      <c r="G318" s="284" t="n">
        <v>98.9335926305198</v>
      </c>
    </row>
    <row r="319">
      <c r="A319" s="284" t="s">
        <v>217</v>
      </c>
      <c r="B319" s="284" t="s">
        <v>218</v>
      </c>
      <c r="C319" s="284" t="s">
        <v>18</v>
      </c>
      <c r="D319" s="284" t="n">
        <v>29.3315795</v>
      </c>
      <c r="E319" s="284" t="n">
        <v>343.0596888</v>
      </c>
      <c r="F319" s="284" t="n">
        <v>7.87654867255651</v>
      </c>
      <c r="G319" s="284" t="n">
        <v>92.1234513274435</v>
      </c>
    </row>
    <row r="320">
      <c r="A320" s="284" t="s">
        <v>217</v>
      </c>
      <c r="B320" s="284" t="s">
        <v>218</v>
      </c>
      <c r="C320" s="284" t="s">
        <v>19</v>
      </c>
      <c r="D320" s="284" t="n">
        <v>461.803707</v>
      </c>
      <c r="E320" s="284" t="n">
        <v>21455.5397302</v>
      </c>
      <c r="F320" s="284" t="n">
        <v>2.10702409406145</v>
      </c>
      <c r="G320" s="284" t="n">
        <v>97.8929759059386</v>
      </c>
    </row>
    <row r="321">
      <c r="A321" s="284" t="s">
        <v>219</v>
      </c>
      <c r="B321" s="284" t="s">
        <v>220</v>
      </c>
      <c r="C321" s="284" t="s">
        <v>18</v>
      </c>
      <c r="D321" s="284" t="n">
        <v>0</v>
      </c>
      <c r="E321" s="284" t="n">
        <v>125.8106445</v>
      </c>
      <c r="F321" s="284" t="n">
        <v>0</v>
      </c>
      <c r="G321" s="284" t="n">
        <v>100</v>
      </c>
    </row>
    <row r="322">
      <c r="A322" s="284" t="s">
        <v>219</v>
      </c>
      <c r="B322" s="284" t="s">
        <v>220</v>
      </c>
      <c r="C322" s="284" t="s">
        <v>19</v>
      </c>
      <c r="D322" s="284" t="n">
        <v>70.6118274</v>
      </c>
      <c r="E322" s="284" t="n">
        <v>9891.4707415</v>
      </c>
      <c r="F322" s="284" t="n">
        <v>0.708805883826326</v>
      </c>
      <c r="G322" s="284" t="n">
        <v>99.2911941161737</v>
      </c>
    </row>
    <row r="323">
      <c r="A323" s="284" t="s">
        <v>221</v>
      </c>
      <c r="B323" s="284" t="s">
        <v>222</v>
      </c>
      <c r="C323" s="284" t="s">
        <v>18</v>
      </c>
      <c r="D323" s="284" t="n">
        <v>0</v>
      </c>
      <c r="E323" s="284" t="n">
        <v>1761.5805737</v>
      </c>
      <c r="F323" s="284" t="n">
        <v>0</v>
      </c>
      <c r="G323" s="284" t="n">
        <v>100</v>
      </c>
    </row>
    <row r="324">
      <c r="A324" s="284" t="s">
        <v>221</v>
      </c>
      <c r="B324" s="284" t="s">
        <v>222</v>
      </c>
      <c r="C324" s="284" t="s">
        <v>19</v>
      </c>
      <c r="D324" s="284" t="n">
        <v>402.3208162</v>
      </c>
      <c r="E324" s="284" t="n">
        <v>40504.5056081</v>
      </c>
      <c r="F324" s="284" t="n">
        <v>0.983505325069676</v>
      </c>
      <c r="G324" s="284" t="n">
        <v>99.0164946749303</v>
      </c>
    </row>
    <row r="325">
      <c r="A325" s="284" t="s">
        <v>223</v>
      </c>
      <c r="B325" s="284" t="s">
        <v>224</v>
      </c>
      <c r="C325" s="284" t="s">
        <v>18</v>
      </c>
      <c r="D325" s="284" t="n">
        <v>35.1849427</v>
      </c>
      <c r="E325" s="284" t="n">
        <v>1687.5344258</v>
      </c>
      <c r="F325" s="284" t="n">
        <v>2.04240710027171</v>
      </c>
      <c r="G325" s="284" t="n">
        <v>97.9575928997283</v>
      </c>
    </row>
    <row r="326">
      <c r="A326" s="284" t="s">
        <v>223</v>
      </c>
      <c r="B326" s="284" t="s">
        <v>224</v>
      </c>
      <c r="C326" s="284" t="s">
        <v>19</v>
      </c>
      <c r="D326" s="284" t="n">
        <v>237.2620956</v>
      </c>
      <c r="E326" s="284" t="n">
        <v>17236.105983</v>
      </c>
      <c r="F326" s="284" t="n">
        <v>1.35784981196945</v>
      </c>
      <c r="G326" s="284" t="n">
        <v>98.6421501880306</v>
      </c>
    </row>
    <row r="327">
      <c r="A327" s="284" t="s">
        <v>225</v>
      </c>
      <c r="B327" s="284" t="s">
        <v>226</v>
      </c>
      <c r="C327" s="284" t="s">
        <v>18</v>
      </c>
      <c r="D327" s="284" t="n">
        <v>0</v>
      </c>
      <c r="E327" s="284" t="n">
        <v>1160.5605741</v>
      </c>
      <c r="F327" s="284" t="n">
        <v>0</v>
      </c>
      <c r="G327" s="284" t="n">
        <v>100</v>
      </c>
    </row>
    <row r="328">
      <c r="A328" s="284" t="s">
        <v>225</v>
      </c>
      <c r="B328" s="284" t="s">
        <v>226</v>
      </c>
      <c r="C328" s="284" t="s">
        <v>19</v>
      </c>
      <c r="D328" s="284" t="n">
        <v>129.3769887</v>
      </c>
      <c r="E328" s="284" t="n">
        <v>20077.5816983</v>
      </c>
      <c r="F328" s="284" t="n">
        <v>0.640259579405355</v>
      </c>
      <c r="G328" s="284" t="n">
        <v>99.3597404205946</v>
      </c>
    </row>
    <row r="329">
      <c r="A329" s="284" t="s">
        <v>227</v>
      </c>
      <c r="B329" s="284" t="s">
        <v>228</v>
      </c>
      <c r="C329" s="284" t="s">
        <v>18</v>
      </c>
      <c r="D329" s="284" t="n">
        <v>0</v>
      </c>
      <c r="E329" s="284" t="n">
        <v>4261.7755602</v>
      </c>
      <c r="F329" s="284" t="n">
        <v>0</v>
      </c>
      <c r="G329" s="284" t="n">
        <v>100</v>
      </c>
    </row>
    <row r="330">
      <c r="A330" s="284" t="s">
        <v>227</v>
      </c>
      <c r="B330" s="284" t="s">
        <v>228</v>
      </c>
      <c r="C330" s="284" t="s">
        <v>19</v>
      </c>
      <c r="D330" s="284" t="n">
        <v>34.9269474</v>
      </c>
      <c r="E330" s="284" t="n">
        <v>40854.9282352</v>
      </c>
      <c r="F330" s="284" t="n">
        <v>0.0854171462433122</v>
      </c>
      <c r="G330" s="284" t="n">
        <v>99.9145828537567</v>
      </c>
    </row>
    <row r="331">
      <c r="A331" s="284" t="s">
        <v>229</v>
      </c>
      <c r="B331" s="284" t="s">
        <v>230</v>
      </c>
      <c r="C331" s="284" t="s">
        <v>18</v>
      </c>
      <c r="D331" s="284" t="n">
        <v>0</v>
      </c>
      <c r="E331" s="284" t="n">
        <v>236.4832697</v>
      </c>
      <c r="F331" s="284" t="n">
        <v>0</v>
      </c>
      <c r="G331" s="284" t="n">
        <v>100</v>
      </c>
    </row>
    <row r="332">
      <c r="A332" s="284" t="s">
        <v>229</v>
      </c>
      <c r="B332" s="284" t="s">
        <v>230</v>
      </c>
      <c r="C332" s="284" t="s">
        <v>19</v>
      </c>
      <c r="D332" s="284" t="n">
        <v>24.3885405</v>
      </c>
      <c r="E332" s="284" t="n">
        <v>9022.5222889</v>
      </c>
      <c r="F332" s="284" t="n">
        <v>0.269578654635833</v>
      </c>
      <c r="G332" s="284" t="n">
        <v>99.7304213453642</v>
      </c>
    </row>
    <row r="333">
      <c r="A333" s="284" t="s">
        <v>231</v>
      </c>
      <c r="B333" s="284" t="s">
        <v>232</v>
      </c>
      <c r="C333" s="284" t="s">
        <v>18</v>
      </c>
      <c r="D333" s="284" t="n">
        <v>89.036428</v>
      </c>
      <c r="E333" s="284" t="n">
        <v>5017.066278</v>
      </c>
      <c r="F333" s="284" t="n">
        <v>1.74372575575843</v>
      </c>
      <c r="G333" s="284" t="n">
        <v>98.2562742442416</v>
      </c>
    </row>
    <row r="334">
      <c r="A334" s="284" t="s">
        <v>231</v>
      </c>
      <c r="B334" s="284" t="s">
        <v>232</v>
      </c>
      <c r="C334" s="284" t="s">
        <v>19</v>
      </c>
      <c r="D334" s="284" t="n">
        <v>1093.3825684</v>
      </c>
      <c r="E334" s="284" t="n">
        <v>56754.4347083</v>
      </c>
      <c r="F334" s="284" t="n">
        <v>1.89010168381996</v>
      </c>
      <c r="G334" s="284" t="n">
        <v>98.10989831618</v>
      </c>
    </row>
    <row r="335">
      <c r="A335" s="284" t="s">
        <v>233</v>
      </c>
      <c r="B335" s="284" t="s">
        <v>234</v>
      </c>
      <c r="C335" s="284" t="s">
        <v>18</v>
      </c>
      <c r="D335" s="284" t="n">
        <v>173.4730664</v>
      </c>
      <c r="E335" s="284" t="n">
        <v>4373.2075535</v>
      </c>
      <c r="F335" s="284" t="n">
        <v>3.81537831447275</v>
      </c>
      <c r="G335" s="284" t="n">
        <v>96.1846216855272</v>
      </c>
    </row>
    <row r="336">
      <c r="A336" s="284" t="s">
        <v>233</v>
      </c>
      <c r="B336" s="284" t="s">
        <v>234</v>
      </c>
      <c r="C336" s="284" t="s">
        <v>19</v>
      </c>
      <c r="D336" s="284" t="n">
        <v>346.5704755</v>
      </c>
      <c r="E336" s="284" t="n">
        <v>73933.782314</v>
      </c>
      <c r="F336" s="284" t="n">
        <v>0.466570852836593</v>
      </c>
      <c r="G336" s="284" t="n">
        <v>99.5334291471634</v>
      </c>
    </row>
    <row r="337">
      <c r="A337" s="284" t="s">
        <v>235</v>
      </c>
      <c r="B337" s="284" t="s">
        <v>236</v>
      </c>
      <c r="C337" s="284" t="s">
        <v>18</v>
      </c>
      <c r="D337" s="284" t="n">
        <v>0</v>
      </c>
      <c r="E337" s="284" t="n">
        <v>2905.5146846</v>
      </c>
      <c r="F337" s="284" t="n">
        <v>0</v>
      </c>
      <c r="G337" s="284" t="n">
        <v>100</v>
      </c>
    </row>
    <row r="338">
      <c r="A338" s="284" t="s">
        <v>235</v>
      </c>
      <c r="B338" s="284" t="s">
        <v>236</v>
      </c>
      <c r="C338" s="284" t="s">
        <v>19</v>
      </c>
      <c r="D338" s="284" t="n">
        <v>199.1705294</v>
      </c>
      <c r="E338" s="284" t="n">
        <v>42654.6345961</v>
      </c>
      <c r="F338" s="284" t="n">
        <v>0.464767431542466</v>
      </c>
      <c r="G338" s="284" t="n">
        <v>99.5352325684575</v>
      </c>
    </row>
    <row r="339">
      <c r="A339" s="284" t="s">
        <v>237</v>
      </c>
      <c r="B339" s="284" t="s">
        <v>238</v>
      </c>
      <c r="C339" s="284" t="s">
        <v>18</v>
      </c>
      <c r="D339" s="284" t="n">
        <v>99.7307422</v>
      </c>
      <c r="E339" s="284" t="n">
        <v>1941.6439478</v>
      </c>
      <c r="F339" s="284" t="n">
        <v>4.88546971256903</v>
      </c>
      <c r="G339" s="284" t="n">
        <v>95.114530287431</v>
      </c>
    </row>
    <row r="340">
      <c r="A340" s="284" t="s">
        <v>237</v>
      </c>
      <c r="B340" s="284" t="s">
        <v>238</v>
      </c>
      <c r="C340" s="284" t="s">
        <v>19</v>
      </c>
      <c r="D340" s="284" t="n">
        <v>249.5064749</v>
      </c>
      <c r="E340" s="284" t="n">
        <v>32369.6568882</v>
      </c>
      <c r="F340" s="284" t="n">
        <v>0.764907646841276</v>
      </c>
      <c r="G340" s="284" t="n">
        <v>99.2350923531587</v>
      </c>
    </row>
    <row r="341">
      <c r="A341" s="284" t="s">
        <v>239</v>
      </c>
      <c r="B341" s="284" t="s">
        <v>240</v>
      </c>
      <c r="C341" s="284" t="s">
        <v>18</v>
      </c>
      <c r="D341" s="284" t="n">
        <v>0</v>
      </c>
      <c r="E341" s="284" t="n">
        <v>579.8107889</v>
      </c>
      <c r="F341" s="284" t="n">
        <v>0</v>
      </c>
      <c r="G341" s="284" t="n">
        <v>100</v>
      </c>
    </row>
    <row r="342">
      <c r="A342" s="284" t="s">
        <v>239</v>
      </c>
      <c r="B342" s="284" t="s">
        <v>240</v>
      </c>
      <c r="C342" s="284" t="s">
        <v>19</v>
      </c>
      <c r="D342" s="284" t="n">
        <v>36.7581639</v>
      </c>
      <c r="E342" s="284" t="n">
        <v>5129.9186624</v>
      </c>
      <c r="F342" s="284" t="n">
        <v>0.711446934572905</v>
      </c>
      <c r="G342" s="284" t="n">
        <v>99.2885530654271</v>
      </c>
    </row>
    <row r="343">
      <c r="A343" s="284" t="s">
        <v>241</v>
      </c>
      <c r="B343" s="284" t="s">
        <v>242</v>
      </c>
      <c r="C343" s="284" t="s">
        <v>18</v>
      </c>
      <c r="D343" s="284" t="n">
        <v>0</v>
      </c>
      <c r="E343" s="284" t="n">
        <v>222.4818776</v>
      </c>
      <c r="F343" s="284" t="n">
        <v>0</v>
      </c>
      <c r="G343" s="284" t="n">
        <v>100</v>
      </c>
    </row>
    <row r="344">
      <c r="A344" s="284" t="s">
        <v>241</v>
      </c>
      <c r="B344" s="284" t="s">
        <v>242</v>
      </c>
      <c r="C344" s="284" t="s">
        <v>19</v>
      </c>
      <c r="D344" s="284" t="n">
        <v>29.5655461</v>
      </c>
      <c r="E344" s="284" t="n">
        <v>4643.7291016</v>
      </c>
      <c r="F344" s="284" t="n">
        <v>0.632648876837905</v>
      </c>
      <c r="G344" s="284" t="n">
        <v>99.3673511231621</v>
      </c>
    </row>
    <row r="345">
      <c r="A345" s="284" t="s">
        <v>243</v>
      </c>
      <c r="B345" s="284" t="s">
        <v>244</v>
      </c>
      <c r="C345" s="284" t="s">
        <v>18</v>
      </c>
      <c r="D345" s="284" t="n">
        <v>0</v>
      </c>
      <c r="E345" s="284" t="n">
        <v>324.0769012</v>
      </c>
      <c r="F345" s="284" t="n">
        <v>0</v>
      </c>
      <c r="G345" s="284" t="n">
        <v>100</v>
      </c>
    </row>
    <row r="346">
      <c r="A346" s="284" t="s">
        <v>243</v>
      </c>
      <c r="B346" s="284" t="s">
        <v>244</v>
      </c>
      <c r="C346" s="284" t="s">
        <v>19</v>
      </c>
      <c r="D346" s="284" t="n">
        <v>39.613397</v>
      </c>
      <c r="E346" s="284" t="n">
        <v>7239.5049158</v>
      </c>
      <c r="F346" s="284" t="n">
        <v>0.544205977945731</v>
      </c>
      <c r="G346" s="284" t="n">
        <v>99.4557940220543</v>
      </c>
    </row>
    <row r="347">
      <c r="A347" s="284" t="s">
        <v>245</v>
      </c>
      <c r="B347" s="284" t="s">
        <v>246</v>
      </c>
      <c r="C347" s="284" t="s">
        <v>18</v>
      </c>
      <c r="D347" s="284" t="n">
        <v>0</v>
      </c>
      <c r="E347" s="284" t="n">
        <v>594.6196956</v>
      </c>
      <c r="F347" s="284" t="n">
        <v>0</v>
      </c>
      <c r="G347" s="284" t="n">
        <v>100</v>
      </c>
    </row>
    <row r="348">
      <c r="A348" s="284" t="s">
        <v>245</v>
      </c>
      <c r="B348" s="284" t="s">
        <v>246</v>
      </c>
      <c r="C348" s="284" t="s">
        <v>19</v>
      </c>
      <c r="D348" s="284" t="n">
        <v>46.676625</v>
      </c>
      <c r="E348" s="284" t="n">
        <v>6966.3372788</v>
      </c>
      <c r="F348" s="284" t="n">
        <v>0.665571545134229</v>
      </c>
      <c r="G348" s="284" t="n">
        <v>99.3344284548658</v>
      </c>
    </row>
    <row r="349">
      <c r="A349" s="284" t="s">
        <v>247</v>
      </c>
      <c r="B349" s="284" t="s">
        <v>248</v>
      </c>
      <c r="C349" s="284" t="s">
        <v>18</v>
      </c>
      <c r="D349" s="284" t="n">
        <v>0</v>
      </c>
      <c r="E349" s="284" t="n">
        <v>1935.7469483</v>
      </c>
      <c r="F349" s="284" t="n">
        <v>0</v>
      </c>
      <c r="G349" s="284" t="n">
        <v>100</v>
      </c>
    </row>
    <row r="350">
      <c r="A350" s="284" t="s">
        <v>247</v>
      </c>
      <c r="B350" s="284" t="s">
        <v>248</v>
      </c>
      <c r="C350" s="284" t="s">
        <v>19</v>
      </c>
      <c r="D350" s="284" t="n">
        <v>29.5570718</v>
      </c>
      <c r="E350" s="284" t="n">
        <v>11790.139236</v>
      </c>
      <c r="F350" s="284" t="n">
        <v>0.250066254075368</v>
      </c>
      <c r="G350" s="284" t="n">
        <v>99.7499337459246</v>
      </c>
    </row>
    <row r="351">
      <c r="A351" s="284" t="s">
        <v>249</v>
      </c>
      <c r="B351" s="284" t="s">
        <v>250</v>
      </c>
      <c r="C351" s="284" t="s">
        <v>18</v>
      </c>
      <c r="D351" s="284" t="n">
        <v>0</v>
      </c>
      <c r="E351" s="284" t="n">
        <v>239.1081735</v>
      </c>
      <c r="F351" s="284" t="n">
        <v>0</v>
      </c>
      <c r="G351" s="284" t="n">
        <v>100</v>
      </c>
    </row>
    <row r="352">
      <c r="A352" s="284" t="s">
        <v>249</v>
      </c>
      <c r="B352" s="284" t="s">
        <v>250</v>
      </c>
      <c r="C352" s="284" t="s">
        <v>19</v>
      </c>
      <c r="D352" s="284" t="n">
        <v>203.9143188</v>
      </c>
      <c r="E352" s="284" t="n">
        <v>17566.8407062</v>
      </c>
      <c r="F352" s="284" t="n">
        <v>1.14747132866967</v>
      </c>
      <c r="G352" s="284" t="n">
        <v>98.8525286713303</v>
      </c>
    </row>
    <row r="353">
      <c r="A353" s="284" t="s">
        <v>251</v>
      </c>
      <c r="B353" s="284" t="s">
        <v>252</v>
      </c>
      <c r="C353" s="284" t="s">
        <v>18</v>
      </c>
      <c r="D353" s="284" t="n">
        <v>0</v>
      </c>
      <c r="E353" s="284" t="n">
        <v>194.7310869</v>
      </c>
      <c r="F353" s="284" t="n">
        <v>0</v>
      </c>
      <c r="G353" s="284" t="n">
        <v>100</v>
      </c>
    </row>
    <row r="354">
      <c r="A354" s="284" t="s">
        <v>251</v>
      </c>
      <c r="B354" s="284" t="s">
        <v>252</v>
      </c>
      <c r="C354" s="284" t="s">
        <v>19</v>
      </c>
      <c r="D354" s="284" t="n">
        <v>67.0598543</v>
      </c>
      <c r="E354" s="284" t="n">
        <v>19440.6146897</v>
      </c>
      <c r="F354" s="284" t="n">
        <v>0.343761395797049</v>
      </c>
      <c r="G354" s="284" t="n">
        <v>99.6562386042029</v>
      </c>
    </row>
    <row r="355">
      <c r="A355" s="284" t="s">
        <v>253</v>
      </c>
      <c r="B355" s="284" t="s">
        <v>254</v>
      </c>
      <c r="C355" s="284" t="s">
        <v>18</v>
      </c>
      <c r="D355" s="284" t="n">
        <v>0</v>
      </c>
      <c r="E355" s="284" t="n">
        <v>49.4851798</v>
      </c>
      <c r="F355" s="284" t="n">
        <v>0</v>
      </c>
      <c r="G355" s="284" t="n">
        <v>100</v>
      </c>
    </row>
    <row r="356">
      <c r="A356" s="284" t="s">
        <v>253</v>
      </c>
      <c r="B356" s="284" t="s">
        <v>254</v>
      </c>
      <c r="C356" s="284" t="s">
        <v>19</v>
      </c>
      <c r="D356" s="284" t="n">
        <v>97.2496136</v>
      </c>
      <c r="E356" s="284" t="n">
        <v>15431.1899967</v>
      </c>
      <c r="F356" s="284" t="n">
        <v>0.626267777320616</v>
      </c>
      <c r="G356" s="284" t="n">
        <v>99.3737322226794</v>
      </c>
    </row>
    <row r="357">
      <c r="A357" s="284" t="s">
        <v>255</v>
      </c>
      <c r="B357" s="284" t="s">
        <v>256</v>
      </c>
      <c r="C357" s="284" t="s">
        <v>18</v>
      </c>
      <c r="D357" s="284" t="n">
        <v>0</v>
      </c>
      <c r="E357" s="284" t="n">
        <v>1027.066468</v>
      </c>
      <c r="F357" s="284" t="n">
        <v>0</v>
      </c>
      <c r="G357" s="284" t="n">
        <v>100</v>
      </c>
    </row>
    <row r="358">
      <c r="A358" s="284" t="s">
        <v>255</v>
      </c>
      <c r="B358" s="284" t="s">
        <v>256</v>
      </c>
      <c r="C358" s="284" t="s">
        <v>19</v>
      </c>
      <c r="D358" s="284" t="n">
        <v>52.2938782</v>
      </c>
      <c r="E358" s="284" t="n">
        <v>14338.4607433</v>
      </c>
      <c r="F358" s="284" t="n">
        <v>0.363385239866936</v>
      </c>
      <c r="G358" s="284" t="n">
        <v>99.6366147601331</v>
      </c>
    </row>
    <row r="359">
      <c r="A359" s="284" t="s">
        <v>257</v>
      </c>
      <c r="B359" s="284" t="s">
        <v>258</v>
      </c>
      <c r="C359" s="284" t="s">
        <v>18</v>
      </c>
      <c r="D359" s="284" t="n">
        <v>0</v>
      </c>
      <c r="E359" s="284" t="n">
        <v>51.4132867</v>
      </c>
      <c r="F359" s="284" t="n">
        <v>0</v>
      </c>
      <c r="G359" s="284" t="n">
        <v>100</v>
      </c>
    </row>
    <row r="360">
      <c r="A360" s="284" t="s">
        <v>257</v>
      </c>
      <c r="B360" s="284" t="s">
        <v>258</v>
      </c>
      <c r="C360" s="284" t="s">
        <v>19</v>
      </c>
      <c r="D360" s="284" t="n">
        <v>78.5676981</v>
      </c>
      <c r="E360" s="284" t="n">
        <v>13352.2888451</v>
      </c>
      <c r="F360" s="284" t="n">
        <v>0.584979058091262</v>
      </c>
      <c r="G360" s="284" t="n">
        <v>99.4150209419087</v>
      </c>
    </row>
    <row r="361">
      <c r="A361" s="284" t="s">
        <v>259</v>
      </c>
      <c r="B361" s="284" t="s">
        <v>260</v>
      </c>
      <c r="C361" s="284" t="s">
        <v>18</v>
      </c>
      <c r="D361" s="284" t="n">
        <v>0</v>
      </c>
      <c r="E361" s="284" t="n">
        <v>13.4044731</v>
      </c>
      <c r="F361" s="284" t="n">
        <v>0</v>
      </c>
      <c r="G361" s="284" t="n">
        <v>100</v>
      </c>
    </row>
    <row r="362">
      <c r="A362" s="284" t="s">
        <v>259</v>
      </c>
      <c r="B362" s="284" t="s">
        <v>260</v>
      </c>
      <c r="C362" s="284" t="s">
        <v>19</v>
      </c>
      <c r="D362" s="284" t="n">
        <v>75.1873659</v>
      </c>
      <c r="E362" s="284" t="n">
        <v>10776.0511043</v>
      </c>
      <c r="F362" s="284" t="n">
        <v>0.692892024320374</v>
      </c>
      <c r="G362" s="284" t="n">
        <v>99.3071079756796</v>
      </c>
    </row>
    <row r="363">
      <c r="A363" s="284" t="s">
        <v>261</v>
      </c>
      <c r="B363" s="284" t="s">
        <v>262</v>
      </c>
      <c r="C363" s="284" t="s">
        <v>18</v>
      </c>
      <c r="D363" s="284" t="n">
        <v>0</v>
      </c>
      <c r="E363" s="284" t="n">
        <v>49.7685658</v>
      </c>
      <c r="F363" s="284" t="n">
        <v>0</v>
      </c>
      <c r="G363" s="284" t="n">
        <v>100</v>
      </c>
    </row>
    <row r="364">
      <c r="A364" s="284" t="s">
        <v>261</v>
      </c>
      <c r="B364" s="284" t="s">
        <v>262</v>
      </c>
      <c r="C364" s="284" t="s">
        <v>19</v>
      </c>
      <c r="D364" s="284" t="n">
        <v>31.2755048</v>
      </c>
      <c r="E364" s="284" t="n">
        <v>19017.109151</v>
      </c>
      <c r="F364" s="284" t="n">
        <v>0.164189800684632</v>
      </c>
      <c r="G364" s="284" t="n">
        <v>99.8358101993154</v>
      </c>
    </row>
    <row r="365">
      <c r="A365" s="284" t="s">
        <v>263</v>
      </c>
      <c r="B365" s="284" t="s">
        <v>264</v>
      </c>
      <c r="C365" s="284" t="s">
        <v>18</v>
      </c>
      <c r="D365" s="284" t="n">
        <v>0</v>
      </c>
      <c r="E365" s="284" t="n">
        <v>17.0688448</v>
      </c>
      <c r="F365" s="284" t="n">
        <v>0</v>
      </c>
      <c r="G365" s="284" t="n">
        <v>100</v>
      </c>
    </row>
    <row r="366">
      <c r="A366" s="284" t="s">
        <v>263</v>
      </c>
      <c r="B366" s="284" t="s">
        <v>264</v>
      </c>
      <c r="C366" s="284" t="s">
        <v>19</v>
      </c>
      <c r="D366" s="284" t="n">
        <v>0</v>
      </c>
      <c r="E366" s="284" t="n">
        <v>19942.8974977</v>
      </c>
      <c r="F366" s="284" t="n">
        <v>0</v>
      </c>
      <c r="G366" s="284" t="n">
        <v>100</v>
      </c>
    </row>
    <row r="367">
      <c r="A367" s="284" t="s">
        <v>265</v>
      </c>
      <c r="B367" s="284" t="s">
        <v>266</v>
      </c>
      <c r="C367" s="284" t="s">
        <v>18</v>
      </c>
      <c r="D367" s="284" t="n">
        <v>0</v>
      </c>
      <c r="E367" s="284" t="n">
        <v>54.6732554</v>
      </c>
      <c r="F367" s="284" t="n">
        <v>0</v>
      </c>
      <c r="G367" s="284" t="n">
        <v>100</v>
      </c>
    </row>
    <row r="368">
      <c r="A368" s="284" t="s">
        <v>265</v>
      </c>
      <c r="B368" s="284" t="s">
        <v>266</v>
      </c>
      <c r="C368" s="284" t="s">
        <v>19</v>
      </c>
      <c r="D368" s="284" t="n">
        <v>42.3674982</v>
      </c>
      <c r="E368" s="284" t="n">
        <v>17296.6977972</v>
      </c>
      <c r="F368" s="284" t="n">
        <v>0.244347071068704</v>
      </c>
      <c r="G368" s="284" t="n">
        <v>99.7556529289313</v>
      </c>
    </row>
    <row r="369">
      <c r="A369" s="284" t="s">
        <v>267</v>
      </c>
      <c r="B369" s="284" t="s">
        <v>268</v>
      </c>
      <c r="C369" s="284" t="s">
        <v>18</v>
      </c>
      <c r="D369" s="284" t="n">
        <v>0</v>
      </c>
      <c r="E369" s="284" t="n">
        <v>18.7945706</v>
      </c>
      <c r="F369" s="284" t="n">
        <v>0</v>
      </c>
      <c r="G369" s="284" t="n">
        <v>100</v>
      </c>
    </row>
    <row r="370">
      <c r="A370" s="284" t="s">
        <v>267</v>
      </c>
      <c r="B370" s="284" t="s">
        <v>268</v>
      </c>
      <c r="C370" s="284" t="s">
        <v>19</v>
      </c>
      <c r="D370" s="284" t="n">
        <v>12.1645694</v>
      </c>
      <c r="E370" s="284" t="n">
        <v>4590.8817409</v>
      </c>
      <c r="F370" s="284" t="n">
        <v>0.264272148919727</v>
      </c>
      <c r="G370" s="284" t="n">
        <v>99.7357278510803</v>
      </c>
    </row>
    <row r="371">
      <c r="A371" s="284" t="s">
        <v>269</v>
      </c>
      <c r="B371" s="284" t="s">
        <v>270</v>
      </c>
      <c r="C371" s="284" t="s">
        <v>18</v>
      </c>
      <c r="D371" s="284" t="n">
        <v>0</v>
      </c>
      <c r="E371" s="284" t="n">
        <v>1004.3678368</v>
      </c>
      <c r="F371" s="284" t="n">
        <v>0</v>
      </c>
      <c r="G371" s="284" t="n">
        <v>100</v>
      </c>
    </row>
    <row r="372">
      <c r="A372" s="284" t="s">
        <v>269</v>
      </c>
      <c r="B372" s="284" t="s">
        <v>270</v>
      </c>
      <c r="C372" s="284" t="s">
        <v>19</v>
      </c>
      <c r="D372" s="284" t="n">
        <v>72.8737751</v>
      </c>
      <c r="E372" s="284" t="n">
        <v>72334.9977436</v>
      </c>
      <c r="F372" s="284" t="n">
        <v>0.100643443276992</v>
      </c>
      <c r="G372" s="284" t="n">
        <v>99.899356556723</v>
      </c>
    </row>
    <row r="373">
      <c r="A373" s="284" t="s">
        <v>271</v>
      </c>
      <c r="B373" s="284" t="s">
        <v>272</v>
      </c>
      <c r="C373" s="284" t="s">
        <v>18</v>
      </c>
      <c r="D373" s="284" t="n">
        <v>0</v>
      </c>
      <c r="E373" s="284" t="n">
        <v>29.6430253</v>
      </c>
      <c r="F373" s="284" t="n">
        <v>0</v>
      </c>
      <c r="G373" s="284" t="n">
        <v>100</v>
      </c>
    </row>
    <row r="374">
      <c r="A374" s="284" t="s">
        <v>271</v>
      </c>
      <c r="B374" s="284" t="s">
        <v>272</v>
      </c>
      <c r="C374" s="284" t="s">
        <v>19</v>
      </c>
      <c r="D374" s="284" t="n">
        <v>0</v>
      </c>
      <c r="E374" s="284" t="n">
        <v>43007.7733054</v>
      </c>
      <c r="F374" s="284" t="n">
        <v>0</v>
      </c>
      <c r="G374" s="284" t="n">
        <v>100</v>
      </c>
    </row>
    <row r="375">
      <c r="A375" s="284" t="s">
        <v>273</v>
      </c>
      <c r="B375" s="284" t="s">
        <v>274</v>
      </c>
      <c r="C375" s="284" t="s">
        <v>18</v>
      </c>
      <c r="D375" s="284" t="n">
        <v>0</v>
      </c>
      <c r="E375" s="284" t="n">
        <v>190.236864</v>
      </c>
      <c r="F375" s="284" t="n">
        <v>0</v>
      </c>
      <c r="G375" s="284" t="n">
        <v>100</v>
      </c>
    </row>
    <row r="376">
      <c r="A376" s="284" t="s">
        <v>273</v>
      </c>
      <c r="B376" s="284" t="s">
        <v>274</v>
      </c>
      <c r="C376" s="284" t="s">
        <v>19</v>
      </c>
      <c r="D376" s="284" t="n">
        <v>36.2537269</v>
      </c>
      <c r="E376" s="284" t="n">
        <v>13656.8598476</v>
      </c>
      <c r="F376" s="284" t="n">
        <v>0.264758827148805</v>
      </c>
      <c r="G376" s="284" t="n">
        <v>99.7352411728512</v>
      </c>
    </row>
    <row r="377">
      <c r="A377" s="284" t="s">
        <v>275</v>
      </c>
      <c r="B377" s="284" t="s">
        <v>276</v>
      </c>
      <c r="C377" s="284" t="s">
        <v>18</v>
      </c>
      <c r="D377" s="284" t="n">
        <v>0</v>
      </c>
      <c r="E377" s="284" t="n">
        <v>179.4747022</v>
      </c>
      <c r="F377" s="284" t="n">
        <v>0</v>
      </c>
      <c r="G377" s="284" t="n">
        <v>100</v>
      </c>
    </row>
    <row r="378">
      <c r="A378" s="284" t="s">
        <v>275</v>
      </c>
      <c r="B378" s="284" t="s">
        <v>276</v>
      </c>
      <c r="C378" s="284" t="s">
        <v>19</v>
      </c>
      <c r="D378" s="284" t="n">
        <v>29.8904786</v>
      </c>
      <c r="E378" s="284" t="n">
        <v>20746.670409</v>
      </c>
      <c r="F378" s="284" t="n">
        <v>0.143866344202516</v>
      </c>
      <c r="G378" s="284" t="n">
        <v>99.8561336557975</v>
      </c>
    </row>
    <row r="379">
      <c r="A379" s="284" t="s">
        <v>277</v>
      </c>
      <c r="B379" s="284" t="s">
        <v>278</v>
      </c>
      <c r="C379" s="284" t="s">
        <v>18</v>
      </c>
      <c r="D379" s="284" t="n">
        <v>0</v>
      </c>
      <c r="E379" s="284" t="n">
        <v>322.1805703</v>
      </c>
      <c r="F379" s="284" t="n">
        <v>0</v>
      </c>
      <c r="G379" s="284" t="n">
        <v>100</v>
      </c>
    </row>
    <row r="380">
      <c r="A380" s="284" t="s">
        <v>277</v>
      </c>
      <c r="B380" s="284" t="s">
        <v>278</v>
      </c>
      <c r="C380" s="284" t="s">
        <v>19</v>
      </c>
      <c r="D380" s="284" t="n">
        <v>258.9388084</v>
      </c>
      <c r="E380" s="284" t="n">
        <v>26180.6082914</v>
      </c>
      <c r="F380" s="284" t="n">
        <v>0.979361739528279</v>
      </c>
      <c r="G380" s="284" t="n">
        <v>99.0206382604717</v>
      </c>
    </row>
    <row r="381">
      <c r="A381" s="284" t="s">
        <v>279</v>
      </c>
      <c r="B381" s="284" t="s">
        <v>280</v>
      </c>
      <c r="C381" s="284" t="s">
        <v>18</v>
      </c>
      <c r="D381" s="284" t="n">
        <v>0</v>
      </c>
      <c r="E381" s="284" t="n">
        <v>46.1722143</v>
      </c>
      <c r="F381" s="284" t="n">
        <v>0</v>
      </c>
      <c r="G381" s="284" t="n">
        <v>100</v>
      </c>
    </row>
    <row r="382">
      <c r="A382" s="284" t="s">
        <v>279</v>
      </c>
      <c r="B382" s="284" t="s">
        <v>280</v>
      </c>
      <c r="C382" s="284" t="s">
        <v>19</v>
      </c>
      <c r="D382" s="284" t="n">
        <v>60.1327262</v>
      </c>
      <c r="E382" s="284" t="n">
        <v>17612.571344</v>
      </c>
      <c r="F382" s="284" t="n">
        <v>0.34025764230046</v>
      </c>
      <c r="G382" s="284" t="n">
        <v>99.6597423576995</v>
      </c>
    </row>
    <row r="383">
      <c r="A383" s="284" t="s">
        <v>281</v>
      </c>
      <c r="B383" s="284" t="s">
        <v>282</v>
      </c>
      <c r="C383" s="284" t="s">
        <v>18</v>
      </c>
      <c r="D383" s="284" t="n">
        <v>28.3009798</v>
      </c>
      <c r="E383" s="284" t="n">
        <v>218.0507853</v>
      </c>
      <c r="F383" s="284" t="n">
        <v>11.4880361374768</v>
      </c>
      <c r="G383" s="284" t="n">
        <v>88.5119638625232</v>
      </c>
    </row>
    <row r="384">
      <c r="A384" s="284" t="s">
        <v>281</v>
      </c>
      <c r="B384" s="284" t="s">
        <v>282</v>
      </c>
      <c r="C384" s="284" t="s">
        <v>19</v>
      </c>
      <c r="D384" s="284" t="n">
        <v>73.0299204</v>
      </c>
      <c r="E384" s="284" t="n">
        <v>6510.2797533</v>
      </c>
      <c r="F384" s="284" t="n">
        <v>1.10931923332957</v>
      </c>
      <c r="G384" s="284" t="n">
        <v>98.8906807666704</v>
      </c>
    </row>
    <row r="385">
      <c r="A385" s="284" t="s">
        <v>283</v>
      </c>
      <c r="B385" s="284" t="s">
        <v>284</v>
      </c>
      <c r="C385" s="284" t="s">
        <v>18</v>
      </c>
      <c r="D385" s="284" t="n">
        <v>0</v>
      </c>
      <c r="E385" s="284" t="n">
        <v>325.2149843</v>
      </c>
      <c r="F385" s="284" t="n">
        <v>0</v>
      </c>
      <c r="G385" s="284" t="n">
        <v>100</v>
      </c>
    </row>
    <row r="386">
      <c r="A386" s="284" t="s">
        <v>283</v>
      </c>
      <c r="B386" s="284" t="s">
        <v>284</v>
      </c>
      <c r="C386" s="284" t="s">
        <v>19</v>
      </c>
      <c r="D386" s="284" t="n">
        <v>93.9306306</v>
      </c>
      <c r="E386" s="284" t="n">
        <v>28039.0937563</v>
      </c>
      <c r="F386" s="284" t="n">
        <v>0.333880315561587</v>
      </c>
      <c r="G386" s="284" t="n">
        <v>99.6661196844384</v>
      </c>
    </row>
    <row r="387">
      <c r="A387" s="284" t="s">
        <v>285</v>
      </c>
      <c r="B387" s="284" t="s">
        <v>286</v>
      </c>
      <c r="C387" s="284" t="s">
        <v>18</v>
      </c>
      <c r="D387" s="284" t="n">
        <v>57.2485839</v>
      </c>
      <c r="E387" s="284" t="n">
        <v>4094.8957469</v>
      </c>
      <c r="F387" s="284" t="n">
        <v>1.37877152957662</v>
      </c>
      <c r="G387" s="284" t="n">
        <v>98.6212284704234</v>
      </c>
    </row>
    <row r="388">
      <c r="A388" s="284" t="s">
        <v>285</v>
      </c>
      <c r="B388" s="284" t="s">
        <v>286</v>
      </c>
      <c r="C388" s="284" t="s">
        <v>19</v>
      </c>
      <c r="D388" s="284" t="n">
        <v>412.9110721</v>
      </c>
      <c r="E388" s="284" t="n">
        <v>20583.7270221</v>
      </c>
      <c r="F388" s="284" t="n">
        <v>1.96655802823053</v>
      </c>
      <c r="G388" s="284" t="n">
        <v>98.0334419717695</v>
      </c>
    </row>
    <row r="389">
      <c r="A389" s="284" t="s">
        <v>287</v>
      </c>
      <c r="B389" s="284" t="s">
        <v>288</v>
      </c>
      <c r="C389" s="284" t="s">
        <v>18</v>
      </c>
      <c r="D389" s="284" t="n">
        <v>0</v>
      </c>
      <c r="E389" s="284" t="n">
        <v>1921.1003013</v>
      </c>
      <c r="F389" s="284" t="n">
        <v>0</v>
      </c>
      <c r="G389" s="284" t="n">
        <v>100</v>
      </c>
    </row>
    <row r="390">
      <c r="A390" s="284" t="s">
        <v>287</v>
      </c>
      <c r="B390" s="284" t="s">
        <v>288</v>
      </c>
      <c r="C390" s="284" t="s">
        <v>19</v>
      </c>
      <c r="D390" s="284" t="n">
        <v>151.5774062</v>
      </c>
      <c r="E390" s="284" t="n">
        <v>16832.7572472</v>
      </c>
      <c r="F390" s="284" t="n">
        <v>0.892454189659155</v>
      </c>
      <c r="G390" s="284" t="n">
        <v>99.1075458103409</v>
      </c>
    </row>
    <row r="391">
      <c r="A391" s="284" t="s">
        <v>289</v>
      </c>
      <c r="B391" s="284" t="s">
        <v>290</v>
      </c>
      <c r="C391" s="284" t="s">
        <v>18</v>
      </c>
      <c r="D391" s="284" t="n">
        <v>0</v>
      </c>
      <c r="E391" s="284" t="n">
        <v>65.1907891</v>
      </c>
      <c r="F391" s="284" t="n">
        <v>0</v>
      </c>
      <c r="G391" s="284" t="n">
        <v>100</v>
      </c>
    </row>
    <row r="392">
      <c r="A392" s="284" t="s">
        <v>289</v>
      </c>
      <c r="B392" s="284" t="s">
        <v>290</v>
      </c>
      <c r="C392" s="284" t="s">
        <v>19</v>
      </c>
      <c r="D392" s="284" t="n">
        <v>10.4528392</v>
      </c>
      <c r="E392" s="284" t="n">
        <v>6740.0720368</v>
      </c>
      <c r="F392" s="284" t="n">
        <v>0.154844836394319</v>
      </c>
      <c r="G392" s="284" t="n">
        <v>99.8451551636057</v>
      </c>
    </row>
    <row r="393">
      <c r="A393" s="284" t="s">
        <v>291</v>
      </c>
      <c r="B393" s="284" t="s">
        <v>292</v>
      </c>
      <c r="C393" s="284" t="s">
        <v>18</v>
      </c>
      <c r="D393" s="284" t="n">
        <v>0</v>
      </c>
      <c r="E393" s="284" t="n">
        <v>279.8787933</v>
      </c>
      <c r="F393" s="284" t="n">
        <v>0</v>
      </c>
      <c r="G393" s="284" t="n">
        <v>100</v>
      </c>
    </row>
    <row r="394">
      <c r="A394" s="284" t="s">
        <v>291</v>
      </c>
      <c r="B394" s="284" t="s">
        <v>292</v>
      </c>
      <c r="C394" s="284" t="s">
        <v>19</v>
      </c>
      <c r="D394" s="284" t="n">
        <v>57.4355241</v>
      </c>
      <c r="E394" s="284" t="n">
        <v>12132.4280382</v>
      </c>
      <c r="F394" s="284" t="n">
        <v>0.471174462342899</v>
      </c>
      <c r="G394" s="284" t="n">
        <v>99.5288255376571</v>
      </c>
    </row>
    <row r="395">
      <c r="A395" s="284" t="s">
        <v>293</v>
      </c>
      <c r="B395" s="284" t="s">
        <v>294</v>
      </c>
      <c r="C395" s="284" t="s">
        <v>18</v>
      </c>
      <c r="D395" s="284" t="n">
        <v>16.4410996</v>
      </c>
      <c r="E395" s="284" t="n">
        <v>2435.3731917</v>
      </c>
      <c r="F395" s="284" t="n">
        <v>0.670568715515669</v>
      </c>
      <c r="G395" s="284" t="n">
        <v>99.3294312844843</v>
      </c>
    </row>
    <row r="396">
      <c r="A396" s="284" t="s">
        <v>293</v>
      </c>
      <c r="B396" s="284" t="s">
        <v>294</v>
      </c>
      <c r="C396" s="284" t="s">
        <v>19</v>
      </c>
      <c r="D396" s="284" t="n">
        <v>87.8154788</v>
      </c>
      <c r="E396" s="284" t="n">
        <v>16320.043004</v>
      </c>
      <c r="F396" s="284" t="n">
        <v>0.535203779896414</v>
      </c>
      <c r="G396" s="284" t="n">
        <v>99.4647962201036</v>
      </c>
    </row>
    <row r="397">
      <c r="A397" s="284" t="s">
        <v>295</v>
      </c>
      <c r="B397" s="284" t="s">
        <v>296</v>
      </c>
      <c r="C397" s="284" t="s">
        <v>18</v>
      </c>
      <c r="D397" s="284" t="n">
        <v>0</v>
      </c>
      <c r="E397" s="284" t="n">
        <v>214.6157147</v>
      </c>
      <c r="F397" s="284" t="n">
        <v>0</v>
      </c>
      <c r="G397" s="284" t="n">
        <v>100</v>
      </c>
    </row>
    <row r="398">
      <c r="A398" s="284" t="s">
        <v>295</v>
      </c>
      <c r="B398" s="284" t="s">
        <v>296</v>
      </c>
      <c r="C398" s="284" t="s">
        <v>19</v>
      </c>
      <c r="D398" s="284" t="n">
        <v>0</v>
      </c>
      <c r="E398" s="284" t="n">
        <v>37470.618639</v>
      </c>
      <c r="F398" s="284" t="n">
        <v>0</v>
      </c>
      <c r="G398" s="284" t="n">
        <v>100</v>
      </c>
    </row>
    <row r="399">
      <c r="A399" s="284" t="s">
        <v>297</v>
      </c>
      <c r="B399" s="284" t="s">
        <v>298</v>
      </c>
      <c r="C399" s="284" t="s">
        <v>18</v>
      </c>
      <c r="D399" s="284" t="n">
        <v>0</v>
      </c>
      <c r="E399" s="284" t="n">
        <v>135.2622134</v>
      </c>
      <c r="F399" s="284" t="n">
        <v>0</v>
      </c>
      <c r="G399" s="284" t="n">
        <v>100</v>
      </c>
    </row>
    <row r="400">
      <c r="A400" s="284" t="s">
        <v>297</v>
      </c>
      <c r="B400" s="284" t="s">
        <v>298</v>
      </c>
      <c r="C400" s="284" t="s">
        <v>19</v>
      </c>
      <c r="D400" s="284" t="n">
        <v>119.7899216</v>
      </c>
      <c r="E400" s="284" t="n">
        <v>33965.1098653</v>
      </c>
      <c r="F400" s="284" t="n">
        <v>0.351445720389178</v>
      </c>
      <c r="G400" s="284" t="n">
        <v>99.6485542796108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666</v>
      </c>
    </row>
    <row r="410">
      <c r="A410" s="5" t="s">
        <v>28</v>
      </c>
      <c r="B410" s="5" t="s">
        <v>73</v>
      </c>
      <c r="C410" s="5" t="s">
        <v>11</v>
      </c>
      <c r="D410" s="5" t="s">
        <v>13</v>
      </c>
      <c r="E410" s="5" t="s">
        <v>12</v>
      </c>
      <c r="F410" s="5" t="s">
        <v>15</v>
      </c>
      <c r="G410" s="5" t="s">
        <v>14</v>
      </c>
    </row>
    <row r="411">
      <c r="A411" s="285" t="s">
        <v>74</v>
      </c>
      <c r="B411" s="285" t="s">
        <v>75</v>
      </c>
      <c r="C411" s="285" t="s">
        <v>18</v>
      </c>
      <c r="D411" s="285" t="n">
        <v>13.5823048</v>
      </c>
      <c r="E411" s="285" t="n">
        <v>0</v>
      </c>
      <c r="F411" s="285" t="n">
        <v>100</v>
      </c>
      <c r="G411" s="285" t="n">
        <v>0</v>
      </c>
    </row>
    <row r="412">
      <c r="A412" s="285" t="s">
        <v>74</v>
      </c>
      <c r="B412" s="285" t="s">
        <v>75</v>
      </c>
      <c r="C412" s="285" t="s">
        <v>19</v>
      </c>
      <c r="D412" s="285" t="n">
        <v>144.7016485</v>
      </c>
      <c r="E412" s="285" t="n">
        <v>0</v>
      </c>
      <c r="F412" s="285" t="n">
        <v>100</v>
      </c>
      <c r="G412" s="285" t="n">
        <v>0</v>
      </c>
    </row>
    <row r="413">
      <c r="A413" s="285" t="s">
        <v>76</v>
      </c>
      <c r="B413" s="285" t="s">
        <v>77</v>
      </c>
      <c r="C413" s="285" t="s">
        <v>18</v>
      </c>
      <c r="D413" s="285" t="n">
        <v>57.748745</v>
      </c>
      <c r="E413" s="285" t="n">
        <v>0</v>
      </c>
      <c r="F413" s="285" t="n">
        <v>100</v>
      </c>
      <c r="G413" s="285" t="n">
        <v>0</v>
      </c>
    </row>
    <row r="414">
      <c r="A414" s="285" t="s">
        <v>76</v>
      </c>
      <c r="B414" s="285" t="s">
        <v>77</v>
      </c>
      <c r="C414" s="285" t="s">
        <v>19</v>
      </c>
      <c r="D414" s="285" t="n">
        <v>312.52262</v>
      </c>
      <c r="E414" s="285" t="n">
        <v>0</v>
      </c>
      <c r="F414" s="285" t="n">
        <v>100</v>
      </c>
      <c r="G414" s="285" t="n">
        <v>0</v>
      </c>
    </row>
    <row r="415">
      <c r="A415" s="285" t="s">
        <v>78</v>
      </c>
      <c r="B415" s="285" t="s">
        <v>79</v>
      </c>
      <c r="C415" s="285" t="s">
        <v>18</v>
      </c>
      <c r="D415" s="285" t="n">
        <v>89.1582849</v>
      </c>
      <c r="E415" s="285" t="n">
        <v>0</v>
      </c>
      <c r="F415" s="285" t="n">
        <v>100</v>
      </c>
      <c r="G415" s="285" t="n">
        <v>0</v>
      </c>
    </row>
    <row r="416">
      <c r="A416" s="285" t="s">
        <v>78</v>
      </c>
      <c r="B416" s="285" t="s">
        <v>79</v>
      </c>
      <c r="C416" s="285" t="s">
        <v>19</v>
      </c>
      <c r="D416" s="285" t="n">
        <v>246.6002976</v>
      </c>
      <c r="E416" s="285" t="n">
        <v>0</v>
      </c>
      <c r="F416" s="285" t="n">
        <v>100</v>
      </c>
      <c r="G416" s="285" t="n">
        <v>0</v>
      </c>
    </row>
    <row r="417">
      <c r="A417" s="285" t="s">
        <v>80</v>
      </c>
      <c r="B417" s="285" t="s">
        <v>81</v>
      </c>
      <c r="C417" s="285" t="s">
        <v>18</v>
      </c>
      <c r="D417" s="285" t="n">
        <v>7.9268295</v>
      </c>
      <c r="E417" s="285" t="n">
        <v>0</v>
      </c>
      <c r="F417" s="285" t="n">
        <v>100</v>
      </c>
      <c r="G417" s="285" t="n">
        <v>0</v>
      </c>
    </row>
    <row r="418">
      <c r="A418" s="285" t="s">
        <v>80</v>
      </c>
      <c r="B418" s="285" t="s">
        <v>81</v>
      </c>
      <c r="C418" s="285" t="s">
        <v>19</v>
      </c>
      <c r="D418" s="285" t="n">
        <v>7.9268295</v>
      </c>
      <c r="E418" s="285" t="n">
        <v>1.5853659</v>
      </c>
      <c r="F418" s="285" t="n">
        <v>83.3333333333333</v>
      </c>
      <c r="G418" s="285" t="n">
        <v>16.6666666666667</v>
      </c>
    </row>
    <row r="419">
      <c r="A419" s="285" t="s">
        <v>82</v>
      </c>
      <c r="B419" s="285" t="s">
        <v>83</v>
      </c>
      <c r="C419" s="285" t="s">
        <v>18</v>
      </c>
      <c r="D419" s="285" t="n">
        <v>422.6042873</v>
      </c>
      <c r="E419" s="285" t="n">
        <v>19.6178065</v>
      </c>
      <c r="F419" s="285" t="n">
        <v>95.5638113122244</v>
      </c>
      <c r="G419" s="285" t="n">
        <v>4.4361886877756</v>
      </c>
    </row>
    <row r="420">
      <c r="A420" s="285" t="s">
        <v>82</v>
      </c>
      <c r="B420" s="285" t="s">
        <v>83</v>
      </c>
      <c r="C420" s="285" t="s">
        <v>19</v>
      </c>
      <c r="D420" s="285" t="n">
        <v>2464.0917279</v>
      </c>
      <c r="E420" s="285" t="n">
        <v>22.4965271</v>
      </c>
      <c r="F420" s="285" t="n">
        <v>99.09528539537</v>
      </c>
      <c r="G420" s="285" t="n">
        <v>0.90471460463003</v>
      </c>
    </row>
    <row r="421">
      <c r="A421" s="285" t="s">
        <v>94</v>
      </c>
      <c r="B421" s="285" t="s">
        <v>95</v>
      </c>
      <c r="C421" s="285" t="s">
        <v>18</v>
      </c>
      <c r="D421" s="285" t="n">
        <v>74.3039026</v>
      </c>
      <c r="E421" s="285" t="n">
        <v>0</v>
      </c>
      <c r="F421" s="285" t="n">
        <v>100</v>
      </c>
      <c r="G421" s="285" t="n">
        <v>0</v>
      </c>
    </row>
    <row r="422">
      <c r="A422" s="285" t="s">
        <v>94</v>
      </c>
      <c r="B422" s="285" t="s">
        <v>95</v>
      </c>
      <c r="C422" s="285" t="s">
        <v>19</v>
      </c>
      <c r="D422" s="285" t="n">
        <v>1167.8045064</v>
      </c>
      <c r="E422" s="285" t="n">
        <v>5.6518107</v>
      </c>
      <c r="F422" s="285" t="n">
        <v>99.5183620712898</v>
      </c>
      <c r="G422" s="285" t="n">
        <v>0.481637928710248</v>
      </c>
    </row>
    <row r="423">
      <c r="A423" s="285" t="s">
        <v>110</v>
      </c>
      <c r="B423" s="285" t="s">
        <v>111</v>
      </c>
      <c r="C423" s="285" t="s">
        <v>18</v>
      </c>
      <c r="D423" s="285" t="n">
        <v>409.7960782</v>
      </c>
      <c r="E423" s="285" t="n">
        <v>3.6422751</v>
      </c>
      <c r="F423" s="285" t="n">
        <v>99.1190282490901</v>
      </c>
      <c r="G423" s="285" t="n">
        <v>0.880971750909883</v>
      </c>
    </row>
    <row r="424">
      <c r="A424" s="285" t="s">
        <v>110</v>
      </c>
      <c r="B424" s="285" t="s">
        <v>111</v>
      </c>
      <c r="C424" s="285" t="s">
        <v>19</v>
      </c>
      <c r="D424" s="285" t="n">
        <v>2605.7754539</v>
      </c>
      <c r="E424" s="285" t="n">
        <v>12.1632551</v>
      </c>
      <c r="F424" s="285" t="n">
        <v>99.5353880876514</v>
      </c>
      <c r="G424" s="285" t="n">
        <v>0.464611912348633</v>
      </c>
    </row>
    <row r="425">
      <c r="A425" s="285" t="s">
        <v>112</v>
      </c>
      <c r="B425" s="285" t="s">
        <v>113</v>
      </c>
      <c r="C425" s="285" t="s">
        <v>18</v>
      </c>
      <c r="D425" s="285" t="n">
        <v>176.8539752</v>
      </c>
      <c r="E425" s="285" t="n">
        <v>0</v>
      </c>
      <c r="F425" s="285" t="n">
        <v>100</v>
      </c>
      <c r="G425" s="285" t="n">
        <v>0</v>
      </c>
    </row>
    <row r="426">
      <c r="A426" s="285" t="s">
        <v>112</v>
      </c>
      <c r="B426" s="285" t="s">
        <v>113</v>
      </c>
      <c r="C426" s="285" t="s">
        <v>19</v>
      </c>
      <c r="D426" s="285" t="n">
        <v>958.2598044</v>
      </c>
      <c r="E426" s="285" t="n">
        <v>0</v>
      </c>
      <c r="F426" s="285" t="n">
        <v>100</v>
      </c>
      <c r="G426" s="285" t="n">
        <v>0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667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86" t="s">
        <v>16</v>
      </c>
      <c r="B437" s="286" t="s">
        <v>17</v>
      </c>
      <c r="C437" s="286" t="s">
        <v>18</v>
      </c>
      <c r="D437" s="286" t="n">
        <v>23.2600816</v>
      </c>
      <c r="E437" s="286" t="n">
        <v>1251.9744075</v>
      </c>
      <c r="F437" s="286" t="n">
        <v>1.82398467096164</v>
      </c>
      <c r="G437" s="286" t="n">
        <v>98.1760153290384</v>
      </c>
    </row>
    <row r="438">
      <c r="A438" s="286" t="s">
        <v>16</v>
      </c>
      <c r="B438" s="286" t="s">
        <v>17</v>
      </c>
      <c r="C438" s="286" t="s">
        <v>19</v>
      </c>
      <c r="D438" s="286" t="n">
        <v>41.8969588</v>
      </c>
      <c r="E438" s="286" t="n">
        <v>7907.6828882</v>
      </c>
      <c r="F438" s="286" t="n">
        <v>0.527033624497916</v>
      </c>
      <c r="G438" s="286" t="n">
        <v>99.4729663755021</v>
      </c>
    </row>
    <row r="439">
      <c r="A439" s="286" t="s">
        <v>29</v>
      </c>
      <c r="B439" s="286" t="s">
        <v>30</v>
      </c>
      <c r="C439" s="286" t="s">
        <v>18</v>
      </c>
      <c r="D439" s="286" t="n">
        <v>12.4878891</v>
      </c>
      <c r="E439" s="286" t="n">
        <v>474.8540914</v>
      </c>
      <c r="F439" s="286" t="n">
        <v>2.56244887567202</v>
      </c>
      <c r="G439" s="286" t="n">
        <v>97.437551124328</v>
      </c>
    </row>
    <row r="440">
      <c r="A440" s="286" t="s">
        <v>29</v>
      </c>
      <c r="B440" s="286" t="s">
        <v>30</v>
      </c>
      <c r="C440" s="286" t="s">
        <v>19</v>
      </c>
      <c r="D440" s="286" t="n">
        <v>71.6071815</v>
      </c>
      <c r="E440" s="286" t="n">
        <v>7502.3260995</v>
      </c>
      <c r="F440" s="286" t="n">
        <v>0.945442464876659</v>
      </c>
      <c r="G440" s="286" t="n">
        <v>99.0545575351233</v>
      </c>
    </row>
    <row r="441">
      <c r="A441" s="286" t="s">
        <v>31</v>
      </c>
      <c r="B441" s="286" t="s">
        <v>32</v>
      </c>
      <c r="C441" s="286" t="s">
        <v>18</v>
      </c>
      <c r="D441" s="286" t="n">
        <v>0</v>
      </c>
      <c r="E441" s="286" t="n">
        <v>160.0963015</v>
      </c>
      <c r="F441" s="286" t="n">
        <v>0</v>
      </c>
      <c r="G441" s="286" t="n">
        <v>100</v>
      </c>
    </row>
    <row r="442">
      <c r="A442" s="286" t="s">
        <v>31</v>
      </c>
      <c r="B442" s="286" t="s">
        <v>32</v>
      </c>
      <c r="C442" s="286" t="s">
        <v>19</v>
      </c>
      <c r="D442" s="286" t="n">
        <v>20.4933743</v>
      </c>
      <c r="E442" s="286" t="n">
        <v>3594.3826713</v>
      </c>
      <c r="F442" s="286" t="n">
        <v>0.566917759875733</v>
      </c>
      <c r="G442" s="286" t="n">
        <v>99.4330822401243</v>
      </c>
    </row>
    <row r="443">
      <c r="A443" s="286" t="s">
        <v>33</v>
      </c>
      <c r="B443" s="286" t="s">
        <v>34</v>
      </c>
      <c r="C443" s="286" t="s">
        <v>18</v>
      </c>
      <c r="D443" s="286" t="n">
        <v>0</v>
      </c>
      <c r="E443" s="286" t="n">
        <v>54.320496</v>
      </c>
      <c r="F443" s="286" t="n">
        <v>0</v>
      </c>
      <c r="G443" s="286" t="n">
        <v>100</v>
      </c>
    </row>
    <row r="444">
      <c r="A444" s="286" t="s">
        <v>33</v>
      </c>
      <c r="B444" s="286" t="s">
        <v>34</v>
      </c>
      <c r="C444" s="286" t="s">
        <v>19</v>
      </c>
      <c r="D444" s="286" t="n">
        <v>2.263354</v>
      </c>
      <c r="E444" s="286" t="n">
        <v>568.101854</v>
      </c>
      <c r="F444" s="286" t="n">
        <v>0.396825396825397</v>
      </c>
      <c r="G444" s="286" t="n">
        <v>99.6031746031746</v>
      </c>
    </row>
    <row r="445">
      <c r="A445" s="286" t="s">
        <v>35</v>
      </c>
      <c r="B445" s="286" t="s">
        <v>36</v>
      </c>
      <c r="C445" s="286" t="s">
        <v>18</v>
      </c>
      <c r="D445" s="286" t="n">
        <v>0</v>
      </c>
      <c r="E445" s="286" t="n">
        <v>473.1913862</v>
      </c>
      <c r="F445" s="286" t="n">
        <v>0</v>
      </c>
      <c r="G445" s="286" t="n">
        <v>100</v>
      </c>
    </row>
    <row r="446">
      <c r="A446" s="286" t="s">
        <v>35</v>
      </c>
      <c r="B446" s="286" t="s">
        <v>36</v>
      </c>
      <c r="C446" s="286" t="s">
        <v>19</v>
      </c>
      <c r="D446" s="286" t="n">
        <v>5.4622053</v>
      </c>
      <c r="E446" s="286" t="n">
        <v>6430.8792959</v>
      </c>
      <c r="F446" s="286" t="n">
        <v>0.0848650634678352</v>
      </c>
      <c r="G446" s="286" t="n">
        <v>99.9151349365322</v>
      </c>
    </row>
    <row r="447">
      <c r="A447" s="286" t="s">
        <v>37</v>
      </c>
      <c r="B447" s="286" t="s">
        <v>38</v>
      </c>
      <c r="C447" s="286" t="s">
        <v>18</v>
      </c>
      <c r="D447" s="286" t="n">
        <v>0</v>
      </c>
      <c r="E447" s="286" t="n">
        <v>113.7157329</v>
      </c>
      <c r="F447" s="286" t="n">
        <v>0</v>
      </c>
      <c r="G447" s="286" t="n">
        <v>100</v>
      </c>
    </row>
    <row r="448">
      <c r="A448" s="286" t="s">
        <v>37</v>
      </c>
      <c r="B448" s="286" t="s">
        <v>38</v>
      </c>
      <c r="C448" s="286" t="s">
        <v>19</v>
      </c>
      <c r="D448" s="286" t="n">
        <v>1.1996481</v>
      </c>
      <c r="E448" s="286" t="n">
        <v>582.5600195</v>
      </c>
      <c r="F448" s="286" t="n">
        <v>0.205503765776092</v>
      </c>
      <c r="G448" s="286" t="n">
        <v>99.7944962342239</v>
      </c>
    </row>
    <row r="449">
      <c r="A449" s="286" t="s">
        <v>39</v>
      </c>
      <c r="B449" s="286" t="s">
        <v>40</v>
      </c>
      <c r="C449" s="286" t="s">
        <v>18</v>
      </c>
      <c r="D449" s="286" t="n">
        <v>1.7778049</v>
      </c>
      <c r="E449" s="286" t="n">
        <v>268.7914301</v>
      </c>
      <c r="F449" s="286" t="n">
        <v>0.657060992170821</v>
      </c>
      <c r="G449" s="286" t="n">
        <v>99.3429390078292</v>
      </c>
    </row>
    <row r="450">
      <c r="A450" s="286" t="s">
        <v>39</v>
      </c>
      <c r="B450" s="286" t="s">
        <v>40</v>
      </c>
      <c r="C450" s="286" t="s">
        <v>19</v>
      </c>
      <c r="D450" s="286" t="n">
        <v>1.97847</v>
      </c>
      <c r="E450" s="286" t="n">
        <v>1398.5727839</v>
      </c>
      <c r="F450" s="286" t="n">
        <v>0.141263662753556</v>
      </c>
      <c r="G450" s="286" t="n">
        <v>99.8587363372465</v>
      </c>
    </row>
    <row r="451">
      <c r="A451" s="286" t="s">
        <v>41</v>
      </c>
      <c r="B451" s="286" t="s">
        <v>42</v>
      </c>
      <c r="C451" s="286" t="s">
        <v>18</v>
      </c>
      <c r="D451" s="286" t="n">
        <v>0</v>
      </c>
      <c r="E451" s="286" t="n">
        <v>112.918345</v>
      </c>
      <c r="F451" s="286" t="n">
        <v>0</v>
      </c>
      <c r="G451" s="286" t="n">
        <v>100</v>
      </c>
    </row>
    <row r="452">
      <c r="A452" s="286" t="s">
        <v>41</v>
      </c>
      <c r="B452" s="286" t="s">
        <v>42</v>
      </c>
      <c r="C452" s="286" t="s">
        <v>19</v>
      </c>
      <c r="D452" s="286" t="n">
        <v>0</v>
      </c>
      <c r="E452" s="286" t="n">
        <v>2861.2734303</v>
      </c>
      <c r="F452" s="286" t="n">
        <v>0</v>
      </c>
      <c r="G452" s="286" t="n">
        <v>100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668</v>
      </c>
    </row>
    <row r="11">
      <c r="A11" t="s">
        <v>669</v>
      </c>
    </row>
    <row r="12">
      <c r="A12" s="3" t="s">
        <v>6</v>
      </c>
    </row>
    <row r="13">
      <c r="A13" s="3" t="s">
        <v>7</v>
      </c>
    </row>
    <row r="15">
      <c r="A15" s="4" t="s">
        <v>670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87" t="s">
        <v>16</v>
      </c>
      <c r="B17" s="287" t="s">
        <v>17</v>
      </c>
      <c r="C17" s="287" t="s">
        <v>18</v>
      </c>
      <c r="D17" s="287" t="n">
        <v>4452.474581</v>
      </c>
      <c r="E17" s="287" t="n">
        <v>110106.70366</v>
      </c>
      <c r="F17" s="287" t="n">
        <v>3.88661532787295</v>
      </c>
      <c r="G17" s="287" t="n">
        <v>96.1133846721271</v>
      </c>
    </row>
    <row r="18">
      <c r="A18" s="287" t="s">
        <v>16</v>
      </c>
      <c r="B18" s="287" t="s">
        <v>17</v>
      </c>
      <c r="C18" s="287" t="s">
        <v>19</v>
      </c>
      <c r="D18" s="287" t="n">
        <v>48849.4613249</v>
      </c>
      <c r="E18" s="287" t="n">
        <v>2646940.8731701</v>
      </c>
      <c r="F18" s="287" t="n">
        <v>1.81206456228544</v>
      </c>
      <c r="G18" s="287" t="n">
        <v>98.1879354377146</v>
      </c>
    </row>
    <row r="19">
      <c r="A19" s="287" t="s">
        <v>16</v>
      </c>
      <c r="B19" s="287" t="s">
        <v>20</v>
      </c>
      <c r="C19" s="287" t="s">
        <v>18</v>
      </c>
      <c r="D19" s="287" t="n">
        <v>19.7529348</v>
      </c>
      <c r="E19" s="287" t="n">
        <v>1255.4815543</v>
      </c>
      <c r="F19" s="287" t="n">
        <v>1.5489649134208</v>
      </c>
      <c r="G19" s="287" t="n">
        <v>98.4510350865792</v>
      </c>
    </row>
    <row r="20">
      <c r="A20" s="287" t="s">
        <v>16</v>
      </c>
      <c r="B20" s="287" t="s">
        <v>20</v>
      </c>
      <c r="C20" s="287" t="s">
        <v>19</v>
      </c>
      <c r="D20" s="287" t="n">
        <v>52.8373193</v>
      </c>
      <c r="E20" s="287" t="n">
        <v>7896.7425277</v>
      </c>
      <c r="F20" s="287" t="n">
        <v>0.664655495220162</v>
      </c>
      <c r="G20" s="287" t="n">
        <v>99.3353445047798</v>
      </c>
    </row>
    <row r="21">
      <c r="A21" s="287" t="s">
        <v>16</v>
      </c>
      <c r="B21" s="287" t="s">
        <v>21</v>
      </c>
      <c r="C21" s="287" t="s">
        <v>18</v>
      </c>
      <c r="D21" s="287" t="n">
        <v>4432.7216462</v>
      </c>
      <c r="E21" s="287" t="n">
        <v>108851.2221057</v>
      </c>
      <c r="F21" s="287" t="n">
        <v>3.91293019945349</v>
      </c>
      <c r="G21" s="287" t="n">
        <v>96.0870698005465</v>
      </c>
    </row>
    <row r="22">
      <c r="A22" s="287" t="s">
        <v>16</v>
      </c>
      <c r="B22" s="287" t="s">
        <v>21</v>
      </c>
      <c r="C22" s="287" t="s">
        <v>19</v>
      </c>
      <c r="D22" s="287" t="n">
        <v>48796.6240056</v>
      </c>
      <c r="E22" s="287" t="n">
        <v>2639044.1306424</v>
      </c>
      <c r="F22" s="287" t="n">
        <v>1.815458148747</v>
      </c>
      <c r="G22" s="287" t="n">
        <v>98.184541851253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671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88" t="s">
        <v>16</v>
      </c>
      <c r="B33" s="288" t="s">
        <v>17</v>
      </c>
      <c r="C33" s="288" t="s">
        <v>18</v>
      </c>
      <c r="D33" s="288" t="n">
        <v>4452.474581</v>
      </c>
      <c r="E33" s="288" t="n">
        <v>110106.70366</v>
      </c>
      <c r="F33" s="288" t="n">
        <v>3.88661532787295</v>
      </c>
      <c r="G33" s="288" t="n">
        <v>96.1133846721271</v>
      </c>
    </row>
    <row r="34">
      <c r="A34" s="288" t="s">
        <v>16</v>
      </c>
      <c r="B34" s="288" t="s">
        <v>17</v>
      </c>
      <c r="C34" s="288" t="s">
        <v>19</v>
      </c>
      <c r="D34" s="288" t="n">
        <v>48849.4613249</v>
      </c>
      <c r="E34" s="288" t="n">
        <v>2646940.8731701</v>
      </c>
      <c r="F34" s="288" t="n">
        <v>1.81206456228544</v>
      </c>
      <c r="G34" s="288" t="n">
        <v>98.1879354377146</v>
      </c>
    </row>
    <row r="35">
      <c r="A35" s="288" t="s">
        <v>29</v>
      </c>
      <c r="B35" s="288" t="s">
        <v>30</v>
      </c>
      <c r="C35" s="288" t="s">
        <v>18</v>
      </c>
      <c r="D35" s="288" t="n">
        <v>12.4878891</v>
      </c>
      <c r="E35" s="288" t="n">
        <v>1721.0558923</v>
      </c>
      <c r="F35" s="288" t="n">
        <v>0.720367678854632</v>
      </c>
      <c r="G35" s="288" t="n">
        <v>99.2796323211454</v>
      </c>
    </row>
    <row r="36">
      <c r="A36" s="288" t="s">
        <v>29</v>
      </c>
      <c r="B36" s="288" t="s">
        <v>30</v>
      </c>
      <c r="C36" s="288" t="s">
        <v>19</v>
      </c>
      <c r="D36" s="288" t="n">
        <v>280.2950501</v>
      </c>
      <c r="E36" s="288" t="n">
        <v>51162.9065002</v>
      </c>
      <c r="F36" s="288" t="n">
        <v>0.544863153250549</v>
      </c>
      <c r="G36" s="288" t="n">
        <v>99.4551368467494</v>
      </c>
    </row>
    <row r="37">
      <c r="A37" s="288" t="s">
        <v>31</v>
      </c>
      <c r="B37" s="288" t="s">
        <v>32</v>
      </c>
      <c r="C37" s="288" t="s">
        <v>18</v>
      </c>
      <c r="D37" s="288" t="n">
        <v>30.9191329</v>
      </c>
      <c r="E37" s="288" t="n">
        <v>338.7127422</v>
      </c>
      <c r="F37" s="288" t="n">
        <v>8.36484485858671</v>
      </c>
      <c r="G37" s="288" t="n">
        <v>91.6351551414133</v>
      </c>
    </row>
    <row r="38">
      <c r="A38" s="288" t="s">
        <v>31</v>
      </c>
      <c r="B38" s="288" t="s">
        <v>32</v>
      </c>
      <c r="C38" s="288" t="s">
        <v>19</v>
      </c>
      <c r="D38" s="288" t="n">
        <v>181.9865193</v>
      </c>
      <c r="E38" s="288" t="n">
        <v>11521.9354328</v>
      </c>
      <c r="F38" s="288" t="n">
        <v>1.55491911211307</v>
      </c>
      <c r="G38" s="288" t="n">
        <v>98.4450808878869</v>
      </c>
    </row>
    <row r="39">
      <c r="A39" s="288" t="s">
        <v>33</v>
      </c>
      <c r="B39" s="288" t="s">
        <v>34</v>
      </c>
      <c r="C39" s="288" t="s">
        <v>18</v>
      </c>
      <c r="D39" s="288" t="n">
        <v>0</v>
      </c>
      <c r="E39" s="288" t="n">
        <v>883.0033359</v>
      </c>
      <c r="F39" s="288" t="n">
        <v>0</v>
      </c>
      <c r="G39" s="288" t="n">
        <v>100</v>
      </c>
    </row>
    <row r="40">
      <c r="A40" s="288" t="s">
        <v>33</v>
      </c>
      <c r="B40" s="288" t="s">
        <v>34</v>
      </c>
      <c r="C40" s="288" t="s">
        <v>19</v>
      </c>
      <c r="D40" s="288" t="n">
        <v>529.6366996</v>
      </c>
      <c r="E40" s="288" t="n">
        <v>38919.852789</v>
      </c>
      <c r="F40" s="288" t="n">
        <v>1.34256921056749</v>
      </c>
      <c r="G40" s="288" t="n">
        <v>98.6574307894325</v>
      </c>
    </row>
    <row r="41">
      <c r="A41" s="288" t="s">
        <v>35</v>
      </c>
      <c r="B41" s="288" t="s">
        <v>36</v>
      </c>
      <c r="C41" s="288" t="s">
        <v>18</v>
      </c>
      <c r="D41" s="288" t="n">
        <v>27.9815686</v>
      </c>
      <c r="E41" s="288" t="n">
        <v>774.3956207</v>
      </c>
      <c r="F41" s="288" t="n">
        <v>3.48733351011777</v>
      </c>
      <c r="G41" s="288" t="n">
        <v>96.5126664898822</v>
      </c>
    </row>
    <row r="42">
      <c r="A42" s="288" t="s">
        <v>35</v>
      </c>
      <c r="B42" s="288" t="s">
        <v>36</v>
      </c>
      <c r="C42" s="288" t="s">
        <v>19</v>
      </c>
      <c r="D42" s="288" t="n">
        <v>129.5131596</v>
      </c>
      <c r="E42" s="288" t="n">
        <v>12312.187871</v>
      </c>
      <c r="F42" s="288" t="n">
        <v>1.04096022948523</v>
      </c>
      <c r="G42" s="288" t="n">
        <v>98.9590397705148</v>
      </c>
    </row>
    <row r="43">
      <c r="A43" s="288" t="s">
        <v>37</v>
      </c>
      <c r="B43" s="288" t="s">
        <v>38</v>
      </c>
      <c r="C43" s="288" t="s">
        <v>18</v>
      </c>
      <c r="D43" s="288" t="n">
        <v>0</v>
      </c>
      <c r="E43" s="288" t="n">
        <v>1502.2758096</v>
      </c>
      <c r="F43" s="288" t="n">
        <v>0</v>
      </c>
      <c r="G43" s="288" t="n">
        <v>100</v>
      </c>
    </row>
    <row r="44">
      <c r="A44" s="288" t="s">
        <v>37</v>
      </c>
      <c r="B44" s="288" t="s">
        <v>38</v>
      </c>
      <c r="C44" s="288" t="s">
        <v>19</v>
      </c>
      <c r="D44" s="288" t="n">
        <v>618.1090363</v>
      </c>
      <c r="E44" s="288" t="n">
        <v>48479.1148803</v>
      </c>
      <c r="F44" s="288" t="n">
        <v>1.25894905453303</v>
      </c>
      <c r="G44" s="288" t="n">
        <v>98.741050945467</v>
      </c>
    </row>
    <row r="45">
      <c r="A45" s="288" t="s">
        <v>39</v>
      </c>
      <c r="B45" s="288" t="s">
        <v>40</v>
      </c>
      <c r="C45" s="288" t="s">
        <v>18</v>
      </c>
      <c r="D45" s="288" t="n">
        <v>409.2564004</v>
      </c>
      <c r="E45" s="288" t="n">
        <v>17496.4937682</v>
      </c>
      <c r="F45" s="288" t="n">
        <v>2.28561437832235</v>
      </c>
      <c r="G45" s="288" t="n">
        <v>97.7143856216776</v>
      </c>
    </row>
    <row r="46">
      <c r="A46" s="288" t="s">
        <v>39</v>
      </c>
      <c r="B46" s="288" t="s">
        <v>40</v>
      </c>
      <c r="C46" s="288" t="s">
        <v>19</v>
      </c>
      <c r="D46" s="288" t="n">
        <v>986.9466206</v>
      </c>
      <c r="E46" s="288" t="n">
        <v>240060.4795472</v>
      </c>
      <c r="F46" s="288" t="n">
        <v>0.409440845849546</v>
      </c>
      <c r="G46" s="288" t="n">
        <v>99.5905591541504</v>
      </c>
    </row>
    <row r="47">
      <c r="A47" s="288" t="s">
        <v>41</v>
      </c>
      <c r="B47" s="288" t="s">
        <v>42</v>
      </c>
      <c r="C47" s="288" t="s">
        <v>18</v>
      </c>
      <c r="D47" s="288" t="n">
        <v>0</v>
      </c>
      <c r="E47" s="288" t="n">
        <v>242.7788131</v>
      </c>
      <c r="F47" s="288" t="n">
        <v>0</v>
      </c>
      <c r="G47" s="288" t="n">
        <v>100</v>
      </c>
    </row>
    <row r="48">
      <c r="A48" s="288" t="s">
        <v>41</v>
      </c>
      <c r="B48" s="288" t="s">
        <v>42</v>
      </c>
      <c r="C48" s="288" t="s">
        <v>19</v>
      </c>
      <c r="D48" s="288" t="n">
        <v>38.0831449</v>
      </c>
      <c r="E48" s="288" t="n">
        <v>9483.3066403</v>
      </c>
      <c r="F48" s="288" t="n">
        <v>0.399974644029344</v>
      </c>
      <c r="G48" s="288" t="n">
        <v>99.6000253559707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672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89" t="s">
        <v>16</v>
      </c>
      <c r="B59" s="289" t="s">
        <v>17</v>
      </c>
      <c r="C59" s="289" t="s">
        <v>18</v>
      </c>
      <c r="D59" s="289" t="n">
        <v>4432.7216462</v>
      </c>
      <c r="E59" s="289" t="n">
        <v>108851.2221057</v>
      </c>
      <c r="F59" s="289" t="n">
        <v>3.91293019945349</v>
      </c>
      <c r="G59" s="289" t="n">
        <v>96.0870698005465</v>
      </c>
    </row>
    <row r="60">
      <c r="A60" s="289" t="s">
        <v>16</v>
      </c>
      <c r="B60" s="289" t="s">
        <v>17</v>
      </c>
      <c r="C60" s="289" t="s">
        <v>19</v>
      </c>
      <c r="D60" s="289" t="n">
        <v>48796.6240056</v>
      </c>
      <c r="E60" s="289" t="n">
        <v>2639044.1306424</v>
      </c>
      <c r="F60" s="289" t="n">
        <v>1.815458148747</v>
      </c>
      <c r="G60" s="289" t="n">
        <v>98.184541851253</v>
      </c>
    </row>
    <row r="61">
      <c r="A61" s="289" t="s">
        <v>44</v>
      </c>
      <c r="B61" s="289" t="s">
        <v>45</v>
      </c>
      <c r="C61" s="289" t="s">
        <v>18</v>
      </c>
      <c r="D61" s="289" t="n">
        <v>0</v>
      </c>
      <c r="E61" s="289" t="n">
        <v>219.3909282</v>
      </c>
      <c r="F61" s="289" t="n">
        <v>0</v>
      </c>
      <c r="G61" s="289" t="n">
        <v>100</v>
      </c>
    </row>
    <row r="62">
      <c r="A62" s="289" t="s">
        <v>44</v>
      </c>
      <c r="B62" s="289" t="s">
        <v>45</v>
      </c>
      <c r="C62" s="289" t="s">
        <v>19</v>
      </c>
      <c r="D62" s="289" t="n">
        <v>19.2767373</v>
      </c>
      <c r="E62" s="289" t="n">
        <v>3376.7366398</v>
      </c>
      <c r="F62" s="289" t="n">
        <v>0.567628426613008</v>
      </c>
      <c r="G62" s="289" t="n">
        <v>99.432371573387</v>
      </c>
    </row>
    <row r="63">
      <c r="A63" s="289" t="s">
        <v>46</v>
      </c>
      <c r="B63" s="289" t="s">
        <v>47</v>
      </c>
      <c r="C63" s="289" t="s">
        <v>18</v>
      </c>
      <c r="D63" s="289" t="n">
        <v>53.3146945</v>
      </c>
      <c r="E63" s="289" t="n">
        <v>896.1081702</v>
      </c>
      <c r="F63" s="289" t="n">
        <v>5.61548457302495</v>
      </c>
      <c r="G63" s="289" t="n">
        <v>94.3845154269751</v>
      </c>
    </row>
    <row r="64">
      <c r="A64" s="289" t="s">
        <v>46</v>
      </c>
      <c r="B64" s="289" t="s">
        <v>47</v>
      </c>
      <c r="C64" s="289" t="s">
        <v>19</v>
      </c>
      <c r="D64" s="289" t="n">
        <v>105.8005168</v>
      </c>
      <c r="E64" s="289" t="n">
        <v>22790.6041278</v>
      </c>
      <c r="F64" s="289" t="n">
        <v>0.462083538626456</v>
      </c>
      <c r="G64" s="289" t="n">
        <v>99.5379164613735</v>
      </c>
    </row>
    <row r="65">
      <c r="A65" s="289" t="s">
        <v>29</v>
      </c>
      <c r="B65" s="289" t="s">
        <v>30</v>
      </c>
      <c r="C65" s="289" t="s">
        <v>18</v>
      </c>
      <c r="D65" s="289" t="n">
        <v>0</v>
      </c>
      <c r="E65" s="289" t="n">
        <v>1246.2018009</v>
      </c>
      <c r="F65" s="289" t="n">
        <v>0</v>
      </c>
      <c r="G65" s="289" t="n">
        <v>100</v>
      </c>
    </row>
    <row r="66">
      <c r="A66" s="289" t="s">
        <v>29</v>
      </c>
      <c r="B66" s="289" t="s">
        <v>30</v>
      </c>
      <c r="C66" s="289" t="s">
        <v>19</v>
      </c>
      <c r="D66" s="289" t="n">
        <v>200.1736298</v>
      </c>
      <c r="E66" s="289" t="n">
        <v>43669.0946395</v>
      </c>
      <c r="F66" s="289" t="n">
        <v>0.456295802727311</v>
      </c>
      <c r="G66" s="289" t="n">
        <v>99.5437041972727</v>
      </c>
    </row>
    <row r="67">
      <c r="A67" s="289" t="s">
        <v>31</v>
      </c>
      <c r="B67" s="289" t="s">
        <v>32</v>
      </c>
      <c r="C67" s="289" t="s">
        <v>18</v>
      </c>
      <c r="D67" s="289" t="n">
        <v>0</v>
      </c>
      <c r="E67" s="289" t="n">
        <v>209.5355736</v>
      </c>
      <c r="F67" s="289" t="n">
        <v>0</v>
      </c>
      <c r="G67" s="289" t="n">
        <v>100</v>
      </c>
    </row>
    <row r="68">
      <c r="A68" s="289" t="s">
        <v>31</v>
      </c>
      <c r="B68" s="289" t="s">
        <v>32</v>
      </c>
      <c r="C68" s="289" t="s">
        <v>19</v>
      </c>
      <c r="D68" s="289" t="n">
        <v>158.5025721</v>
      </c>
      <c r="E68" s="289" t="n">
        <v>7930.5433344</v>
      </c>
      <c r="F68" s="289" t="n">
        <v>1.95947178359606</v>
      </c>
      <c r="G68" s="289" t="n">
        <v>98.0405282164039</v>
      </c>
    </row>
    <row r="69">
      <c r="A69" s="289" t="s">
        <v>48</v>
      </c>
      <c r="B69" s="289" t="s">
        <v>49</v>
      </c>
      <c r="C69" s="289" t="s">
        <v>18</v>
      </c>
      <c r="D69" s="289" t="n">
        <v>100.5360254</v>
      </c>
      <c r="E69" s="289" t="n">
        <v>624.4271946</v>
      </c>
      <c r="F69" s="289" t="n">
        <v>13.8677415110797</v>
      </c>
      <c r="G69" s="289" t="n">
        <v>86.1322584889203</v>
      </c>
    </row>
    <row r="70">
      <c r="A70" s="289" t="s">
        <v>48</v>
      </c>
      <c r="B70" s="289" t="s">
        <v>49</v>
      </c>
      <c r="C70" s="289" t="s">
        <v>19</v>
      </c>
      <c r="D70" s="289" t="n">
        <v>161.3955748</v>
      </c>
      <c r="E70" s="289" t="n">
        <v>6607.3548213</v>
      </c>
      <c r="F70" s="289" t="n">
        <v>2.38442201817624</v>
      </c>
      <c r="G70" s="289" t="n">
        <v>97.6155779818238</v>
      </c>
    </row>
    <row r="71">
      <c r="A71" s="289" t="s">
        <v>50</v>
      </c>
      <c r="B71" s="289" t="s">
        <v>51</v>
      </c>
      <c r="C71" s="289" t="s">
        <v>18</v>
      </c>
      <c r="D71" s="289" t="n">
        <v>0</v>
      </c>
      <c r="E71" s="289" t="n">
        <v>2262.1445779</v>
      </c>
      <c r="F71" s="289" t="n">
        <v>0</v>
      </c>
      <c r="G71" s="289" t="n">
        <v>100</v>
      </c>
    </row>
    <row r="72">
      <c r="A72" s="289" t="s">
        <v>50</v>
      </c>
      <c r="B72" s="289" t="s">
        <v>51</v>
      </c>
      <c r="C72" s="289" t="s">
        <v>19</v>
      </c>
      <c r="D72" s="289" t="n">
        <v>162.5659822</v>
      </c>
      <c r="E72" s="289" t="n">
        <v>46684.0484056</v>
      </c>
      <c r="F72" s="289" t="n">
        <v>0.34701756855739</v>
      </c>
      <c r="G72" s="289" t="n">
        <v>99.6529824314426</v>
      </c>
    </row>
    <row r="73">
      <c r="A73" s="289" t="s">
        <v>33</v>
      </c>
      <c r="B73" s="289" t="s">
        <v>34</v>
      </c>
      <c r="C73" s="289" t="s">
        <v>18</v>
      </c>
      <c r="D73" s="289" t="n">
        <v>0</v>
      </c>
      <c r="E73" s="289" t="n">
        <v>828.6828399</v>
      </c>
      <c r="F73" s="289" t="n">
        <v>0</v>
      </c>
      <c r="G73" s="289" t="n">
        <v>100</v>
      </c>
    </row>
    <row r="74">
      <c r="A74" s="289" t="s">
        <v>33</v>
      </c>
      <c r="B74" s="289" t="s">
        <v>34</v>
      </c>
      <c r="C74" s="289" t="s">
        <v>19</v>
      </c>
      <c r="D74" s="289" t="n">
        <v>521.7149606</v>
      </c>
      <c r="E74" s="289" t="n">
        <v>38357.40932</v>
      </c>
      <c r="F74" s="289" t="n">
        <v>1.34188969081366</v>
      </c>
      <c r="G74" s="289" t="n">
        <v>98.6581103091863</v>
      </c>
    </row>
    <row r="75">
      <c r="A75" s="289" t="s">
        <v>52</v>
      </c>
      <c r="B75" s="289" t="s">
        <v>53</v>
      </c>
      <c r="C75" s="289" t="s">
        <v>18</v>
      </c>
      <c r="D75" s="289" t="n">
        <v>70.7966673</v>
      </c>
      <c r="E75" s="289" t="n">
        <v>4163.2555664</v>
      </c>
      <c r="F75" s="289" t="n">
        <v>1.6720782690518</v>
      </c>
      <c r="G75" s="289" t="n">
        <v>98.3279217309482</v>
      </c>
    </row>
    <row r="76">
      <c r="A76" s="289" t="s">
        <v>52</v>
      </c>
      <c r="B76" s="289" t="s">
        <v>53</v>
      </c>
      <c r="C76" s="289" t="s">
        <v>19</v>
      </c>
      <c r="D76" s="289" t="n">
        <v>387.0912361</v>
      </c>
      <c r="E76" s="289" t="n">
        <v>51798.6088426</v>
      </c>
      <c r="F76" s="289" t="n">
        <v>0.741757292737737</v>
      </c>
      <c r="G76" s="289" t="n">
        <v>99.2582427072623</v>
      </c>
    </row>
    <row r="77">
      <c r="A77" s="289" t="s">
        <v>54</v>
      </c>
      <c r="B77" s="289" t="s">
        <v>55</v>
      </c>
      <c r="C77" s="289" t="s">
        <v>18</v>
      </c>
      <c r="D77" s="289" t="n">
        <v>20.064743</v>
      </c>
      <c r="E77" s="289" t="n">
        <v>180.5606158</v>
      </c>
      <c r="F77" s="289" t="n">
        <v>10.0011001201509</v>
      </c>
      <c r="G77" s="289" t="n">
        <v>89.9988998798491</v>
      </c>
    </row>
    <row r="78">
      <c r="A78" s="289" t="s">
        <v>54</v>
      </c>
      <c r="B78" s="289" t="s">
        <v>55</v>
      </c>
      <c r="C78" s="289" t="s">
        <v>19</v>
      </c>
      <c r="D78" s="289" t="n">
        <v>28.4830485</v>
      </c>
      <c r="E78" s="289" t="n">
        <v>4519.8338355</v>
      </c>
      <c r="F78" s="289" t="n">
        <v>0.626232719188877</v>
      </c>
      <c r="G78" s="289" t="n">
        <v>99.3737672808111</v>
      </c>
    </row>
    <row r="79">
      <c r="A79" s="289" t="s">
        <v>35</v>
      </c>
      <c r="B79" s="289" t="s">
        <v>36</v>
      </c>
      <c r="C79" s="289" t="s">
        <v>18</v>
      </c>
      <c r="D79" s="289" t="n">
        <v>6.5030839</v>
      </c>
      <c r="E79" s="289" t="n">
        <v>322.6827192</v>
      </c>
      <c r="F79" s="289" t="n">
        <v>1.97550557732421</v>
      </c>
      <c r="G79" s="289" t="n">
        <v>98.0244944226758</v>
      </c>
    </row>
    <row r="80">
      <c r="A80" s="289" t="s">
        <v>35</v>
      </c>
      <c r="B80" s="289" t="s">
        <v>36</v>
      </c>
      <c r="C80" s="289" t="s">
        <v>19</v>
      </c>
      <c r="D80" s="289" t="n">
        <v>103.7117427</v>
      </c>
      <c r="E80" s="289" t="n">
        <v>5901.6477867</v>
      </c>
      <c r="F80" s="289" t="n">
        <v>1.72698640593067</v>
      </c>
      <c r="G80" s="289" t="n">
        <v>98.2730135940693</v>
      </c>
    </row>
    <row r="81">
      <c r="A81" s="289" t="s">
        <v>56</v>
      </c>
      <c r="B81" s="289" t="s">
        <v>57</v>
      </c>
      <c r="C81" s="289" t="s">
        <v>18</v>
      </c>
      <c r="D81" s="289" t="n">
        <v>66.0299947</v>
      </c>
      <c r="E81" s="289" t="n">
        <v>2311.1603583</v>
      </c>
      <c r="F81" s="289" t="n">
        <v>2.77764860591288</v>
      </c>
      <c r="G81" s="289" t="n">
        <v>97.2223513940871</v>
      </c>
    </row>
    <row r="82">
      <c r="A82" s="289" t="s">
        <v>56</v>
      </c>
      <c r="B82" s="289" t="s">
        <v>57</v>
      </c>
      <c r="C82" s="289" t="s">
        <v>19</v>
      </c>
      <c r="D82" s="289" t="n">
        <v>1260.0599601</v>
      </c>
      <c r="E82" s="289" t="n">
        <v>40379.1199187</v>
      </c>
      <c r="F82" s="289" t="n">
        <v>3.02614019720773</v>
      </c>
      <c r="G82" s="289" t="n">
        <v>96.9738598027923</v>
      </c>
    </row>
    <row r="83">
      <c r="A83" s="289" t="s">
        <v>37</v>
      </c>
      <c r="B83" s="289" t="s">
        <v>38</v>
      </c>
      <c r="C83" s="289" t="s">
        <v>18</v>
      </c>
      <c r="D83" s="289" t="n">
        <v>0</v>
      </c>
      <c r="E83" s="289" t="n">
        <v>1388.5600767</v>
      </c>
      <c r="F83" s="289" t="n">
        <v>0</v>
      </c>
      <c r="G83" s="289" t="n">
        <v>100</v>
      </c>
    </row>
    <row r="84">
      <c r="A84" s="289" t="s">
        <v>37</v>
      </c>
      <c r="B84" s="289" t="s">
        <v>38</v>
      </c>
      <c r="C84" s="289" t="s">
        <v>19</v>
      </c>
      <c r="D84" s="289" t="n">
        <v>615.2298809</v>
      </c>
      <c r="E84" s="289" t="n">
        <v>47898.2343681</v>
      </c>
      <c r="F84" s="289" t="n">
        <v>1.26816315928764</v>
      </c>
      <c r="G84" s="289" t="n">
        <v>98.7318368407124</v>
      </c>
    </row>
    <row r="85">
      <c r="A85" s="289" t="s">
        <v>58</v>
      </c>
      <c r="B85" s="289" t="s">
        <v>59</v>
      </c>
      <c r="C85" s="289" t="s">
        <v>18</v>
      </c>
      <c r="D85" s="289" t="n">
        <v>0</v>
      </c>
      <c r="E85" s="289" t="n">
        <v>428.8308494</v>
      </c>
      <c r="F85" s="289" t="n">
        <v>0</v>
      </c>
      <c r="G85" s="289" t="n">
        <v>100</v>
      </c>
    </row>
    <row r="86">
      <c r="A86" s="289" t="s">
        <v>58</v>
      </c>
      <c r="B86" s="289" t="s">
        <v>59</v>
      </c>
      <c r="C86" s="289" t="s">
        <v>19</v>
      </c>
      <c r="D86" s="289" t="n">
        <v>98.8886225</v>
      </c>
      <c r="E86" s="289" t="n">
        <v>8799.1299696</v>
      </c>
      <c r="F86" s="289" t="n">
        <v>1.1113555391736</v>
      </c>
      <c r="G86" s="289" t="n">
        <v>98.8886444608264</v>
      </c>
    </row>
    <row r="87">
      <c r="A87" s="289" t="s">
        <v>39</v>
      </c>
      <c r="B87" s="289" t="s">
        <v>40</v>
      </c>
      <c r="C87" s="289" t="s">
        <v>18</v>
      </c>
      <c r="D87" s="289" t="n">
        <v>404.7816004</v>
      </c>
      <c r="E87" s="289" t="n">
        <v>17230.3993332</v>
      </c>
      <c r="F87" s="289" t="n">
        <v>2.29530732870893</v>
      </c>
      <c r="G87" s="289" t="n">
        <v>97.7046926712911</v>
      </c>
    </row>
    <row r="88">
      <c r="A88" s="289" t="s">
        <v>39</v>
      </c>
      <c r="B88" s="289" t="s">
        <v>40</v>
      </c>
      <c r="C88" s="289" t="s">
        <v>19</v>
      </c>
      <c r="D88" s="289" t="n">
        <v>979.1644944</v>
      </c>
      <c r="E88" s="289" t="n">
        <v>238667.7104195</v>
      </c>
      <c r="F88" s="289" t="n">
        <v>0.408586381421328</v>
      </c>
      <c r="G88" s="289" t="n">
        <v>99.5914136185787</v>
      </c>
    </row>
    <row r="89">
      <c r="A89" s="289" t="s">
        <v>41</v>
      </c>
      <c r="B89" s="289" t="s">
        <v>42</v>
      </c>
      <c r="C89" s="289" t="s">
        <v>18</v>
      </c>
      <c r="D89" s="289" t="n">
        <v>0</v>
      </c>
      <c r="E89" s="289" t="n">
        <v>129.8604681</v>
      </c>
      <c r="F89" s="289" t="n">
        <v>0</v>
      </c>
      <c r="G89" s="289" t="n">
        <v>100</v>
      </c>
    </row>
    <row r="90">
      <c r="A90" s="289" t="s">
        <v>41</v>
      </c>
      <c r="B90" s="289" t="s">
        <v>42</v>
      </c>
      <c r="C90" s="289" t="s">
        <v>19</v>
      </c>
      <c r="D90" s="289" t="n">
        <v>38.0831449</v>
      </c>
      <c r="E90" s="289" t="n">
        <v>6622.03321</v>
      </c>
      <c r="F90" s="289" t="n">
        <v>0.571809002585689</v>
      </c>
      <c r="G90" s="289" t="n">
        <v>99.4281909974143</v>
      </c>
    </row>
    <row r="91">
      <c r="A91" s="289" t="s">
        <v>60</v>
      </c>
      <c r="B91" s="289" t="s">
        <v>61</v>
      </c>
      <c r="C91" s="289" t="s">
        <v>18</v>
      </c>
      <c r="D91" s="289" t="n">
        <v>2.5221827</v>
      </c>
      <c r="E91" s="289" t="n">
        <v>155.6357137</v>
      </c>
      <c r="F91" s="289" t="n">
        <v>1.59472448572603</v>
      </c>
      <c r="G91" s="289" t="n">
        <v>98.405275514274</v>
      </c>
    </row>
    <row r="92">
      <c r="A92" s="289" t="s">
        <v>60</v>
      </c>
      <c r="B92" s="289" t="s">
        <v>61</v>
      </c>
      <c r="C92" s="289" t="s">
        <v>19</v>
      </c>
      <c r="D92" s="289" t="n">
        <v>10.7769374</v>
      </c>
      <c r="E92" s="289" t="n">
        <v>2938.5159336</v>
      </c>
      <c r="F92" s="289" t="n">
        <v>0.36540750177672</v>
      </c>
      <c r="G92" s="289" t="n">
        <v>99.6345924982233</v>
      </c>
    </row>
    <row r="93">
      <c r="A93" s="289" t="s">
        <v>62</v>
      </c>
      <c r="B93" s="289" t="s">
        <v>63</v>
      </c>
      <c r="C93" s="289" t="s">
        <v>18</v>
      </c>
      <c r="D93" s="289" t="n">
        <v>4.9454466</v>
      </c>
      <c r="E93" s="289" t="n">
        <v>104.1574968</v>
      </c>
      <c r="F93" s="289" t="n">
        <v>4.53282601356473</v>
      </c>
      <c r="G93" s="289" t="n">
        <v>95.4671739864353</v>
      </c>
    </row>
    <row r="94">
      <c r="A94" s="289" t="s">
        <v>62</v>
      </c>
      <c r="B94" s="289" t="s">
        <v>63</v>
      </c>
      <c r="C94" s="289" t="s">
        <v>19</v>
      </c>
      <c r="D94" s="289" t="n">
        <v>84.9739044</v>
      </c>
      <c r="E94" s="289" t="n">
        <v>2688.6918779</v>
      </c>
      <c r="F94" s="289" t="n">
        <v>3.06359565533297</v>
      </c>
      <c r="G94" s="289" t="n">
        <v>96.936404344667</v>
      </c>
    </row>
    <row r="95">
      <c r="A95" s="289" t="s">
        <v>64</v>
      </c>
      <c r="B95" s="289" t="s">
        <v>65</v>
      </c>
      <c r="C95" s="289" t="s">
        <v>18</v>
      </c>
      <c r="D95" s="289" t="n">
        <v>0</v>
      </c>
      <c r="E95" s="289" t="n">
        <v>187.3494711</v>
      </c>
      <c r="F95" s="289" t="n">
        <v>0</v>
      </c>
      <c r="G95" s="289" t="n">
        <v>100</v>
      </c>
    </row>
    <row r="96">
      <c r="A96" s="289" t="s">
        <v>64</v>
      </c>
      <c r="B96" s="289" t="s">
        <v>65</v>
      </c>
      <c r="C96" s="289" t="s">
        <v>19</v>
      </c>
      <c r="D96" s="289" t="n">
        <v>8.5309639</v>
      </c>
      <c r="E96" s="289" t="n">
        <v>3642.098973</v>
      </c>
      <c r="F96" s="289" t="n">
        <v>0.233684707775235</v>
      </c>
      <c r="G96" s="289" t="n">
        <v>99.7663152922248</v>
      </c>
    </row>
    <row r="97">
      <c r="A97" s="289" t="s">
        <v>66</v>
      </c>
      <c r="B97" s="289" t="s">
        <v>67</v>
      </c>
      <c r="C97" s="289" t="s">
        <v>18</v>
      </c>
      <c r="D97" s="289" t="n">
        <v>0</v>
      </c>
      <c r="E97" s="289" t="n">
        <v>376.3781374</v>
      </c>
      <c r="F97" s="289" t="n">
        <v>0</v>
      </c>
      <c r="G97" s="289" t="n">
        <v>100</v>
      </c>
    </row>
    <row r="98">
      <c r="A98" s="289" t="s">
        <v>66</v>
      </c>
      <c r="B98" s="289" t="s">
        <v>67</v>
      </c>
      <c r="C98" s="289" t="s">
        <v>19</v>
      </c>
      <c r="D98" s="289" t="n">
        <v>103.8869947</v>
      </c>
      <c r="E98" s="289" t="n">
        <v>6513.8980108</v>
      </c>
      <c r="F98" s="289" t="n">
        <v>1.56981519668076</v>
      </c>
      <c r="G98" s="289" t="n">
        <v>98.4301848033192</v>
      </c>
    </row>
    <row r="99">
      <c r="A99" s="289" t="s">
        <v>68</v>
      </c>
      <c r="B99" s="289" t="s">
        <v>69</v>
      </c>
      <c r="C99" s="289" t="s">
        <v>18</v>
      </c>
      <c r="D99" s="289" t="n">
        <v>0</v>
      </c>
      <c r="E99" s="289" t="n">
        <v>34.4707259</v>
      </c>
      <c r="F99" s="289" t="n">
        <v>0</v>
      </c>
      <c r="G99" s="289" t="n">
        <v>100</v>
      </c>
    </row>
    <row r="100">
      <c r="A100" s="289" t="s">
        <v>68</v>
      </c>
      <c r="B100" s="289" t="s">
        <v>69</v>
      </c>
      <c r="C100" s="289" t="s">
        <v>19</v>
      </c>
      <c r="D100" s="289" t="n">
        <v>2.6677016</v>
      </c>
      <c r="E100" s="289" t="n">
        <v>537.7260381</v>
      </c>
      <c r="F100" s="289" t="n">
        <v>0.493658864642099</v>
      </c>
      <c r="G100" s="289" t="n">
        <v>99.5063411353579</v>
      </c>
    </row>
    <row r="101">
      <c r="A101" s="289" t="s">
        <v>70</v>
      </c>
      <c r="B101" s="289" t="s">
        <v>71</v>
      </c>
      <c r="C101" s="289" t="s">
        <v>18</v>
      </c>
      <c r="D101" s="289" t="n">
        <v>0</v>
      </c>
      <c r="E101" s="289" t="n">
        <v>1095.4657062</v>
      </c>
      <c r="F101" s="289" t="n">
        <v>0</v>
      </c>
      <c r="G101" s="289" t="n">
        <v>100</v>
      </c>
    </row>
    <row r="102">
      <c r="A102" s="289" t="s">
        <v>70</v>
      </c>
      <c r="B102" s="289" t="s">
        <v>71</v>
      </c>
      <c r="C102" s="289" t="s">
        <v>19</v>
      </c>
      <c r="D102" s="289" t="n">
        <v>0</v>
      </c>
      <c r="E102" s="289" t="n">
        <v>41586.0776878</v>
      </c>
      <c r="F102" s="289" t="n">
        <v>0</v>
      </c>
      <c r="G102" s="289" t="n">
        <v>100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673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90" t="s">
        <v>74</v>
      </c>
      <c r="B113" s="290" t="s">
        <v>75</v>
      </c>
      <c r="C113" s="290" t="s">
        <v>18</v>
      </c>
      <c r="D113" s="290" t="n">
        <v>68.1588511</v>
      </c>
      <c r="E113" s="290" t="n">
        <v>3424.8798704</v>
      </c>
      <c r="F113" s="290" t="n">
        <v>1.95127671160573</v>
      </c>
      <c r="G113" s="290" t="n">
        <v>98.0487232883943</v>
      </c>
    </row>
    <row r="114">
      <c r="A114" s="290" t="s">
        <v>74</v>
      </c>
      <c r="B114" s="290" t="s">
        <v>75</v>
      </c>
      <c r="C114" s="290" t="s">
        <v>19</v>
      </c>
      <c r="D114" s="290" t="n">
        <v>1769.364943</v>
      </c>
      <c r="E114" s="290" t="n">
        <v>224826.388176</v>
      </c>
      <c r="F114" s="290" t="n">
        <v>0.780846471588897</v>
      </c>
      <c r="G114" s="290" t="n">
        <v>99.2191535284111</v>
      </c>
    </row>
    <row r="115">
      <c r="A115" s="290" t="s">
        <v>76</v>
      </c>
      <c r="B115" s="290" t="s">
        <v>77</v>
      </c>
      <c r="C115" s="290" t="s">
        <v>18</v>
      </c>
      <c r="D115" s="290" t="n">
        <v>18.3985389</v>
      </c>
      <c r="E115" s="290" t="n">
        <v>969.0389231</v>
      </c>
      <c r="F115" s="290" t="n">
        <v>1.86326117936976</v>
      </c>
      <c r="G115" s="290" t="n">
        <v>98.1367388206303</v>
      </c>
    </row>
    <row r="116">
      <c r="A116" s="290" t="s">
        <v>76</v>
      </c>
      <c r="B116" s="290" t="s">
        <v>77</v>
      </c>
      <c r="C116" s="290" t="s">
        <v>19</v>
      </c>
      <c r="D116" s="290" t="n">
        <v>664.0174801</v>
      </c>
      <c r="E116" s="290" t="n">
        <v>76370.7003921</v>
      </c>
      <c r="F116" s="290" t="n">
        <v>0.861971716702591</v>
      </c>
      <c r="G116" s="290" t="n">
        <v>99.1380282832974</v>
      </c>
    </row>
    <row r="117">
      <c r="A117" s="290" t="s">
        <v>78</v>
      </c>
      <c r="B117" s="290" t="s">
        <v>79</v>
      </c>
      <c r="C117" s="290" t="s">
        <v>18</v>
      </c>
      <c r="D117" s="290" t="n">
        <v>133.3768492</v>
      </c>
      <c r="E117" s="290" t="n">
        <v>2988.5087505</v>
      </c>
      <c r="F117" s="290" t="n">
        <v>4.27231700011099</v>
      </c>
      <c r="G117" s="290" t="n">
        <v>95.727682999889</v>
      </c>
    </row>
    <row r="118">
      <c r="A118" s="290" t="s">
        <v>78</v>
      </c>
      <c r="B118" s="290" t="s">
        <v>79</v>
      </c>
      <c r="C118" s="290" t="s">
        <v>19</v>
      </c>
      <c r="D118" s="290" t="n">
        <v>908.8768061</v>
      </c>
      <c r="E118" s="290" t="n">
        <v>35033.5919131</v>
      </c>
      <c r="F118" s="290" t="n">
        <v>2.52869888599079</v>
      </c>
      <c r="G118" s="290" t="n">
        <v>97.4713011140092</v>
      </c>
    </row>
    <row r="119">
      <c r="A119" s="290" t="s">
        <v>80</v>
      </c>
      <c r="B119" s="290" t="s">
        <v>81</v>
      </c>
      <c r="C119" s="290" t="s">
        <v>18</v>
      </c>
      <c r="D119" s="290" t="n">
        <v>180.2090353</v>
      </c>
      <c r="E119" s="290" t="n">
        <v>6653.2438106</v>
      </c>
      <c r="F119" s="290" t="n">
        <v>2.63715927165757</v>
      </c>
      <c r="G119" s="290" t="n">
        <v>97.3628407283424</v>
      </c>
    </row>
    <row r="120">
      <c r="A120" s="290" t="s">
        <v>80</v>
      </c>
      <c r="B120" s="290" t="s">
        <v>81</v>
      </c>
      <c r="C120" s="290" t="s">
        <v>19</v>
      </c>
      <c r="D120" s="290" t="n">
        <v>2965.0291714</v>
      </c>
      <c r="E120" s="290" t="n">
        <v>125872.6129425</v>
      </c>
      <c r="F120" s="290" t="n">
        <v>2.30136870153114</v>
      </c>
      <c r="G120" s="290" t="n">
        <v>97.6986312984689</v>
      </c>
    </row>
    <row r="121">
      <c r="A121" s="290" t="s">
        <v>82</v>
      </c>
      <c r="B121" s="290" t="s">
        <v>83</v>
      </c>
      <c r="C121" s="290" t="s">
        <v>18</v>
      </c>
      <c r="D121" s="290" t="n">
        <v>903.7728351</v>
      </c>
      <c r="E121" s="290" t="n">
        <v>12256.8649069</v>
      </c>
      <c r="F121" s="290" t="n">
        <v>6.86724194387448</v>
      </c>
      <c r="G121" s="290" t="n">
        <v>93.1327580561255</v>
      </c>
    </row>
    <row r="122">
      <c r="A122" s="290" t="s">
        <v>82</v>
      </c>
      <c r="B122" s="290" t="s">
        <v>83</v>
      </c>
      <c r="C122" s="290" t="s">
        <v>19</v>
      </c>
      <c r="D122" s="290" t="n">
        <v>3024.542422</v>
      </c>
      <c r="E122" s="290" t="n">
        <v>112503.7409814</v>
      </c>
      <c r="F122" s="290" t="n">
        <v>2.61801035460637</v>
      </c>
      <c r="G122" s="290" t="n">
        <v>97.3819896453936</v>
      </c>
    </row>
    <row r="123">
      <c r="A123" s="290" t="s">
        <v>84</v>
      </c>
      <c r="B123" s="290" t="s">
        <v>85</v>
      </c>
      <c r="C123" s="290" t="s">
        <v>18</v>
      </c>
      <c r="D123" s="290" t="n">
        <v>57.4660864</v>
      </c>
      <c r="E123" s="290" t="n">
        <v>2650.934662</v>
      </c>
      <c r="F123" s="290" t="n">
        <v>2.12177191406952</v>
      </c>
      <c r="G123" s="290" t="n">
        <v>97.8782280859305</v>
      </c>
    </row>
    <row r="124">
      <c r="A124" s="290" t="s">
        <v>84</v>
      </c>
      <c r="B124" s="290" t="s">
        <v>85</v>
      </c>
      <c r="C124" s="290" t="s">
        <v>19</v>
      </c>
      <c r="D124" s="290" t="n">
        <v>1470.3468268</v>
      </c>
      <c r="E124" s="290" t="n">
        <v>66253.1087246</v>
      </c>
      <c r="F124" s="290" t="n">
        <v>2.17110425749621</v>
      </c>
      <c r="G124" s="290" t="n">
        <v>97.8288957425038</v>
      </c>
    </row>
    <row r="125">
      <c r="A125" s="290" t="s">
        <v>86</v>
      </c>
      <c r="B125" s="290" t="s">
        <v>87</v>
      </c>
      <c r="C125" s="290" t="s">
        <v>18</v>
      </c>
      <c r="D125" s="290" t="n">
        <v>381.6434521</v>
      </c>
      <c r="E125" s="290" t="n">
        <v>14782.9168471</v>
      </c>
      <c r="F125" s="290" t="n">
        <v>2.51667997337274</v>
      </c>
      <c r="G125" s="290" t="n">
        <v>97.4833200266273</v>
      </c>
    </row>
    <row r="126">
      <c r="A126" s="290" t="s">
        <v>86</v>
      </c>
      <c r="B126" s="290" t="s">
        <v>87</v>
      </c>
      <c r="C126" s="290" t="s">
        <v>19</v>
      </c>
      <c r="D126" s="290" t="n">
        <v>5104.8157171</v>
      </c>
      <c r="E126" s="290" t="n">
        <v>213423.1296052</v>
      </c>
      <c r="F126" s="290" t="n">
        <v>2.3360013336377</v>
      </c>
      <c r="G126" s="290" t="n">
        <v>97.6639986663623</v>
      </c>
    </row>
    <row r="127">
      <c r="A127" s="290" t="s">
        <v>88</v>
      </c>
      <c r="B127" s="290" t="s">
        <v>89</v>
      </c>
      <c r="C127" s="290" t="s">
        <v>18</v>
      </c>
      <c r="D127" s="290" t="n">
        <v>980.6785406</v>
      </c>
      <c r="E127" s="290" t="n">
        <v>12980.7679028</v>
      </c>
      <c r="F127" s="290" t="n">
        <v>7.02419011221861</v>
      </c>
      <c r="G127" s="290" t="n">
        <v>92.9758098877814</v>
      </c>
    </row>
    <row r="128">
      <c r="A128" s="290" t="s">
        <v>88</v>
      </c>
      <c r="B128" s="290" t="s">
        <v>89</v>
      </c>
      <c r="C128" s="290" t="s">
        <v>19</v>
      </c>
      <c r="D128" s="290" t="n">
        <v>7887.7813362</v>
      </c>
      <c r="E128" s="290" t="n">
        <v>343234.6185465</v>
      </c>
      <c r="F128" s="290" t="n">
        <v>2.24644777400561</v>
      </c>
      <c r="G128" s="290" t="n">
        <v>97.7535522259944</v>
      </c>
    </row>
    <row r="129">
      <c r="A129" s="290" t="s">
        <v>90</v>
      </c>
      <c r="B129" s="290" t="s">
        <v>91</v>
      </c>
      <c r="C129" s="290" t="s">
        <v>18</v>
      </c>
      <c r="D129" s="290" t="n">
        <v>52.5847466</v>
      </c>
      <c r="E129" s="290" t="n">
        <v>2637.6084597</v>
      </c>
      <c r="F129" s="290" t="n">
        <v>1.95468290072456</v>
      </c>
      <c r="G129" s="290" t="n">
        <v>98.0453170992754</v>
      </c>
    </row>
    <row r="130">
      <c r="A130" s="290" t="s">
        <v>90</v>
      </c>
      <c r="B130" s="290" t="s">
        <v>91</v>
      </c>
      <c r="C130" s="290" t="s">
        <v>19</v>
      </c>
      <c r="D130" s="290" t="n">
        <v>1590.8661672</v>
      </c>
      <c r="E130" s="290" t="n">
        <v>142495.8412547</v>
      </c>
      <c r="F130" s="290" t="n">
        <v>1.10410335253327</v>
      </c>
      <c r="G130" s="290" t="n">
        <v>98.8958966474667</v>
      </c>
    </row>
    <row r="131">
      <c r="A131" s="290" t="s">
        <v>92</v>
      </c>
      <c r="B131" s="290" t="s">
        <v>93</v>
      </c>
      <c r="C131" s="290" t="s">
        <v>18</v>
      </c>
      <c r="D131" s="290" t="n">
        <v>223.3436975</v>
      </c>
      <c r="E131" s="290" t="n">
        <v>7128.8468354</v>
      </c>
      <c r="F131" s="290" t="n">
        <v>3.0377844058933</v>
      </c>
      <c r="G131" s="290" t="n">
        <v>96.9622155941067</v>
      </c>
    </row>
    <row r="132">
      <c r="A132" s="290" t="s">
        <v>92</v>
      </c>
      <c r="B132" s="290" t="s">
        <v>93</v>
      </c>
      <c r="C132" s="290" t="s">
        <v>19</v>
      </c>
      <c r="D132" s="290" t="n">
        <v>4827.7393039</v>
      </c>
      <c r="E132" s="290" t="n">
        <v>285093.4728014</v>
      </c>
      <c r="F132" s="290" t="n">
        <v>1.66519009383368</v>
      </c>
      <c r="G132" s="290" t="n">
        <v>98.3348099061663</v>
      </c>
    </row>
    <row r="133">
      <c r="A133" s="290" t="s">
        <v>94</v>
      </c>
      <c r="B133" s="290" t="s">
        <v>95</v>
      </c>
      <c r="C133" s="290" t="s">
        <v>18</v>
      </c>
      <c r="D133" s="290" t="n">
        <v>765.4739508</v>
      </c>
      <c r="E133" s="290" t="n">
        <v>10822.7307346</v>
      </c>
      <c r="F133" s="290" t="n">
        <v>6.60563022125785</v>
      </c>
      <c r="G133" s="290" t="n">
        <v>93.3943697787421</v>
      </c>
    </row>
    <row r="134">
      <c r="A134" s="290" t="s">
        <v>94</v>
      </c>
      <c r="B134" s="290" t="s">
        <v>95</v>
      </c>
      <c r="C134" s="290" t="s">
        <v>19</v>
      </c>
      <c r="D134" s="290" t="n">
        <v>7570.3888174</v>
      </c>
      <c r="E134" s="290" t="n">
        <v>427193.1861223</v>
      </c>
      <c r="F134" s="290" t="n">
        <v>1.74126565650077</v>
      </c>
      <c r="G134" s="290" t="n">
        <v>98.2587343434992</v>
      </c>
    </row>
    <row r="135">
      <c r="A135" s="290" t="s">
        <v>96</v>
      </c>
      <c r="B135" s="290" t="s">
        <v>97</v>
      </c>
      <c r="C135" s="290" t="s">
        <v>18</v>
      </c>
      <c r="D135" s="290" t="n">
        <v>0</v>
      </c>
      <c r="E135" s="290" t="n">
        <v>674.2453187</v>
      </c>
      <c r="F135" s="290" t="n">
        <v>0</v>
      </c>
      <c r="G135" s="290" t="n">
        <v>100</v>
      </c>
    </row>
    <row r="136">
      <c r="A136" s="290" t="s">
        <v>96</v>
      </c>
      <c r="B136" s="290" t="s">
        <v>97</v>
      </c>
      <c r="C136" s="290" t="s">
        <v>19</v>
      </c>
      <c r="D136" s="290" t="n">
        <v>710.8712471</v>
      </c>
      <c r="E136" s="290" t="n">
        <v>55052.4361926</v>
      </c>
      <c r="F136" s="290" t="n">
        <v>1.27480108289614</v>
      </c>
      <c r="G136" s="290" t="n">
        <v>98.7251989171039</v>
      </c>
    </row>
    <row r="137">
      <c r="A137" s="290" t="s">
        <v>98</v>
      </c>
      <c r="B137" s="290" t="s">
        <v>99</v>
      </c>
      <c r="C137" s="290" t="s">
        <v>18</v>
      </c>
      <c r="D137" s="290" t="n">
        <v>77.0032203</v>
      </c>
      <c r="E137" s="290" t="n">
        <v>278.2030205</v>
      </c>
      <c r="F137" s="290" t="n">
        <v>21.6784536573942</v>
      </c>
      <c r="G137" s="290" t="n">
        <v>78.3215463426058</v>
      </c>
    </row>
    <row r="138">
      <c r="A138" s="290" t="s">
        <v>98</v>
      </c>
      <c r="B138" s="290" t="s">
        <v>99</v>
      </c>
      <c r="C138" s="290" t="s">
        <v>19</v>
      </c>
      <c r="D138" s="290" t="n">
        <v>639.1191373</v>
      </c>
      <c r="E138" s="290" t="n">
        <v>76351.7941006</v>
      </c>
      <c r="F138" s="290" t="n">
        <v>0.830122816344752</v>
      </c>
      <c r="G138" s="290" t="n">
        <v>99.1698771836552</v>
      </c>
    </row>
    <row r="139">
      <c r="A139" s="290" t="s">
        <v>100</v>
      </c>
      <c r="B139" s="290" t="s">
        <v>101</v>
      </c>
      <c r="C139" s="290" t="s">
        <v>18</v>
      </c>
      <c r="D139" s="290" t="n">
        <v>25.9815413</v>
      </c>
      <c r="E139" s="290" t="n">
        <v>1631.8409336</v>
      </c>
      <c r="F139" s="290" t="n">
        <v>1.5672088956067</v>
      </c>
      <c r="G139" s="290" t="n">
        <v>98.4327911043933</v>
      </c>
    </row>
    <row r="140">
      <c r="A140" s="290" t="s">
        <v>100</v>
      </c>
      <c r="B140" s="290" t="s">
        <v>101</v>
      </c>
      <c r="C140" s="290" t="s">
        <v>19</v>
      </c>
      <c r="D140" s="290" t="n">
        <v>403.1796226</v>
      </c>
      <c r="E140" s="290" t="n">
        <v>31075.5925398</v>
      </c>
      <c r="F140" s="290" t="n">
        <v>1.2807984394054</v>
      </c>
      <c r="G140" s="290" t="n">
        <v>98.7192015605946</v>
      </c>
    </row>
    <row r="141">
      <c r="A141" s="290" t="s">
        <v>102</v>
      </c>
      <c r="B141" s="290" t="s">
        <v>103</v>
      </c>
      <c r="C141" s="290" t="s">
        <v>18</v>
      </c>
      <c r="D141" s="290" t="n">
        <v>208.9433644</v>
      </c>
      <c r="E141" s="290" t="n">
        <v>723.0245377</v>
      </c>
      <c r="F141" s="290" t="n">
        <v>22.4195880490292</v>
      </c>
      <c r="G141" s="290" t="n">
        <v>77.5804119509708</v>
      </c>
    </row>
    <row r="142">
      <c r="A142" s="290" t="s">
        <v>102</v>
      </c>
      <c r="B142" s="290" t="s">
        <v>103</v>
      </c>
      <c r="C142" s="290" t="s">
        <v>19</v>
      </c>
      <c r="D142" s="290" t="n">
        <v>1352.0634612</v>
      </c>
      <c r="E142" s="290" t="n">
        <v>25933.6196407</v>
      </c>
      <c r="F142" s="290" t="n">
        <v>4.95521206542874</v>
      </c>
      <c r="G142" s="290" t="n">
        <v>95.0447879345713</v>
      </c>
    </row>
    <row r="143">
      <c r="A143" s="290" t="s">
        <v>104</v>
      </c>
      <c r="B143" s="290" t="s">
        <v>105</v>
      </c>
      <c r="C143" s="290" t="s">
        <v>18</v>
      </c>
      <c r="D143" s="290" t="n">
        <v>28.0385988</v>
      </c>
      <c r="E143" s="290" t="n">
        <v>2335.6155545</v>
      </c>
      <c r="F143" s="290" t="n">
        <v>1.18623948266095</v>
      </c>
      <c r="G143" s="290" t="n">
        <v>98.8137605173391</v>
      </c>
    </row>
    <row r="144">
      <c r="A144" s="290" t="s">
        <v>104</v>
      </c>
      <c r="B144" s="290" t="s">
        <v>105</v>
      </c>
      <c r="C144" s="290" t="s">
        <v>19</v>
      </c>
      <c r="D144" s="290" t="n">
        <v>1749.9991242</v>
      </c>
      <c r="E144" s="290" t="n">
        <v>85824.5836563</v>
      </c>
      <c r="F144" s="290" t="n">
        <v>1.99829570251709</v>
      </c>
      <c r="G144" s="290" t="n">
        <v>98.0017042974829</v>
      </c>
    </row>
    <row r="145">
      <c r="A145" s="290" t="s">
        <v>106</v>
      </c>
      <c r="B145" s="290" t="s">
        <v>107</v>
      </c>
      <c r="C145" s="290" t="s">
        <v>18</v>
      </c>
      <c r="D145" s="290" t="n">
        <v>0</v>
      </c>
      <c r="E145" s="290" t="n">
        <v>324.0769012</v>
      </c>
      <c r="F145" s="290" t="n">
        <v>0</v>
      </c>
      <c r="G145" s="290" t="n">
        <v>100</v>
      </c>
    </row>
    <row r="146">
      <c r="A146" s="290" t="s">
        <v>106</v>
      </c>
      <c r="B146" s="290" t="s">
        <v>107</v>
      </c>
      <c r="C146" s="290" t="s">
        <v>19</v>
      </c>
      <c r="D146" s="290" t="n">
        <v>39.9667761</v>
      </c>
      <c r="E146" s="290" t="n">
        <v>7239.1515367</v>
      </c>
      <c r="F146" s="290" t="n">
        <v>0.549060674418772</v>
      </c>
      <c r="G146" s="290" t="n">
        <v>99.4509393255812</v>
      </c>
    </row>
    <row r="147">
      <c r="A147" s="290" t="s">
        <v>108</v>
      </c>
      <c r="B147" s="290" t="s">
        <v>109</v>
      </c>
      <c r="C147" s="290" t="s">
        <v>18</v>
      </c>
      <c r="D147" s="290" t="n">
        <v>149.4757438</v>
      </c>
      <c r="E147" s="290" t="n">
        <v>8964.6204487</v>
      </c>
      <c r="F147" s="290" t="n">
        <v>1.64005010088662</v>
      </c>
      <c r="G147" s="290" t="n">
        <v>98.3599498991134</v>
      </c>
    </row>
    <row r="148">
      <c r="A148" s="290" t="s">
        <v>108</v>
      </c>
      <c r="B148" s="290" t="s">
        <v>109</v>
      </c>
      <c r="C148" s="290" t="s">
        <v>19</v>
      </c>
      <c r="D148" s="290" t="n">
        <v>2238.0445919</v>
      </c>
      <c r="E148" s="290" t="n">
        <v>125335.2136604</v>
      </c>
      <c r="F148" s="290" t="n">
        <v>1.75432110346656</v>
      </c>
      <c r="G148" s="290" t="n">
        <v>98.2456788965334</v>
      </c>
    </row>
    <row r="149">
      <c r="A149" s="290" t="s">
        <v>110</v>
      </c>
      <c r="B149" s="290" t="s">
        <v>111</v>
      </c>
      <c r="C149" s="290" t="s">
        <v>18</v>
      </c>
      <c r="D149" s="290" t="n">
        <v>192.5116316</v>
      </c>
      <c r="E149" s="290" t="n">
        <v>17707.295164</v>
      </c>
      <c r="F149" s="290" t="n">
        <v>1.07549558382564</v>
      </c>
      <c r="G149" s="290" t="n">
        <v>98.9245044161744</v>
      </c>
    </row>
    <row r="150">
      <c r="A150" s="290" t="s">
        <v>110</v>
      </c>
      <c r="B150" s="290" t="s">
        <v>111</v>
      </c>
      <c r="C150" s="290" t="s">
        <v>19</v>
      </c>
      <c r="D150" s="290" t="n">
        <v>3923.4252113</v>
      </c>
      <c r="E150" s="290" t="n">
        <v>186878.8537408</v>
      </c>
      <c r="F150" s="290" t="n">
        <v>2.05627796106406</v>
      </c>
      <c r="G150" s="290" t="n">
        <v>97.9437220389359</v>
      </c>
    </row>
    <row r="151">
      <c r="A151" s="290" t="s">
        <v>112</v>
      </c>
      <c r="B151" s="290" t="s">
        <v>113</v>
      </c>
      <c r="C151" s="290" t="s">
        <v>18</v>
      </c>
      <c r="D151" s="290" t="n">
        <v>5.4138972</v>
      </c>
      <c r="E151" s="290" t="n">
        <v>171.440078</v>
      </c>
      <c r="F151" s="290" t="n">
        <v>3.06122448979592</v>
      </c>
      <c r="G151" s="290" t="n">
        <v>96.9387755102041</v>
      </c>
    </row>
    <row r="152">
      <c r="A152" s="290" t="s">
        <v>112</v>
      </c>
      <c r="B152" s="290" t="s">
        <v>113</v>
      </c>
      <c r="C152" s="290" t="s">
        <v>19</v>
      </c>
      <c r="D152" s="290" t="n">
        <v>9.023162</v>
      </c>
      <c r="E152" s="290" t="n">
        <v>949.2366424</v>
      </c>
      <c r="F152" s="290" t="n">
        <v>0.941619585687382</v>
      </c>
      <c r="G152" s="290" t="n">
        <v>99.0583804143126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674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91" t="s">
        <v>74</v>
      </c>
      <c r="B163" s="291" t="s">
        <v>75</v>
      </c>
      <c r="C163" s="291" t="s">
        <v>18</v>
      </c>
      <c r="D163" s="291" t="n">
        <v>68.1588511</v>
      </c>
      <c r="E163" s="291" t="n">
        <v>3411.2975656</v>
      </c>
      <c r="F163" s="291" t="n">
        <v>1.958893658586</v>
      </c>
      <c r="G163" s="291" t="n">
        <v>98.041106341414</v>
      </c>
    </row>
    <row r="164">
      <c r="A164" s="291" t="s">
        <v>74</v>
      </c>
      <c r="B164" s="291" t="s">
        <v>75</v>
      </c>
      <c r="C164" s="291" t="s">
        <v>19</v>
      </c>
      <c r="D164" s="291" t="n">
        <v>1769.364943</v>
      </c>
      <c r="E164" s="291" t="n">
        <v>224681.6865275</v>
      </c>
      <c r="F164" s="291" t="n">
        <v>0.781345430507085</v>
      </c>
      <c r="G164" s="291" t="n">
        <v>99.2186545694929</v>
      </c>
    </row>
    <row r="165">
      <c r="A165" s="291" t="s">
        <v>76</v>
      </c>
      <c r="B165" s="291" t="s">
        <v>77</v>
      </c>
      <c r="C165" s="291" t="s">
        <v>18</v>
      </c>
      <c r="D165" s="291" t="n">
        <v>18.3985389</v>
      </c>
      <c r="E165" s="291" t="n">
        <v>911.2901781</v>
      </c>
      <c r="F165" s="291" t="n">
        <v>1.97899991293537</v>
      </c>
      <c r="G165" s="291" t="n">
        <v>98.0210000870646</v>
      </c>
    </row>
    <row r="166">
      <c r="A166" s="291" t="s">
        <v>76</v>
      </c>
      <c r="B166" s="291" t="s">
        <v>77</v>
      </c>
      <c r="C166" s="291" t="s">
        <v>19</v>
      </c>
      <c r="D166" s="291" t="n">
        <v>662.3189876</v>
      </c>
      <c r="E166" s="291" t="n">
        <v>76059.8762646</v>
      </c>
      <c r="F166" s="291" t="n">
        <v>0.86326907803255</v>
      </c>
      <c r="G166" s="291" t="n">
        <v>99.1367309219675</v>
      </c>
    </row>
    <row r="167">
      <c r="A167" s="291" t="s">
        <v>78</v>
      </c>
      <c r="B167" s="291" t="s">
        <v>79</v>
      </c>
      <c r="C167" s="291" t="s">
        <v>18</v>
      </c>
      <c r="D167" s="291" t="n">
        <v>133.3768492</v>
      </c>
      <c r="E167" s="291" t="n">
        <v>2899.3504656</v>
      </c>
      <c r="F167" s="291" t="n">
        <v>4.39791762843656</v>
      </c>
      <c r="G167" s="291" t="n">
        <v>95.6020823715634</v>
      </c>
    </row>
    <row r="168">
      <c r="A168" s="291" t="s">
        <v>78</v>
      </c>
      <c r="B168" s="291" t="s">
        <v>79</v>
      </c>
      <c r="C168" s="291" t="s">
        <v>19</v>
      </c>
      <c r="D168" s="291" t="n">
        <v>908.8768061</v>
      </c>
      <c r="E168" s="291" t="n">
        <v>34786.9916155</v>
      </c>
      <c r="F168" s="291" t="n">
        <v>2.54616807571497</v>
      </c>
      <c r="G168" s="291" t="n">
        <v>97.453831924285</v>
      </c>
    </row>
    <row r="169">
      <c r="A169" s="291" t="s">
        <v>80</v>
      </c>
      <c r="B169" s="291" t="s">
        <v>81</v>
      </c>
      <c r="C169" s="291" t="s">
        <v>18</v>
      </c>
      <c r="D169" s="291" t="n">
        <v>180.2090353</v>
      </c>
      <c r="E169" s="291" t="n">
        <v>6645.3169811</v>
      </c>
      <c r="F169" s="291" t="n">
        <v>2.64022193845579</v>
      </c>
      <c r="G169" s="291" t="n">
        <v>97.3597780615442</v>
      </c>
    </row>
    <row r="170">
      <c r="A170" s="291" t="s">
        <v>80</v>
      </c>
      <c r="B170" s="291" t="s">
        <v>81</v>
      </c>
      <c r="C170" s="291" t="s">
        <v>19</v>
      </c>
      <c r="D170" s="291" t="n">
        <v>2965.0291714</v>
      </c>
      <c r="E170" s="291" t="n">
        <v>125863.1007471</v>
      </c>
      <c r="F170" s="291" t="n">
        <v>2.30153862613371</v>
      </c>
      <c r="G170" s="291" t="n">
        <v>97.6984613738663</v>
      </c>
    </row>
    <row r="171">
      <c r="A171" s="291" t="s">
        <v>82</v>
      </c>
      <c r="B171" s="291" t="s">
        <v>83</v>
      </c>
      <c r="C171" s="291" t="s">
        <v>18</v>
      </c>
      <c r="D171" s="291" t="n">
        <v>894.0807729</v>
      </c>
      <c r="E171" s="291" t="n">
        <v>11824.3348753</v>
      </c>
      <c r="F171" s="291" t="n">
        <v>7.02981249890616</v>
      </c>
      <c r="G171" s="291" t="n">
        <v>92.9701875010938</v>
      </c>
    </row>
    <row r="172">
      <c r="A172" s="291" t="s">
        <v>82</v>
      </c>
      <c r="B172" s="291" t="s">
        <v>83</v>
      </c>
      <c r="C172" s="291" t="s">
        <v>19</v>
      </c>
      <c r="D172" s="291" t="n">
        <v>3000.8750983</v>
      </c>
      <c r="E172" s="291" t="n">
        <v>110040.8200501</v>
      </c>
      <c r="F172" s="291" t="n">
        <v>2.65466215307589</v>
      </c>
      <c r="G172" s="291" t="n">
        <v>97.3453378469241</v>
      </c>
    </row>
    <row r="173">
      <c r="A173" s="291" t="s">
        <v>84</v>
      </c>
      <c r="B173" s="291" t="s">
        <v>85</v>
      </c>
      <c r="C173" s="291" t="s">
        <v>18</v>
      </c>
      <c r="D173" s="291" t="n">
        <v>57.4660864</v>
      </c>
      <c r="E173" s="291" t="n">
        <v>2650.934662</v>
      </c>
      <c r="F173" s="291" t="n">
        <v>2.12177191406952</v>
      </c>
      <c r="G173" s="291" t="n">
        <v>97.8782280859305</v>
      </c>
    </row>
    <row r="174">
      <c r="A174" s="291" t="s">
        <v>84</v>
      </c>
      <c r="B174" s="291" t="s">
        <v>85</v>
      </c>
      <c r="C174" s="291" t="s">
        <v>19</v>
      </c>
      <c r="D174" s="291" t="n">
        <v>1470.3468268</v>
      </c>
      <c r="E174" s="291" t="n">
        <v>66253.1087246</v>
      </c>
      <c r="F174" s="291" t="n">
        <v>2.17110425749621</v>
      </c>
      <c r="G174" s="291" t="n">
        <v>97.8288957425038</v>
      </c>
    </row>
    <row r="175">
      <c r="A175" s="291" t="s">
        <v>86</v>
      </c>
      <c r="B175" s="291" t="s">
        <v>87</v>
      </c>
      <c r="C175" s="291" t="s">
        <v>18</v>
      </c>
      <c r="D175" s="291" t="n">
        <v>381.6434521</v>
      </c>
      <c r="E175" s="291" t="n">
        <v>14782.9168471</v>
      </c>
      <c r="F175" s="291" t="n">
        <v>2.51667997337274</v>
      </c>
      <c r="G175" s="291" t="n">
        <v>97.4833200266273</v>
      </c>
    </row>
    <row r="176">
      <c r="A176" s="291" t="s">
        <v>86</v>
      </c>
      <c r="B176" s="291" t="s">
        <v>87</v>
      </c>
      <c r="C176" s="291" t="s">
        <v>19</v>
      </c>
      <c r="D176" s="291" t="n">
        <v>5104.8157171</v>
      </c>
      <c r="E176" s="291" t="n">
        <v>213423.1296052</v>
      </c>
      <c r="F176" s="291" t="n">
        <v>2.3360013336377</v>
      </c>
      <c r="G176" s="291" t="n">
        <v>97.6639986663623</v>
      </c>
    </row>
    <row r="177">
      <c r="A177" s="291" t="s">
        <v>88</v>
      </c>
      <c r="B177" s="291" t="s">
        <v>89</v>
      </c>
      <c r="C177" s="291" t="s">
        <v>18</v>
      </c>
      <c r="D177" s="291" t="n">
        <v>980.6785406</v>
      </c>
      <c r="E177" s="291" t="n">
        <v>12980.7679028</v>
      </c>
      <c r="F177" s="291" t="n">
        <v>7.02419011221861</v>
      </c>
      <c r="G177" s="291" t="n">
        <v>92.9758098877814</v>
      </c>
    </row>
    <row r="178">
      <c r="A178" s="291" t="s">
        <v>88</v>
      </c>
      <c r="B178" s="291" t="s">
        <v>89</v>
      </c>
      <c r="C178" s="291" t="s">
        <v>19</v>
      </c>
      <c r="D178" s="291" t="n">
        <v>7887.7813362</v>
      </c>
      <c r="E178" s="291" t="n">
        <v>343234.6185465</v>
      </c>
      <c r="F178" s="291" t="n">
        <v>2.24644777400561</v>
      </c>
      <c r="G178" s="291" t="n">
        <v>97.7535522259944</v>
      </c>
    </row>
    <row r="179">
      <c r="A179" s="291" t="s">
        <v>90</v>
      </c>
      <c r="B179" s="291" t="s">
        <v>91</v>
      </c>
      <c r="C179" s="291" t="s">
        <v>18</v>
      </c>
      <c r="D179" s="291" t="n">
        <v>52.5847466</v>
      </c>
      <c r="E179" s="291" t="n">
        <v>2637.6084597</v>
      </c>
      <c r="F179" s="291" t="n">
        <v>1.95468290072456</v>
      </c>
      <c r="G179" s="291" t="n">
        <v>98.0453170992754</v>
      </c>
    </row>
    <row r="180">
      <c r="A180" s="291" t="s">
        <v>90</v>
      </c>
      <c r="B180" s="291" t="s">
        <v>91</v>
      </c>
      <c r="C180" s="291" t="s">
        <v>19</v>
      </c>
      <c r="D180" s="291" t="n">
        <v>1590.8661672</v>
      </c>
      <c r="E180" s="291" t="n">
        <v>142495.8412547</v>
      </c>
      <c r="F180" s="291" t="n">
        <v>1.10410335253327</v>
      </c>
      <c r="G180" s="291" t="n">
        <v>98.8958966474667</v>
      </c>
    </row>
    <row r="181">
      <c r="A181" s="291" t="s">
        <v>92</v>
      </c>
      <c r="B181" s="291" t="s">
        <v>93</v>
      </c>
      <c r="C181" s="291" t="s">
        <v>18</v>
      </c>
      <c r="D181" s="291" t="n">
        <v>223.3436975</v>
      </c>
      <c r="E181" s="291" t="n">
        <v>7128.8468354</v>
      </c>
      <c r="F181" s="291" t="n">
        <v>3.0377844058933</v>
      </c>
      <c r="G181" s="291" t="n">
        <v>96.9622155941067</v>
      </c>
    </row>
    <row r="182">
      <c r="A182" s="291" t="s">
        <v>92</v>
      </c>
      <c r="B182" s="291" t="s">
        <v>93</v>
      </c>
      <c r="C182" s="291" t="s">
        <v>19</v>
      </c>
      <c r="D182" s="291" t="n">
        <v>4827.7393039</v>
      </c>
      <c r="E182" s="291" t="n">
        <v>285093.4728014</v>
      </c>
      <c r="F182" s="291" t="n">
        <v>1.66519009383368</v>
      </c>
      <c r="G182" s="291" t="n">
        <v>98.3348099061663</v>
      </c>
    </row>
    <row r="183">
      <c r="A183" s="291" t="s">
        <v>94</v>
      </c>
      <c r="B183" s="291" t="s">
        <v>95</v>
      </c>
      <c r="C183" s="291" t="s">
        <v>18</v>
      </c>
      <c r="D183" s="291" t="n">
        <v>765.4739508</v>
      </c>
      <c r="E183" s="291" t="n">
        <v>10748.426832</v>
      </c>
      <c r="F183" s="291" t="n">
        <v>6.64825904999547</v>
      </c>
      <c r="G183" s="291" t="n">
        <v>93.3517409500045</v>
      </c>
    </row>
    <row r="184">
      <c r="A184" s="291" t="s">
        <v>94</v>
      </c>
      <c r="B184" s="291" t="s">
        <v>95</v>
      </c>
      <c r="C184" s="291" t="s">
        <v>19</v>
      </c>
      <c r="D184" s="291" t="n">
        <v>7567.4435195</v>
      </c>
      <c r="E184" s="291" t="n">
        <v>426022.6751031</v>
      </c>
      <c r="F184" s="291" t="n">
        <v>1.74529888816188</v>
      </c>
      <c r="G184" s="291" t="n">
        <v>98.2547011118381</v>
      </c>
    </row>
    <row r="185">
      <c r="A185" s="291" t="s">
        <v>96</v>
      </c>
      <c r="B185" s="291" t="s">
        <v>97</v>
      </c>
      <c r="C185" s="291" t="s">
        <v>18</v>
      </c>
      <c r="D185" s="291" t="n">
        <v>0</v>
      </c>
      <c r="E185" s="291" t="n">
        <v>674.2453187</v>
      </c>
      <c r="F185" s="291" t="n">
        <v>0</v>
      </c>
      <c r="G185" s="291" t="n">
        <v>100</v>
      </c>
    </row>
    <row r="186">
      <c r="A186" s="291" t="s">
        <v>96</v>
      </c>
      <c r="B186" s="291" t="s">
        <v>97</v>
      </c>
      <c r="C186" s="291" t="s">
        <v>19</v>
      </c>
      <c r="D186" s="291" t="n">
        <v>710.8712471</v>
      </c>
      <c r="E186" s="291" t="n">
        <v>55052.4361926</v>
      </c>
      <c r="F186" s="291" t="n">
        <v>1.27480108289614</v>
      </c>
      <c r="G186" s="291" t="n">
        <v>98.7251989171039</v>
      </c>
    </row>
    <row r="187">
      <c r="A187" s="291" t="s">
        <v>98</v>
      </c>
      <c r="B187" s="291" t="s">
        <v>99</v>
      </c>
      <c r="C187" s="291" t="s">
        <v>18</v>
      </c>
      <c r="D187" s="291" t="n">
        <v>77.0032203</v>
      </c>
      <c r="E187" s="291" t="n">
        <v>278.2030205</v>
      </c>
      <c r="F187" s="291" t="n">
        <v>21.6784536573942</v>
      </c>
      <c r="G187" s="291" t="n">
        <v>78.3215463426058</v>
      </c>
    </row>
    <row r="188">
      <c r="A188" s="291" t="s">
        <v>98</v>
      </c>
      <c r="B188" s="291" t="s">
        <v>99</v>
      </c>
      <c r="C188" s="291" t="s">
        <v>19</v>
      </c>
      <c r="D188" s="291" t="n">
        <v>639.1191373</v>
      </c>
      <c r="E188" s="291" t="n">
        <v>76351.7941006</v>
      </c>
      <c r="F188" s="291" t="n">
        <v>0.830122816344752</v>
      </c>
      <c r="G188" s="291" t="n">
        <v>99.1698771836552</v>
      </c>
    </row>
    <row r="189">
      <c r="A189" s="291" t="s">
        <v>100</v>
      </c>
      <c r="B189" s="291" t="s">
        <v>101</v>
      </c>
      <c r="C189" s="291" t="s">
        <v>18</v>
      </c>
      <c r="D189" s="291" t="n">
        <v>25.9815413</v>
      </c>
      <c r="E189" s="291" t="n">
        <v>1631.8409336</v>
      </c>
      <c r="F189" s="291" t="n">
        <v>1.5672088956067</v>
      </c>
      <c r="G189" s="291" t="n">
        <v>98.4327911043933</v>
      </c>
    </row>
    <row r="190">
      <c r="A190" s="291" t="s">
        <v>100</v>
      </c>
      <c r="B190" s="291" t="s">
        <v>101</v>
      </c>
      <c r="C190" s="291" t="s">
        <v>19</v>
      </c>
      <c r="D190" s="291" t="n">
        <v>403.1796226</v>
      </c>
      <c r="E190" s="291" t="n">
        <v>31075.5925398</v>
      </c>
      <c r="F190" s="291" t="n">
        <v>1.2807984394054</v>
      </c>
      <c r="G190" s="291" t="n">
        <v>98.7192015605946</v>
      </c>
    </row>
    <row r="191">
      <c r="A191" s="291" t="s">
        <v>102</v>
      </c>
      <c r="B191" s="291" t="s">
        <v>103</v>
      </c>
      <c r="C191" s="291" t="s">
        <v>18</v>
      </c>
      <c r="D191" s="291" t="n">
        <v>208.9433644</v>
      </c>
      <c r="E191" s="291" t="n">
        <v>723.0245377</v>
      </c>
      <c r="F191" s="291" t="n">
        <v>22.4195880490292</v>
      </c>
      <c r="G191" s="291" t="n">
        <v>77.5804119509708</v>
      </c>
    </row>
    <row r="192">
      <c r="A192" s="291" t="s">
        <v>102</v>
      </c>
      <c r="B192" s="291" t="s">
        <v>103</v>
      </c>
      <c r="C192" s="291" t="s">
        <v>19</v>
      </c>
      <c r="D192" s="291" t="n">
        <v>1352.0634612</v>
      </c>
      <c r="E192" s="291" t="n">
        <v>25933.6196407</v>
      </c>
      <c r="F192" s="291" t="n">
        <v>4.95521206542874</v>
      </c>
      <c r="G192" s="291" t="n">
        <v>95.0447879345713</v>
      </c>
    </row>
    <row r="193">
      <c r="A193" s="291" t="s">
        <v>104</v>
      </c>
      <c r="B193" s="291" t="s">
        <v>105</v>
      </c>
      <c r="C193" s="291" t="s">
        <v>18</v>
      </c>
      <c r="D193" s="291" t="n">
        <v>28.0385988</v>
      </c>
      <c r="E193" s="291" t="n">
        <v>2335.6155545</v>
      </c>
      <c r="F193" s="291" t="n">
        <v>1.18623948266095</v>
      </c>
      <c r="G193" s="291" t="n">
        <v>98.8137605173391</v>
      </c>
    </row>
    <row r="194">
      <c r="A194" s="291" t="s">
        <v>104</v>
      </c>
      <c r="B194" s="291" t="s">
        <v>105</v>
      </c>
      <c r="C194" s="291" t="s">
        <v>19</v>
      </c>
      <c r="D194" s="291" t="n">
        <v>1749.9991242</v>
      </c>
      <c r="E194" s="291" t="n">
        <v>85824.5836563</v>
      </c>
      <c r="F194" s="291" t="n">
        <v>1.99829570251709</v>
      </c>
      <c r="G194" s="291" t="n">
        <v>98.0017042974829</v>
      </c>
    </row>
    <row r="195">
      <c r="A195" s="291" t="s">
        <v>106</v>
      </c>
      <c r="B195" s="291" t="s">
        <v>107</v>
      </c>
      <c r="C195" s="291" t="s">
        <v>18</v>
      </c>
      <c r="D195" s="291" t="n">
        <v>0</v>
      </c>
      <c r="E195" s="291" t="n">
        <v>324.0769012</v>
      </c>
      <c r="F195" s="291" t="n">
        <v>0</v>
      </c>
      <c r="G195" s="291" t="n">
        <v>100</v>
      </c>
    </row>
    <row r="196">
      <c r="A196" s="291" t="s">
        <v>106</v>
      </c>
      <c r="B196" s="291" t="s">
        <v>107</v>
      </c>
      <c r="C196" s="291" t="s">
        <v>19</v>
      </c>
      <c r="D196" s="291" t="n">
        <v>39.9667761</v>
      </c>
      <c r="E196" s="291" t="n">
        <v>7239.1515367</v>
      </c>
      <c r="F196" s="291" t="n">
        <v>0.549060674418772</v>
      </c>
      <c r="G196" s="291" t="n">
        <v>99.4509393255812</v>
      </c>
    </row>
    <row r="197">
      <c r="A197" s="291" t="s">
        <v>108</v>
      </c>
      <c r="B197" s="291" t="s">
        <v>109</v>
      </c>
      <c r="C197" s="291" t="s">
        <v>18</v>
      </c>
      <c r="D197" s="291" t="n">
        <v>149.4757438</v>
      </c>
      <c r="E197" s="291" t="n">
        <v>8964.6204487</v>
      </c>
      <c r="F197" s="291" t="n">
        <v>1.64005010088662</v>
      </c>
      <c r="G197" s="291" t="n">
        <v>98.3599498991134</v>
      </c>
    </row>
    <row r="198">
      <c r="A198" s="291" t="s">
        <v>108</v>
      </c>
      <c r="B198" s="291" t="s">
        <v>109</v>
      </c>
      <c r="C198" s="291" t="s">
        <v>19</v>
      </c>
      <c r="D198" s="291" t="n">
        <v>2238.0445919</v>
      </c>
      <c r="E198" s="291" t="n">
        <v>125335.2136604</v>
      </c>
      <c r="F198" s="291" t="n">
        <v>1.75432110346656</v>
      </c>
      <c r="G198" s="291" t="n">
        <v>98.2456788965334</v>
      </c>
    </row>
    <row r="199">
      <c r="A199" s="291" t="s">
        <v>110</v>
      </c>
      <c r="B199" s="291" t="s">
        <v>111</v>
      </c>
      <c r="C199" s="291" t="s">
        <v>18</v>
      </c>
      <c r="D199" s="291" t="n">
        <v>187.8646562</v>
      </c>
      <c r="E199" s="291" t="n">
        <v>17298.5037861</v>
      </c>
      <c r="F199" s="291" t="n">
        <v>1.074349181306</v>
      </c>
      <c r="G199" s="291" t="n">
        <v>98.925650818694</v>
      </c>
    </row>
    <row r="200">
      <c r="A200" s="291" t="s">
        <v>110</v>
      </c>
      <c r="B200" s="291" t="s">
        <v>111</v>
      </c>
      <c r="C200" s="291" t="s">
        <v>19</v>
      </c>
      <c r="D200" s="291" t="n">
        <v>3907.9221681</v>
      </c>
      <c r="E200" s="291" t="n">
        <v>184276.418075</v>
      </c>
      <c r="F200" s="291" t="n">
        <v>2.07664578415594</v>
      </c>
      <c r="G200" s="291" t="n">
        <v>97.9233542158441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675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292" t="s">
        <v>90</v>
      </c>
      <c r="B211" s="292" t="s">
        <v>117</v>
      </c>
      <c r="C211" s="292" t="s">
        <v>18</v>
      </c>
      <c r="D211" s="292" t="n">
        <v>68.1588511</v>
      </c>
      <c r="E211" s="292" t="n">
        <v>1338.5122945</v>
      </c>
      <c r="F211" s="292" t="n">
        <v>4.8454005268536</v>
      </c>
      <c r="G211" s="292" t="n">
        <v>95.1545994731464</v>
      </c>
    </row>
    <row r="212">
      <c r="A212" s="292" t="s">
        <v>90</v>
      </c>
      <c r="B212" s="292" t="s">
        <v>117</v>
      </c>
      <c r="C212" s="292" t="s">
        <v>19</v>
      </c>
      <c r="D212" s="292" t="n">
        <v>840.6506963</v>
      </c>
      <c r="E212" s="292" t="n">
        <v>43012.2547885</v>
      </c>
      <c r="F212" s="292" t="n">
        <v>1.91697833246506</v>
      </c>
      <c r="G212" s="292" t="n">
        <v>98.083021667535</v>
      </c>
    </row>
    <row r="213">
      <c r="A213" s="292" t="s">
        <v>94</v>
      </c>
      <c r="B213" s="292" t="s">
        <v>118</v>
      </c>
      <c r="C213" s="292" t="s">
        <v>18</v>
      </c>
      <c r="D213" s="292" t="n">
        <v>0</v>
      </c>
      <c r="E213" s="292" t="n">
        <v>1308.0979396</v>
      </c>
      <c r="F213" s="292" t="n">
        <v>0</v>
      </c>
      <c r="G213" s="292" t="n">
        <v>100</v>
      </c>
    </row>
    <row r="214">
      <c r="A214" s="292" t="s">
        <v>94</v>
      </c>
      <c r="B214" s="292" t="s">
        <v>118</v>
      </c>
      <c r="C214" s="292" t="s">
        <v>19</v>
      </c>
      <c r="D214" s="292" t="n">
        <v>218.7687655</v>
      </c>
      <c r="E214" s="292" t="n">
        <v>23987.1149632</v>
      </c>
      <c r="F214" s="292" t="n">
        <v>0.903783427004626</v>
      </c>
      <c r="G214" s="292" t="n">
        <v>99.0962165729954</v>
      </c>
    </row>
    <row r="215">
      <c r="A215" s="292" t="s">
        <v>96</v>
      </c>
      <c r="B215" s="292" t="s">
        <v>119</v>
      </c>
      <c r="C215" s="292" t="s">
        <v>18</v>
      </c>
      <c r="D215" s="292" t="n">
        <v>0</v>
      </c>
      <c r="E215" s="292" t="n">
        <v>193.2538664</v>
      </c>
      <c r="F215" s="292" t="n">
        <v>0</v>
      </c>
      <c r="G215" s="292" t="n">
        <v>100</v>
      </c>
    </row>
    <row r="216">
      <c r="A216" s="292" t="s">
        <v>96</v>
      </c>
      <c r="B216" s="292" t="s">
        <v>119</v>
      </c>
      <c r="C216" s="292" t="s">
        <v>19</v>
      </c>
      <c r="D216" s="292" t="n">
        <v>163.175086</v>
      </c>
      <c r="E216" s="292" t="n">
        <v>22601.2168808</v>
      </c>
      <c r="F216" s="292" t="n">
        <v>0.716799667823228</v>
      </c>
      <c r="G216" s="292" t="n">
        <v>99.2832003321768</v>
      </c>
    </row>
    <row r="217">
      <c r="A217" s="292" t="s">
        <v>98</v>
      </c>
      <c r="B217" s="292" t="s">
        <v>120</v>
      </c>
      <c r="C217" s="292" t="s">
        <v>18</v>
      </c>
      <c r="D217" s="292" t="n">
        <v>0</v>
      </c>
      <c r="E217" s="292" t="n">
        <v>227.0141044</v>
      </c>
      <c r="F217" s="292" t="n">
        <v>0</v>
      </c>
      <c r="G217" s="292" t="n">
        <v>100</v>
      </c>
    </row>
    <row r="218">
      <c r="A218" s="292" t="s">
        <v>98</v>
      </c>
      <c r="B218" s="292" t="s">
        <v>120</v>
      </c>
      <c r="C218" s="292" t="s">
        <v>19</v>
      </c>
      <c r="D218" s="292" t="n">
        <v>343.1905369</v>
      </c>
      <c r="E218" s="292" t="n">
        <v>60113.4207732</v>
      </c>
      <c r="F218" s="292" t="n">
        <v>0.567664196624705</v>
      </c>
      <c r="G218" s="292" t="n">
        <v>99.4323358033753</v>
      </c>
    </row>
    <row r="219">
      <c r="A219" s="292" t="s">
        <v>100</v>
      </c>
      <c r="B219" s="292" t="s">
        <v>121</v>
      </c>
      <c r="C219" s="292" t="s">
        <v>18</v>
      </c>
      <c r="D219" s="292" t="n">
        <v>0</v>
      </c>
      <c r="E219" s="292" t="n">
        <v>124.5394714</v>
      </c>
      <c r="F219" s="292" t="n">
        <v>0</v>
      </c>
      <c r="G219" s="292" t="n">
        <v>100</v>
      </c>
    </row>
    <row r="220">
      <c r="A220" s="292" t="s">
        <v>100</v>
      </c>
      <c r="B220" s="292" t="s">
        <v>121</v>
      </c>
      <c r="C220" s="292" t="s">
        <v>19</v>
      </c>
      <c r="D220" s="292" t="n">
        <v>0</v>
      </c>
      <c r="E220" s="292" t="n">
        <v>18470.3721002</v>
      </c>
      <c r="F220" s="292" t="n">
        <v>0</v>
      </c>
      <c r="G220" s="292" t="n">
        <v>100</v>
      </c>
    </row>
    <row r="221">
      <c r="A221" s="292" t="s">
        <v>108</v>
      </c>
      <c r="B221" s="292" t="s">
        <v>122</v>
      </c>
      <c r="C221" s="292" t="s">
        <v>18</v>
      </c>
      <c r="D221" s="292" t="n">
        <v>0</v>
      </c>
      <c r="E221" s="292" t="n">
        <v>397.4363211</v>
      </c>
      <c r="F221" s="292" t="n">
        <v>0</v>
      </c>
      <c r="G221" s="292" t="n">
        <v>100</v>
      </c>
    </row>
    <row r="222">
      <c r="A222" s="292" t="s">
        <v>108</v>
      </c>
      <c r="B222" s="292" t="s">
        <v>122</v>
      </c>
      <c r="C222" s="292" t="s">
        <v>19</v>
      </c>
      <c r="D222" s="292" t="n">
        <v>775.6760112</v>
      </c>
      <c r="E222" s="292" t="n">
        <v>35888.6017796</v>
      </c>
      <c r="F222" s="292" t="n">
        <v>2.11561786550351</v>
      </c>
      <c r="G222" s="292" t="n">
        <v>97.8843821344965</v>
      </c>
    </row>
    <row r="223">
      <c r="A223" s="292" t="s">
        <v>110</v>
      </c>
      <c r="B223" s="292" t="s">
        <v>123</v>
      </c>
      <c r="C223" s="292" t="s">
        <v>18</v>
      </c>
      <c r="D223" s="292" t="n">
        <v>0</v>
      </c>
      <c r="E223" s="292" t="n">
        <v>412.0543953</v>
      </c>
      <c r="F223" s="292" t="n">
        <v>0</v>
      </c>
      <c r="G223" s="292" t="n">
        <v>100</v>
      </c>
    </row>
    <row r="224">
      <c r="A224" s="292" t="s">
        <v>110</v>
      </c>
      <c r="B224" s="292" t="s">
        <v>123</v>
      </c>
      <c r="C224" s="292" t="s">
        <v>19</v>
      </c>
      <c r="D224" s="292" t="n">
        <v>120.7555173</v>
      </c>
      <c r="E224" s="292" t="n">
        <v>41043.9622271</v>
      </c>
      <c r="F224" s="292" t="n">
        <v>0.293347128115381</v>
      </c>
      <c r="G224" s="292" t="n">
        <v>99.7066528718846</v>
      </c>
    </row>
    <row r="225">
      <c r="A225" s="292" t="s">
        <v>112</v>
      </c>
      <c r="B225" s="292" t="s">
        <v>124</v>
      </c>
      <c r="C225" s="292" t="s">
        <v>18</v>
      </c>
      <c r="D225" s="292" t="n">
        <v>0</v>
      </c>
      <c r="E225" s="292" t="n">
        <v>42.3035939</v>
      </c>
      <c r="F225" s="292" t="n">
        <v>0</v>
      </c>
      <c r="G225" s="292" t="n">
        <v>100</v>
      </c>
    </row>
    <row r="226">
      <c r="A226" s="292" t="s">
        <v>112</v>
      </c>
      <c r="B226" s="292" t="s">
        <v>124</v>
      </c>
      <c r="C226" s="292" t="s">
        <v>19</v>
      </c>
      <c r="D226" s="292" t="n">
        <v>33.9559534</v>
      </c>
      <c r="E226" s="292" t="n">
        <v>19210.9014678</v>
      </c>
      <c r="F226" s="292" t="n">
        <v>0.176441698978733</v>
      </c>
      <c r="G226" s="292" t="n">
        <v>99.8235583010213</v>
      </c>
    </row>
    <row r="227">
      <c r="A227" s="292" t="s">
        <v>125</v>
      </c>
      <c r="B227" s="292" t="s">
        <v>126</v>
      </c>
      <c r="C227" s="292" t="s">
        <v>18</v>
      </c>
      <c r="D227" s="292" t="n">
        <v>0</v>
      </c>
      <c r="E227" s="292" t="n">
        <v>112.9565749</v>
      </c>
      <c r="F227" s="292" t="n">
        <v>0</v>
      </c>
      <c r="G227" s="292" t="n">
        <v>100</v>
      </c>
    </row>
    <row r="228">
      <c r="A228" s="292" t="s">
        <v>125</v>
      </c>
      <c r="B228" s="292" t="s">
        <v>126</v>
      </c>
      <c r="C228" s="292" t="s">
        <v>19</v>
      </c>
      <c r="D228" s="292" t="n">
        <v>96.2449071</v>
      </c>
      <c r="E228" s="292" t="n">
        <v>11456.7604078</v>
      </c>
      <c r="F228" s="292" t="n">
        <v>0.833072473150101</v>
      </c>
      <c r="G228" s="292" t="n">
        <v>99.1669275268499</v>
      </c>
    </row>
    <row r="229">
      <c r="A229" s="292" t="s">
        <v>127</v>
      </c>
      <c r="B229" s="292" t="s">
        <v>128</v>
      </c>
      <c r="C229" s="292" t="s">
        <v>18</v>
      </c>
      <c r="D229" s="292" t="n">
        <v>0</v>
      </c>
      <c r="E229" s="292" t="n">
        <v>140.3295044</v>
      </c>
      <c r="F229" s="292" t="n">
        <v>0</v>
      </c>
      <c r="G229" s="292" t="n">
        <v>100</v>
      </c>
    </row>
    <row r="230">
      <c r="A230" s="292" t="s">
        <v>127</v>
      </c>
      <c r="B230" s="292" t="s">
        <v>128</v>
      </c>
      <c r="C230" s="292" t="s">
        <v>19</v>
      </c>
      <c r="D230" s="292" t="n">
        <v>250.2519679</v>
      </c>
      <c r="E230" s="292" t="n">
        <v>21858.6987574</v>
      </c>
      <c r="F230" s="292" t="n">
        <v>1.13190341327971</v>
      </c>
      <c r="G230" s="292" t="n">
        <v>98.8680965867203</v>
      </c>
    </row>
    <row r="231">
      <c r="A231" s="292" t="s">
        <v>129</v>
      </c>
      <c r="B231" s="292" t="s">
        <v>130</v>
      </c>
      <c r="C231" s="292" t="s">
        <v>18</v>
      </c>
      <c r="D231" s="292" t="n">
        <v>0</v>
      </c>
      <c r="E231" s="292" t="n">
        <v>319.7440868</v>
      </c>
      <c r="F231" s="292" t="n">
        <v>0</v>
      </c>
      <c r="G231" s="292" t="n">
        <v>100</v>
      </c>
    </row>
    <row r="232">
      <c r="A232" s="292" t="s">
        <v>129</v>
      </c>
      <c r="B232" s="292" t="s">
        <v>130</v>
      </c>
      <c r="C232" s="292" t="s">
        <v>19</v>
      </c>
      <c r="D232" s="292" t="n">
        <v>277.0813121</v>
      </c>
      <c r="E232" s="292" t="n">
        <v>30685.2265355</v>
      </c>
      <c r="F232" s="292" t="n">
        <v>0.89489877002653</v>
      </c>
      <c r="G232" s="292" t="n">
        <v>99.1051012299735</v>
      </c>
    </row>
    <row r="233">
      <c r="A233" s="292" t="s">
        <v>131</v>
      </c>
      <c r="B233" s="292" t="s">
        <v>132</v>
      </c>
      <c r="C233" s="292" t="s">
        <v>18</v>
      </c>
      <c r="D233" s="292" t="n">
        <v>11.5017756</v>
      </c>
      <c r="E233" s="292" t="n">
        <v>130.8005524</v>
      </c>
      <c r="F233" s="292" t="n">
        <v>8.08263347596113</v>
      </c>
      <c r="G233" s="292" t="n">
        <v>91.9173665240389</v>
      </c>
    </row>
    <row r="234">
      <c r="A234" s="292" t="s">
        <v>131</v>
      </c>
      <c r="B234" s="292" t="s">
        <v>132</v>
      </c>
      <c r="C234" s="292" t="s">
        <v>19</v>
      </c>
      <c r="D234" s="292" t="n">
        <v>275.1096523</v>
      </c>
      <c r="E234" s="292" t="n">
        <v>16931.2798378</v>
      </c>
      <c r="F234" s="292" t="n">
        <v>1.59888076727712</v>
      </c>
      <c r="G234" s="292" t="n">
        <v>98.4011192327229</v>
      </c>
    </row>
    <row r="235">
      <c r="A235" s="292" t="s">
        <v>133</v>
      </c>
      <c r="B235" s="292" t="s">
        <v>134</v>
      </c>
      <c r="C235" s="292" t="s">
        <v>18</v>
      </c>
      <c r="D235" s="292" t="n">
        <v>74.405106</v>
      </c>
      <c r="E235" s="292" t="n">
        <v>913.9185159</v>
      </c>
      <c r="F235" s="292" t="n">
        <v>7.52841522263326</v>
      </c>
      <c r="G235" s="292" t="n">
        <v>92.4715847773667</v>
      </c>
    </row>
    <row r="236">
      <c r="A236" s="292" t="s">
        <v>133</v>
      </c>
      <c r="B236" s="292" t="s">
        <v>134</v>
      </c>
      <c r="C236" s="292" t="s">
        <v>19</v>
      </c>
      <c r="D236" s="292" t="n">
        <v>688.2860421</v>
      </c>
      <c r="E236" s="292" t="n">
        <v>35522.7296974</v>
      </c>
      <c r="F236" s="292" t="n">
        <v>1.9007642509989</v>
      </c>
      <c r="G236" s="292" t="n">
        <v>98.0992357490011</v>
      </c>
    </row>
    <row r="237">
      <c r="A237" s="292" t="s">
        <v>135</v>
      </c>
      <c r="B237" s="292" t="s">
        <v>136</v>
      </c>
      <c r="C237" s="292" t="s">
        <v>18</v>
      </c>
      <c r="D237" s="292" t="n">
        <v>102.9022975</v>
      </c>
      <c r="E237" s="292" t="n">
        <v>1428.4592894</v>
      </c>
      <c r="F237" s="292" t="n">
        <v>6.71966035848591</v>
      </c>
      <c r="G237" s="292" t="n">
        <v>93.2803396415141</v>
      </c>
    </row>
    <row r="238">
      <c r="A238" s="292" t="s">
        <v>135</v>
      </c>
      <c r="B238" s="292" t="s">
        <v>136</v>
      </c>
      <c r="C238" s="292" t="s">
        <v>19</v>
      </c>
      <c r="D238" s="292" t="n">
        <v>1680.8119613</v>
      </c>
      <c r="E238" s="292" t="n">
        <v>60701.5305882</v>
      </c>
      <c r="F238" s="292" t="n">
        <v>2.69437134388835</v>
      </c>
      <c r="G238" s="292" t="n">
        <v>97.3056286561116</v>
      </c>
    </row>
    <row r="239">
      <c r="A239" s="292" t="s">
        <v>137</v>
      </c>
      <c r="B239" s="292" t="s">
        <v>138</v>
      </c>
      <c r="C239" s="292" t="s">
        <v>18</v>
      </c>
      <c r="D239" s="292" t="n">
        <v>275.2587922</v>
      </c>
      <c r="E239" s="292" t="n">
        <v>4248.19333</v>
      </c>
      <c r="F239" s="292" t="n">
        <v>6.08514879264659</v>
      </c>
      <c r="G239" s="292" t="n">
        <v>93.9148512073534</v>
      </c>
    </row>
    <row r="240">
      <c r="A240" s="292" t="s">
        <v>137</v>
      </c>
      <c r="B240" s="292" t="s">
        <v>138</v>
      </c>
      <c r="C240" s="292" t="s">
        <v>19</v>
      </c>
      <c r="D240" s="292" t="n">
        <v>3344.0656839</v>
      </c>
      <c r="E240" s="292" t="n">
        <v>91903.2210573</v>
      </c>
      <c r="F240" s="292" t="n">
        <v>3.51093012548094</v>
      </c>
      <c r="G240" s="292" t="n">
        <v>96.4890698745191</v>
      </c>
    </row>
    <row r="241">
      <c r="A241" s="292" t="s">
        <v>139</v>
      </c>
      <c r="B241" s="292" t="s">
        <v>140</v>
      </c>
      <c r="C241" s="292" t="s">
        <v>18</v>
      </c>
      <c r="D241" s="292" t="n">
        <v>0</v>
      </c>
      <c r="E241" s="292" t="n">
        <v>1041.1449404</v>
      </c>
      <c r="F241" s="292" t="n">
        <v>0</v>
      </c>
      <c r="G241" s="292" t="n">
        <v>100</v>
      </c>
    </row>
    <row r="242">
      <c r="A242" s="292" t="s">
        <v>139</v>
      </c>
      <c r="B242" s="292" t="s">
        <v>140</v>
      </c>
      <c r="C242" s="292" t="s">
        <v>19</v>
      </c>
      <c r="D242" s="292" t="n">
        <v>455.8319464</v>
      </c>
      <c r="E242" s="292" t="n">
        <v>39311.8100261</v>
      </c>
      <c r="F242" s="292" t="n">
        <v>1.14623830780617</v>
      </c>
      <c r="G242" s="292" t="n">
        <v>98.8537616921938</v>
      </c>
    </row>
    <row r="243">
      <c r="A243" s="292" t="s">
        <v>141</v>
      </c>
      <c r="B243" s="292" t="s">
        <v>142</v>
      </c>
      <c r="C243" s="292" t="s">
        <v>18</v>
      </c>
      <c r="D243" s="292" t="n">
        <v>0</v>
      </c>
      <c r="E243" s="292" t="n">
        <v>729.0482529</v>
      </c>
      <c r="F243" s="292" t="n">
        <v>0</v>
      </c>
      <c r="G243" s="292" t="n">
        <v>100</v>
      </c>
    </row>
    <row r="244">
      <c r="A244" s="292" t="s">
        <v>141</v>
      </c>
      <c r="B244" s="292" t="s">
        <v>142</v>
      </c>
      <c r="C244" s="292" t="s">
        <v>19</v>
      </c>
      <c r="D244" s="292" t="n">
        <v>1528.8519787</v>
      </c>
      <c r="E244" s="292" t="n">
        <v>44808.4438587</v>
      </c>
      <c r="F244" s="292" t="n">
        <v>3.29939835950898</v>
      </c>
      <c r="G244" s="292" t="n">
        <v>96.700601640491</v>
      </c>
    </row>
    <row r="245">
      <c r="A245" s="292" t="s">
        <v>143</v>
      </c>
      <c r="B245" s="292" t="s">
        <v>144</v>
      </c>
      <c r="C245" s="292" t="s">
        <v>18</v>
      </c>
      <c r="D245" s="292" t="n">
        <v>0</v>
      </c>
      <c r="E245" s="292" t="n">
        <v>2039.8399904</v>
      </c>
      <c r="F245" s="292" t="n">
        <v>0</v>
      </c>
      <c r="G245" s="292" t="n">
        <v>100</v>
      </c>
    </row>
    <row r="246">
      <c r="A246" s="292" t="s">
        <v>143</v>
      </c>
      <c r="B246" s="292" t="s">
        <v>144</v>
      </c>
      <c r="C246" s="292" t="s">
        <v>19</v>
      </c>
      <c r="D246" s="292" t="n">
        <v>556.8513136</v>
      </c>
      <c r="E246" s="292" t="n">
        <v>31041.1722809</v>
      </c>
      <c r="F246" s="292" t="n">
        <v>1.76229792326925</v>
      </c>
      <c r="G246" s="292" t="n">
        <v>98.2377020767308</v>
      </c>
    </row>
    <row r="247">
      <c r="A247" s="292" t="s">
        <v>145</v>
      </c>
      <c r="B247" s="292" t="s">
        <v>146</v>
      </c>
      <c r="C247" s="292" t="s">
        <v>18</v>
      </c>
      <c r="D247" s="292" t="n">
        <v>0</v>
      </c>
      <c r="E247" s="292" t="n">
        <v>382.5986094</v>
      </c>
      <c r="F247" s="292" t="n">
        <v>0</v>
      </c>
      <c r="G247" s="292" t="n">
        <v>100</v>
      </c>
    </row>
    <row r="248">
      <c r="A248" s="292" t="s">
        <v>145</v>
      </c>
      <c r="B248" s="292" t="s">
        <v>146</v>
      </c>
      <c r="C248" s="292" t="s">
        <v>19</v>
      </c>
      <c r="D248" s="292" t="n">
        <v>368.3799911</v>
      </c>
      <c r="E248" s="292" t="n">
        <v>14946.9813686</v>
      </c>
      <c r="F248" s="292" t="n">
        <v>2.40529741641836</v>
      </c>
      <c r="G248" s="292" t="n">
        <v>97.5947025835816</v>
      </c>
    </row>
    <row r="249">
      <c r="A249" s="292" t="s">
        <v>147</v>
      </c>
      <c r="B249" s="292" t="s">
        <v>148</v>
      </c>
      <c r="C249" s="292" t="s">
        <v>18</v>
      </c>
      <c r="D249" s="292" t="n">
        <v>101.890577</v>
      </c>
      <c r="E249" s="292" t="n">
        <v>998.2808684</v>
      </c>
      <c r="F249" s="292" t="n">
        <v>9.26133626045481</v>
      </c>
      <c r="G249" s="292" t="n">
        <v>90.7386637395452</v>
      </c>
    </row>
    <row r="250">
      <c r="A250" s="292" t="s">
        <v>147</v>
      </c>
      <c r="B250" s="292" t="s">
        <v>148</v>
      </c>
      <c r="C250" s="292" t="s">
        <v>19</v>
      </c>
      <c r="D250" s="292" t="n">
        <v>1221.9704611</v>
      </c>
      <c r="E250" s="292" t="n">
        <v>24585.6226636</v>
      </c>
      <c r="F250" s="292" t="n">
        <v>4.73492609402026</v>
      </c>
      <c r="G250" s="292" t="n">
        <v>95.2650739059797</v>
      </c>
    </row>
    <row r="251">
      <c r="A251" s="292" t="s">
        <v>149</v>
      </c>
      <c r="B251" s="292" t="s">
        <v>150</v>
      </c>
      <c r="C251" s="292" t="s">
        <v>18</v>
      </c>
      <c r="D251" s="292" t="n">
        <v>9.9273608</v>
      </c>
      <c r="E251" s="292" t="n">
        <v>303.7630273</v>
      </c>
      <c r="F251" s="292" t="n">
        <v>3.16470034677483</v>
      </c>
      <c r="G251" s="292" t="n">
        <v>96.8352996532252</v>
      </c>
    </row>
    <row r="252">
      <c r="A252" s="292" t="s">
        <v>149</v>
      </c>
      <c r="B252" s="292" t="s">
        <v>150</v>
      </c>
      <c r="C252" s="292" t="s">
        <v>19</v>
      </c>
      <c r="D252" s="292" t="n">
        <v>353.4316299</v>
      </c>
      <c r="E252" s="292" t="n">
        <v>8718.5749024</v>
      </c>
      <c r="F252" s="292" t="n">
        <v>3.89584849439472</v>
      </c>
      <c r="G252" s="292" t="n">
        <v>96.1041515056053</v>
      </c>
    </row>
    <row r="253">
      <c r="A253" s="292" t="s">
        <v>151</v>
      </c>
      <c r="B253" s="292" t="s">
        <v>152</v>
      </c>
      <c r="C253" s="292" t="s">
        <v>18</v>
      </c>
      <c r="D253" s="292" t="n">
        <v>0</v>
      </c>
      <c r="E253" s="292" t="n">
        <v>397.3505106</v>
      </c>
      <c r="F253" s="292" t="n">
        <v>0</v>
      </c>
      <c r="G253" s="292" t="n">
        <v>100</v>
      </c>
    </row>
    <row r="254">
      <c r="A254" s="292" t="s">
        <v>151</v>
      </c>
      <c r="B254" s="292" t="s">
        <v>152</v>
      </c>
      <c r="C254" s="292" t="s">
        <v>19</v>
      </c>
      <c r="D254" s="292" t="n">
        <v>224.4920772</v>
      </c>
      <c r="E254" s="292" t="n">
        <v>17881.2924005</v>
      </c>
      <c r="F254" s="292" t="n">
        <v>1.23989146936161</v>
      </c>
      <c r="G254" s="292" t="n">
        <v>98.7601085306384</v>
      </c>
    </row>
    <row r="255">
      <c r="A255" s="292" t="s">
        <v>153</v>
      </c>
      <c r="B255" s="292" t="s">
        <v>154</v>
      </c>
      <c r="C255" s="292" t="s">
        <v>18</v>
      </c>
      <c r="D255" s="292" t="n">
        <v>14.9612882</v>
      </c>
      <c r="E255" s="292" t="n">
        <v>615.7947187</v>
      </c>
      <c r="F255" s="292" t="n">
        <v>2.37196127128948</v>
      </c>
      <c r="G255" s="292" t="n">
        <v>97.6280387287105</v>
      </c>
    </row>
    <row r="256">
      <c r="A256" s="292" t="s">
        <v>153</v>
      </c>
      <c r="B256" s="292" t="s">
        <v>154</v>
      </c>
      <c r="C256" s="292" t="s">
        <v>19</v>
      </c>
      <c r="D256" s="292" t="n">
        <v>113.0217257</v>
      </c>
      <c r="E256" s="292" t="n">
        <v>16974.9958152</v>
      </c>
      <c r="F256" s="292" t="n">
        <v>0.661409232694686</v>
      </c>
      <c r="G256" s="292" t="n">
        <v>99.3385907673053</v>
      </c>
    </row>
    <row r="257">
      <c r="A257" s="292" t="s">
        <v>155</v>
      </c>
      <c r="B257" s="292" t="s">
        <v>156</v>
      </c>
      <c r="C257" s="292" t="s">
        <v>18</v>
      </c>
      <c r="D257" s="292" t="n">
        <v>199.0160036</v>
      </c>
      <c r="E257" s="292" t="n">
        <v>419.2615104</v>
      </c>
      <c r="F257" s="292" t="n">
        <v>32.188782398449</v>
      </c>
      <c r="G257" s="292" t="n">
        <v>67.811217601551</v>
      </c>
    </row>
    <row r="258">
      <c r="A258" s="292" t="s">
        <v>155</v>
      </c>
      <c r="B258" s="292" t="s">
        <v>156</v>
      </c>
      <c r="C258" s="292" t="s">
        <v>19</v>
      </c>
      <c r="D258" s="292" t="n">
        <v>998.6318313</v>
      </c>
      <c r="E258" s="292" t="n">
        <v>17215.0447383</v>
      </c>
      <c r="F258" s="292" t="n">
        <v>5.48286792885513</v>
      </c>
      <c r="G258" s="292" t="n">
        <v>94.5171320711449</v>
      </c>
    </row>
    <row r="259">
      <c r="A259" s="292" t="s">
        <v>157</v>
      </c>
      <c r="B259" s="292" t="s">
        <v>158</v>
      </c>
      <c r="C259" s="292" t="s">
        <v>18</v>
      </c>
      <c r="D259" s="292" t="n">
        <v>0</v>
      </c>
      <c r="E259" s="292" t="n">
        <v>1727.8417611</v>
      </c>
      <c r="F259" s="292" t="n">
        <v>0</v>
      </c>
      <c r="G259" s="292" t="n">
        <v>100</v>
      </c>
    </row>
    <row r="260">
      <c r="A260" s="292" t="s">
        <v>157</v>
      </c>
      <c r="B260" s="292" t="s">
        <v>158</v>
      </c>
      <c r="C260" s="292" t="s">
        <v>19</v>
      </c>
      <c r="D260" s="292" t="n">
        <v>723.0304984</v>
      </c>
      <c r="E260" s="292" t="n">
        <v>32239.3454324</v>
      </c>
      <c r="F260" s="292" t="n">
        <v>2.19350237348759</v>
      </c>
      <c r="G260" s="292" t="n">
        <v>97.8064976265124</v>
      </c>
    </row>
    <row r="261">
      <c r="A261" s="292" t="s">
        <v>159</v>
      </c>
      <c r="B261" s="292" t="s">
        <v>160</v>
      </c>
      <c r="C261" s="292" t="s">
        <v>18</v>
      </c>
      <c r="D261" s="292" t="n">
        <v>0</v>
      </c>
      <c r="E261" s="292" t="n">
        <v>954.1607345</v>
      </c>
      <c r="F261" s="292" t="n">
        <v>0</v>
      </c>
      <c r="G261" s="292" t="n">
        <v>100</v>
      </c>
    </row>
    <row r="262">
      <c r="A262" s="292" t="s">
        <v>159</v>
      </c>
      <c r="B262" s="292" t="s">
        <v>160</v>
      </c>
      <c r="C262" s="292" t="s">
        <v>19</v>
      </c>
      <c r="D262" s="292" t="n">
        <v>526.3620183</v>
      </c>
      <c r="E262" s="292" t="n">
        <v>35588.7299487</v>
      </c>
      <c r="F262" s="292" t="n">
        <v>1.45745722807784</v>
      </c>
      <c r="G262" s="292" t="n">
        <v>98.5425427719221</v>
      </c>
    </row>
    <row r="263">
      <c r="A263" s="292" t="s">
        <v>161</v>
      </c>
      <c r="B263" s="292" t="s">
        <v>162</v>
      </c>
      <c r="C263" s="292" t="s">
        <v>18</v>
      </c>
      <c r="D263" s="292" t="n">
        <v>16.234283</v>
      </c>
      <c r="E263" s="292" t="n">
        <v>360.417644</v>
      </c>
      <c r="F263" s="292" t="n">
        <v>4.31015530155512</v>
      </c>
      <c r="G263" s="292" t="n">
        <v>95.6898446984449</v>
      </c>
    </row>
    <row r="264">
      <c r="A264" s="292" t="s">
        <v>161</v>
      </c>
      <c r="B264" s="292" t="s">
        <v>162</v>
      </c>
      <c r="C264" s="292" t="s">
        <v>19</v>
      </c>
      <c r="D264" s="292" t="n">
        <v>391.928638</v>
      </c>
      <c r="E264" s="292" t="n">
        <v>20041.9876116</v>
      </c>
      <c r="F264" s="292" t="n">
        <v>1.91802997140928</v>
      </c>
      <c r="G264" s="292" t="n">
        <v>98.0819700285907</v>
      </c>
    </row>
    <row r="265">
      <c r="A265" s="292" t="s">
        <v>163</v>
      </c>
      <c r="B265" s="292" t="s">
        <v>164</v>
      </c>
      <c r="C265" s="292" t="s">
        <v>18</v>
      </c>
      <c r="D265" s="292" t="n">
        <v>32.9620869</v>
      </c>
      <c r="E265" s="292" t="n">
        <v>1697.2827355</v>
      </c>
      <c r="F265" s="292" t="n">
        <v>1.90505334697541</v>
      </c>
      <c r="G265" s="292" t="n">
        <v>98.0949466530246</v>
      </c>
    </row>
    <row r="266">
      <c r="A266" s="292" t="s">
        <v>163</v>
      </c>
      <c r="B266" s="292" t="s">
        <v>164</v>
      </c>
      <c r="C266" s="292" t="s">
        <v>19</v>
      </c>
      <c r="D266" s="292" t="n">
        <v>1331.2151586</v>
      </c>
      <c r="E266" s="292" t="n">
        <v>52420.0282132</v>
      </c>
      <c r="F266" s="292" t="n">
        <v>2.47662207438053</v>
      </c>
      <c r="G266" s="292" t="n">
        <v>97.5233779256195</v>
      </c>
    </row>
    <row r="267">
      <c r="A267" s="292" t="s">
        <v>165</v>
      </c>
      <c r="B267" s="292" t="s">
        <v>166</v>
      </c>
      <c r="C267" s="292" t="s">
        <v>18</v>
      </c>
      <c r="D267" s="292" t="n">
        <v>0</v>
      </c>
      <c r="E267" s="292" t="n">
        <v>786.4897267</v>
      </c>
      <c r="F267" s="292" t="n">
        <v>0</v>
      </c>
      <c r="G267" s="292" t="n">
        <v>100</v>
      </c>
    </row>
    <row r="268">
      <c r="A268" s="292" t="s">
        <v>165</v>
      </c>
      <c r="B268" s="292" t="s">
        <v>166</v>
      </c>
      <c r="C268" s="292" t="s">
        <v>19</v>
      </c>
      <c r="D268" s="292" t="n">
        <v>799.4025524</v>
      </c>
      <c r="E268" s="292" t="n">
        <v>23642.8623378</v>
      </c>
      <c r="F268" s="292" t="n">
        <v>3.27057478507451</v>
      </c>
      <c r="G268" s="292" t="n">
        <v>96.7294252149255</v>
      </c>
    </row>
    <row r="269">
      <c r="A269" s="292" t="s">
        <v>167</v>
      </c>
      <c r="B269" s="292" t="s">
        <v>168</v>
      </c>
      <c r="C269" s="292" t="s">
        <v>18</v>
      </c>
      <c r="D269" s="292" t="n">
        <v>0</v>
      </c>
      <c r="E269" s="292" t="n">
        <v>568.8342118</v>
      </c>
      <c r="F269" s="292" t="n">
        <v>0</v>
      </c>
      <c r="G269" s="292" t="n">
        <v>100</v>
      </c>
    </row>
    <row r="270">
      <c r="A270" s="292" t="s">
        <v>167</v>
      </c>
      <c r="B270" s="292" t="s">
        <v>168</v>
      </c>
      <c r="C270" s="292" t="s">
        <v>19</v>
      </c>
      <c r="D270" s="292" t="n">
        <v>398.6956582</v>
      </c>
      <c r="E270" s="292" t="n">
        <v>30030.3512339</v>
      </c>
      <c r="F270" s="292" t="n">
        <v>1.31024694796967</v>
      </c>
      <c r="G270" s="292" t="n">
        <v>98.6897530520303</v>
      </c>
    </row>
    <row r="271">
      <c r="A271" s="292" t="s">
        <v>169</v>
      </c>
      <c r="B271" s="292" t="s">
        <v>170</v>
      </c>
      <c r="C271" s="292" t="s">
        <v>18</v>
      </c>
      <c r="D271" s="292" t="n">
        <v>153.8670032</v>
      </c>
      <c r="E271" s="292" t="n">
        <v>877.1375095</v>
      </c>
      <c r="F271" s="292" t="n">
        <v>14.9239893040868</v>
      </c>
      <c r="G271" s="292" t="n">
        <v>85.0760106959132</v>
      </c>
    </row>
    <row r="272">
      <c r="A272" s="292" t="s">
        <v>169</v>
      </c>
      <c r="B272" s="292" t="s">
        <v>170</v>
      </c>
      <c r="C272" s="292" t="s">
        <v>19</v>
      </c>
      <c r="D272" s="292" t="n">
        <v>888.3434877</v>
      </c>
      <c r="E272" s="292" t="n">
        <v>28971.2647469</v>
      </c>
      <c r="F272" s="292" t="n">
        <v>2.9750674580875</v>
      </c>
      <c r="G272" s="292" t="n">
        <v>97.0249325419125</v>
      </c>
    </row>
    <row r="273">
      <c r="A273" s="292" t="s">
        <v>171</v>
      </c>
      <c r="B273" s="292" t="s">
        <v>172</v>
      </c>
      <c r="C273" s="292" t="s">
        <v>18</v>
      </c>
      <c r="D273" s="292" t="n">
        <v>42.3768161</v>
      </c>
      <c r="E273" s="292" t="n">
        <v>730.8744634</v>
      </c>
      <c r="F273" s="292" t="n">
        <v>5.48034218933355</v>
      </c>
      <c r="G273" s="292" t="n">
        <v>94.5196578106664</v>
      </c>
    </row>
    <row r="274">
      <c r="A274" s="292" t="s">
        <v>171</v>
      </c>
      <c r="B274" s="292" t="s">
        <v>172</v>
      </c>
      <c r="C274" s="292" t="s">
        <v>19</v>
      </c>
      <c r="D274" s="292" t="n">
        <v>335.6245259</v>
      </c>
      <c r="E274" s="292" t="n">
        <v>32787.0716513</v>
      </c>
      <c r="F274" s="292" t="n">
        <v>1.01327658867042</v>
      </c>
      <c r="G274" s="292" t="n">
        <v>98.9867234113296</v>
      </c>
    </row>
    <row r="275">
      <c r="A275" s="292" t="s">
        <v>173</v>
      </c>
      <c r="B275" s="292" t="s">
        <v>174</v>
      </c>
      <c r="C275" s="292" t="s">
        <v>18</v>
      </c>
      <c r="D275" s="292" t="n">
        <v>0</v>
      </c>
      <c r="E275" s="292" t="n">
        <v>1315.0586119</v>
      </c>
      <c r="F275" s="292" t="n">
        <v>0</v>
      </c>
      <c r="G275" s="292" t="n">
        <v>100</v>
      </c>
    </row>
    <row r="276">
      <c r="A276" s="292" t="s">
        <v>173</v>
      </c>
      <c r="B276" s="292" t="s">
        <v>174</v>
      </c>
      <c r="C276" s="292" t="s">
        <v>19</v>
      </c>
      <c r="D276" s="292" t="n">
        <v>1187.9452808</v>
      </c>
      <c r="E276" s="292" t="n">
        <v>45629.2300085</v>
      </c>
      <c r="F276" s="292" t="n">
        <v>2.53741340322064</v>
      </c>
      <c r="G276" s="292" t="n">
        <v>97.4625865967794</v>
      </c>
    </row>
    <row r="277">
      <c r="A277" s="292" t="s">
        <v>175</v>
      </c>
      <c r="B277" s="292" t="s">
        <v>176</v>
      </c>
      <c r="C277" s="292" t="s">
        <v>18</v>
      </c>
      <c r="D277" s="292" t="n">
        <v>0</v>
      </c>
      <c r="E277" s="292" t="n">
        <v>564.8875987</v>
      </c>
      <c r="F277" s="292" t="n">
        <v>0</v>
      </c>
      <c r="G277" s="292" t="n">
        <v>100</v>
      </c>
    </row>
    <row r="278">
      <c r="A278" s="292" t="s">
        <v>175</v>
      </c>
      <c r="B278" s="292" t="s">
        <v>176</v>
      </c>
      <c r="C278" s="292" t="s">
        <v>19</v>
      </c>
      <c r="D278" s="292" t="n">
        <v>237.9449326</v>
      </c>
      <c r="E278" s="292" t="n">
        <v>10688.8618349</v>
      </c>
      <c r="F278" s="292" t="n">
        <v>2.17762551917481</v>
      </c>
      <c r="G278" s="292" t="n">
        <v>97.8223744808252</v>
      </c>
    </row>
    <row r="279">
      <c r="A279" s="292" t="s">
        <v>177</v>
      </c>
      <c r="B279" s="292" t="s">
        <v>178</v>
      </c>
      <c r="C279" s="292" t="s">
        <v>18</v>
      </c>
      <c r="D279" s="292" t="n">
        <v>0</v>
      </c>
      <c r="E279" s="292" t="n">
        <v>1832.0566514</v>
      </c>
      <c r="F279" s="292" t="n">
        <v>0</v>
      </c>
      <c r="G279" s="292" t="n">
        <v>100</v>
      </c>
    </row>
    <row r="280">
      <c r="A280" s="292" t="s">
        <v>177</v>
      </c>
      <c r="B280" s="292" t="s">
        <v>178</v>
      </c>
      <c r="C280" s="292" t="s">
        <v>19</v>
      </c>
      <c r="D280" s="292" t="n">
        <v>442.7169471</v>
      </c>
      <c r="E280" s="292" t="n">
        <v>30741.5345476</v>
      </c>
      <c r="F280" s="292" t="n">
        <v>1.41968117200197</v>
      </c>
      <c r="G280" s="292" t="n">
        <v>98.580318827998</v>
      </c>
    </row>
    <row r="281">
      <c r="A281" s="292" t="s">
        <v>179</v>
      </c>
      <c r="B281" s="292" t="s">
        <v>180</v>
      </c>
      <c r="C281" s="292" t="s">
        <v>18</v>
      </c>
      <c r="D281" s="292" t="n">
        <v>78.3184583</v>
      </c>
      <c r="E281" s="292" t="n">
        <v>1392.5408615</v>
      </c>
      <c r="F281" s="292" t="n">
        <v>5.32467362756687</v>
      </c>
      <c r="G281" s="292" t="n">
        <v>94.6753263724331</v>
      </c>
    </row>
    <row r="282">
      <c r="A282" s="292" t="s">
        <v>179</v>
      </c>
      <c r="B282" s="292" t="s">
        <v>180</v>
      </c>
      <c r="C282" s="292" t="s">
        <v>19</v>
      </c>
      <c r="D282" s="292" t="n">
        <v>375.1104585</v>
      </c>
      <c r="E282" s="292" t="n">
        <v>24547.7898864</v>
      </c>
      <c r="F282" s="292" t="n">
        <v>1.50508349072125</v>
      </c>
      <c r="G282" s="292" t="n">
        <v>98.4949165092788</v>
      </c>
    </row>
    <row r="283">
      <c r="A283" s="292" t="s">
        <v>181</v>
      </c>
      <c r="B283" s="292" t="s">
        <v>182</v>
      </c>
      <c r="C283" s="292" t="s">
        <v>18</v>
      </c>
      <c r="D283" s="292" t="n">
        <v>6.8741782</v>
      </c>
      <c r="E283" s="292" t="n">
        <v>1025.4830804</v>
      </c>
      <c r="F283" s="292" t="n">
        <v>0.665872026639519</v>
      </c>
      <c r="G283" s="292" t="n">
        <v>99.3341279733605</v>
      </c>
    </row>
    <row r="284">
      <c r="A284" s="292" t="s">
        <v>181</v>
      </c>
      <c r="B284" s="292" t="s">
        <v>182</v>
      </c>
      <c r="C284" s="292" t="s">
        <v>19</v>
      </c>
      <c r="D284" s="292" t="n">
        <v>120.3623587</v>
      </c>
      <c r="E284" s="292" t="n">
        <v>5609.5150364</v>
      </c>
      <c r="F284" s="292" t="n">
        <v>2.10060967103641</v>
      </c>
      <c r="G284" s="292" t="n">
        <v>97.8993903289636</v>
      </c>
    </row>
    <row r="285">
      <c r="A285" s="292" t="s">
        <v>183</v>
      </c>
      <c r="B285" s="292" t="s">
        <v>184</v>
      </c>
      <c r="C285" s="292" t="s">
        <v>18</v>
      </c>
      <c r="D285" s="292" t="n">
        <v>30.784098</v>
      </c>
      <c r="E285" s="292" t="n">
        <v>1703.2996697</v>
      </c>
      <c r="F285" s="292" t="n">
        <v>1.77523707755078</v>
      </c>
      <c r="G285" s="292" t="n">
        <v>98.2247629224492</v>
      </c>
    </row>
    <row r="286">
      <c r="A286" s="292" t="s">
        <v>183</v>
      </c>
      <c r="B286" s="292" t="s">
        <v>184</v>
      </c>
      <c r="C286" s="292" t="s">
        <v>19</v>
      </c>
      <c r="D286" s="292" t="n">
        <v>384.5245095</v>
      </c>
      <c r="E286" s="292" t="n">
        <v>16209.5715094</v>
      </c>
      <c r="F286" s="292" t="n">
        <v>2.31723685979665</v>
      </c>
      <c r="G286" s="292" t="n">
        <v>97.6827631402033</v>
      </c>
    </row>
    <row r="287">
      <c r="A287" s="292" t="s">
        <v>185</v>
      </c>
      <c r="B287" s="292" t="s">
        <v>186</v>
      </c>
      <c r="C287" s="292" t="s">
        <v>18</v>
      </c>
      <c r="D287" s="292" t="n">
        <v>83.0231862</v>
      </c>
      <c r="E287" s="292" t="n">
        <v>2602.1779829</v>
      </c>
      <c r="F287" s="292" t="n">
        <v>3.09187956401147</v>
      </c>
      <c r="G287" s="292" t="n">
        <v>96.9081204359885</v>
      </c>
    </row>
    <row r="288">
      <c r="A288" s="292" t="s">
        <v>185</v>
      </c>
      <c r="B288" s="292" t="s">
        <v>186</v>
      </c>
      <c r="C288" s="292" t="s">
        <v>19</v>
      </c>
      <c r="D288" s="292" t="n">
        <v>446.8750104</v>
      </c>
      <c r="E288" s="292" t="n">
        <v>35563.999031</v>
      </c>
      <c r="F288" s="292" t="n">
        <v>1.2409446376843</v>
      </c>
      <c r="G288" s="292" t="n">
        <v>98.7590553623157</v>
      </c>
    </row>
    <row r="289">
      <c r="A289" s="292" t="s">
        <v>187</v>
      </c>
      <c r="B289" s="292" t="s">
        <v>188</v>
      </c>
      <c r="C289" s="292" t="s">
        <v>18</v>
      </c>
      <c r="D289" s="292" t="n">
        <v>35.6684596</v>
      </c>
      <c r="E289" s="292" t="n">
        <v>2533.9505244</v>
      </c>
      <c r="F289" s="292" t="n">
        <v>1.38808359613209</v>
      </c>
      <c r="G289" s="292" t="n">
        <v>98.6119164038679</v>
      </c>
    </row>
    <row r="290">
      <c r="A290" s="292" t="s">
        <v>187</v>
      </c>
      <c r="B290" s="292" t="s">
        <v>188</v>
      </c>
      <c r="C290" s="292" t="s">
        <v>19</v>
      </c>
      <c r="D290" s="292" t="n">
        <v>459.1224964</v>
      </c>
      <c r="E290" s="292" t="n">
        <v>23441.0052871</v>
      </c>
      <c r="F290" s="292" t="n">
        <v>1.92100435846609</v>
      </c>
      <c r="G290" s="292" t="n">
        <v>98.0789956415339</v>
      </c>
    </row>
    <row r="291">
      <c r="A291" s="292" t="s">
        <v>189</v>
      </c>
      <c r="B291" s="292" t="s">
        <v>190</v>
      </c>
      <c r="C291" s="292" t="s">
        <v>18</v>
      </c>
      <c r="D291" s="292" t="n">
        <v>112.4797181</v>
      </c>
      <c r="E291" s="292" t="n">
        <v>3302.0875645</v>
      </c>
      <c r="F291" s="292" t="n">
        <v>3.29411339097565</v>
      </c>
      <c r="G291" s="292" t="n">
        <v>96.7058866090243</v>
      </c>
    </row>
    <row r="292">
      <c r="A292" s="292" t="s">
        <v>189</v>
      </c>
      <c r="B292" s="292" t="s">
        <v>190</v>
      </c>
      <c r="C292" s="292" t="s">
        <v>19</v>
      </c>
      <c r="D292" s="292" t="n">
        <v>440.3963358</v>
      </c>
      <c r="E292" s="292" t="n">
        <v>38937.780493</v>
      </c>
      <c r="F292" s="292" t="n">
        <v>1.11837665241502</v>
      </c>
      <c r="G292" s="292" t="n">
        <v>98.881623347585</v>
      </c>
    </row>
    <row r="293">
      <c r="A293" s="292" t="s">
        <v>191</v>
      </c>
      <c r="B293" s="292" t="s">
        <v>192</v>
      </c>
      <c r="C293" s="292" t="s">
        <v>18</v>
      </c>
      <c r="D293" s="292" t="n">
        <v>0</v>
      </c>
      <c r="E293" s="292" t="n">
        <v>2198.2464749</v>
      </c>
      <c r="F293" s="292" t="n">
        <v>0</v>
      </c>
      <c r="G293" s="292" t="n">
        <v>100</v>
      </c>
    </row>
    <row r="294">
      <c r="A294" s="292" t="s">
        <v>191</v>
      </c>
      <c r="B294" s="292" t="s">
        <v>192</v>
      </c>
      <c r="C294" s="292" t="s">
        <v>19</v>
      </c>
      <c r="D294" s="292" t="n">
        <v>546.5225513</v>
      </c>
      <c r="E294" s="292" t="n">
        <v>29406.1456256</v>
      </c>
      <c r="F294" s="292" t="n">
        <v>1.8246205916356</v>
      </c>
      <c r="G294" s="292" t="n">
        <v>98.1753794083644</v>
      </c>
    </row>
    <row r="295">
      <c r="A295" s="292" t="s">
        <v>193</v>
      </c>
      <c r="B295" s="292" t="s">
        <v>194</v>
      </c>
      <c r="C295" s="292" t="s">
        <v>18</v>
      </c>
      <c r="D295" s="292" t="n">
        <v>24.5039995</v>
      </c>
      <c r="E295" s="292" t="n">
        <v>953.6519265</v>
      </c>
      <c r="F295" s="292" t="n">
        <v>2.50512202080142</v>
      </c>
      <c r="G295" s="292" t="n">
        <v>97.4948779791986</v>
      </c>
    </row>
    <row r="296">
      <c r="A296" s="292" t="s">
        <v>193</v>
      </c>
      <c r="B296" s="292" t="s">
        <v>194</v>
      </c>
      <c r="C296" s="292" t="s">
        <v>19</v>
      </c>
      <c r="D296" s="292" t="n">
        <v>139.1316682</v>
      </c>
      <c r="E296" s="292" t="n">
        <v>13833.0805114</v>
      </c>
      <c r="F296" s="292" t="n">
        <v>0.99577408653397</v>
      </c>
      <c r="G296" s="292" t="n">
        <v>99.004225913466</v>
      </c>
    </row>
    <row r="297">
      <c r="A297" s="292" t="s">
        <v>195</v>
      </c>
      <c r="B297" s="292" t="s">
        <v>196</v>
      </c>
      <c r="C297" s="292" t="s">
        <v>18</v>
      </c>
      <c r="D297" s="292" t="n">
        <v>27.2085787</v>
      </c>
      <c r="E297" s="292" t="n">
        <v>607.9430761</v>
      </c>
      <c r="F297" s="292" t="n">
        <v>4.28379246033258</v>
      </c>
      <c r="G297" s="292" t="n">
        <v>95.7162075396674</v>
      </c>
    </row>
    <row r="298">
      <c r="A298" s="292" t="s">
        <v>195</v>
      </c>
      <c r="B298" s="292" t="s">
        <v>196</v>
      </c>
      <c r="C298" s="292" t="s">
        <v>19</v>
      </c>
      <c r="D298" s="292" t="n">
        <v>857.4923194</v>
      </c>
      <c r="E298" s="292" t="n">
        <v>25621.7225568</v>
      </c>
      <c r="F298" s="292" t="n">
        <v>3.23836006244554</v>
      </c>
      <c r="G298" s="292" t="n">
        <v>96.7616399375544</v>
      </c>
    </row>
    <row r="299">
      <c r="A299" s="292" t="s">
        <v>197</v>
      </c>
      <c r="B299" s="292" t="s">
        <v>198</v>
      </c>
      <c r="C299" s="292" t="s">
        <v>18</v>
      </c>
      <c r="D299" s="292" t="n">
        <v>74.3309173</v>
      </c>
      <c r="E299" s="292" t="n">
        <v>1655.3965707</v>
      </c>
      <c r="F299" s="292" t="n">
        <v>4.29726172565745</v>
      </c>
      <c r="G299" s="292" t="n">
        <v>95.7027382743426</v>
      </c>
    </row>
    <row r="300">
      <c r="A300" s="292" t="s">
        <v>197</v>
      </c>
      <c r="B300" s="292" t="s">
        <v>198</v>
      </c>
      <c r="C300" s="292" t="s">
        <v>19</v>
      </c>
      <c r="D300" s="292" t="n">
        <v>459.5581132</v>
      </c>
      <c r="E300" s="292" t="n">
        <v>20207.4166045</v>
      </c>
      <c r="F300" s="292" t="n">
        <v>2.2236351448498</v>
      </c>
      <c r="G300" s="292" t="n">
        <v>97.7763648551502</v>
      </c>
    </row>
    <row r="301">
      <c r="A301" s="292" t="s">
        <v>199</v>
      </c>
      <c r="B301" s="292" t="s">
        <v>200</v>
      </c>
      <c r="C301" s="292" t="s">
        <v>18</v>
      </c>
      <c r="D301" s="292" t="n">
        <v>58.1462776</v>
      </c>
      <c r="E301" s="292" t="n">
        <v>5701.801519</v>
      </c>
      <c r="F301" s="292" t="n">
        <v>1.00949313523853</v>
      </c>
      <c r="G301" s="292" t="n">
        <v>98.9905068647615</v>
      </c>
    </row>
    <row r="302">
      <c r="A302" s="292" t="s">
        <v>199</v>
      </c>
      <c r="B302" s="292" t="s">
        <v>200</v>
      </c>
      <c r="C302" s="292" t="s">
        <v>19</v>
      </c>
      <c r="D302" s="292" t="n">
        <v>505.8198702</v>
      </c>
      <c r="E302" s="292" t="n">
        <v>47978.3768461</v>
      </c>
      <c r="F302" s="292" t="n">
        <v>1.04326750664706</v>
      </c>
      <c r="G302" s="292" t="n">
        <v>98.9567324933529</v>
      </c>
    </row>
    <row r="303">
      <c r="A303" s="292" t="s">
        <v>201</v>
      </c>
      <c r="B303" s="292" t="s">
        <v>202</v>
      </c>
      <c r="C303" s="292" t="s">
        <v>18</v>
      </c>
      <c r="D303" s="292" t="n">
        <v>0</v>
      </c>
      <c r="E303" s="292" t="n">
        <v>4220.5101553</v>
      </c>
      <c r="F303" s="292" t="n">
        <v>0</v>
      </c>
      <c r="G303" s="292" t="n">
        <v>100</v>
      </c>
    </row>
    <row r="304">
      <c r="A304" s="292" t="s">
        <v>201</v>
      </c>
      <c r="B304" s="292" t="s">
        <v>202</v>
      </c>
      <c r="C304" s="292" t="s">
        <v>19</v>
      </c>
      <c r="D304" s="292" t="n">
        <v>1502.3798107</v>
      </c>
      <c r="E304" s="292" t="n">
        <v>47288.9618428</v>
      </c>
      <c r="F304" s="292" t="n">
        <v>3.07919347938699</v>
      </c>
      <c r="G304" s="292" t="n">
        <v>96.920806520613</v>
      </c>
    </row>
    <row r="305">
      <c r="A305" s="292" t="s">
        <v>203</v>
      </c>
      <c r="B305" s="292" t="s">
        <v>204</v>
      </c>
      <c r="C305" s="292" t="s">
        <v>18</v>
      </c>
      <c r="D305" s="292" t="n">
        <v>28.1788826</v>
      </c>
      <c r="E305" s="292" t="n">
        <v>2661.0381737</v>
      </c>
      <c r="F305" s="292" t="n">
        <v>1.04784708746308</v>
      </c>
      <c r="G305" s="292" t="n">
        <v>98.9521529125369</v>
      </c>
    </row>
    <row r="306">
      <c r="A306" s="292" t="s">
        <v>203</v>
      </c>
      <c r="B306" s="292" t="s">
        <v>204</v>
      </c>
      <c r="C306" s="292" t="s">
        <v>19</v>
      </c>
      <c r="D306" s="292" t="n">
        <v>484.723418</v>
      </c>
      <c r="E306" s="292" t="n">
        <v>26870.0303786</v>
      </c>
      <c r="F306" s="292" t="n">
        <v>1.77198969365335</v>
      </c>
      <c r="G306" s="292" t="n">
        <v>98.2280103063466</v>
      </c>
    </row>
    <row r="307">
      <c r="A307" s="292" t="s">
        <v>205</v>
      </c>
      <c r="B307" s="292" t="s">
        <v>206</v>
      </c>
      <c r="C307" s="292" t="s">
        <v>18</v>
      </c>
      <c r="D307" s="292" t="n">
        <v>375.8110855</v>
      </c>
      <c r="E307" s="292" t="n">
        <v>3449.6310565</v>
      </c>
      <c r="F307" s="292" t="n">
        <v>9.82399083687409</v>
      </c>
      <c r="G307" s="292" t="n">
        <v>90.1760091631259</v>
      </c>
    </row>
    <row r="308">
      <c r="A308" s="292" t="s">
        <v>205</v>
      </c>
      <c r="B308" s="292" t="s">
        <v>206</v>
      </c>
      <c r="C308" s="292" t="s">
        <v>19</v>
      </c>
      <c r="D308" s="292" t="n">
        <v>694.9462461</v>
      </c>
      <c r="E308" s="292" t="n">
        <v>87137.4811788</v>
      </c>
      <c r="F308" s="292" t="n">
        <v>0.79121830794692</v>
      </c>
      <c r="G308" s="292" t="n">
        <v>99.2087816920531</v>
      </c>
    </row>
    <row r="309">
      <c r="A309" s="292" t="s">
        <v>207</v>
      </c>
      <c r="B309" s="292" t="s">
        <v>208</v>
      </c>
      <c r="C309" s="292" t="s">
        <v>18</v>
      </c>
      <c r="D309" s="292" t="n">
        <v>0</v>
      </c>
      <c r="E309" s="292" t="n">
        <v>288.1096625</v>
      </c>
      <c r="F309" s="292" t="n">
        <v>0</v>
      </c>
      <c r="G309" s="292" t="n">
        <v>100</v>
      </c>
    </row>
    <row r="310">
      <c r="A310" s="292" t="s">
        <v>207</v>
      </c>
      <c r="B310" s="292" t="s">
        <v>208</v>
      </c>
      <c r="C310" s="292" t="s">
        <v>19</v>
      </c>
      <c r="D310" s="292" t="n">
        <v>309.0545824</v>
      </c>
      <c r="E310" s="292" t="n">
        <v>31078.8034823</v>
      </c>
      <c r="F310" s="292" t="n">
        <v>0.984631005285368</v>
      </c>
      <c r="G310" s="292" t="n">
        <v>99.0153689947146</v>
      </c>
    </row>
    <row r="311">
      <c r="A311" s="292" t="s">
        <v>209</v>
      </c>
      <c r="B311" s="292" t="s">
        <v>210</v>
      </c>
      <c r="C311" s="292" t="s">
        <v>18</v>
      </c>
      <c r="D311" s="292" t="n">
        <v>37.8132745</v>
      </c>
      <c r="E311" s="292" t="n">
        <v>1264.1286197</v>
      </c>
      <c r="F311" s="292" t="n">
        <v>2.90437497007</v>
      </c>
      <c r="G311" s="292" t="n">
        <v>97.09562502993</v>
      </c>
    </row>
    <row r="312">
      <c r="A312" s="292" t="s">
        <v>209</v>
      </c>
      <c r="B312" s="292" t="s">
        <v>210</v>
      </c>
      <c r="C312" s="292" t="s">
        <v>19</v>
      </c>
      <c r="D312" s="292" t="n">
        <v>639.2695655</v>
      </c>
      <c r="E312" s="292" t="n">
        <v>57281.4203621</v>
      </c>
      <c r="F312" s="292" t="n">
        <v>1.10369811944415</v>
      </c>
      <c r="G312" s="292" t="n">
        <v>98.8963018805558</v>
      </c>
    </row>
    <row r="313">
      <c r="A313" s="292" t="s">
        <v>211</v>
      </c>
      <c r="B313" s="292" t="s">
        <v>212</v>
      </c>
      <c r="C313" s="292" t="s">
        <v>18</v>
      </c>
      <c r="D313" s="292" t="n">
        <v>111.125317</v>
      </c>
      <c r="E313" s="292" t="n">
        <v>2548.4872891</v>
      </c>
      <c r="F313" s="292" t="n">
        <v>4.17825200351084</v>
      </c>
      <c r="G313" s="292" t="n">
        <v>95.8217479964892</v>
      </c>
    </row>
    <row r="314">
      <c r="A314" s="292" t="s">
        <v>211</v>
      </c>
      <c r="B314" s="292" t="s">
        <v>212</v>
      </c>
      <c r="C314" s="292" t="s">
        <v>19</v>
      </c>
      <c r="D314" s="292" t="n">
        <v>701.7855665</v>
      </c>
      <c r="E314" s="292" t="n">
        <v>44858.8542999</v>
      </c>
      <c r="F314" s="292" t="n">
        <v>1.54033299040111</v>
      </c>
      <c r="G314" s="292" t="n">
        <v>98.4596670095989</v>
      </c>
    </row>
    <row r="315">
      <c r="A315" s="292" t="s">
        <v>213</v>
      </c>
      <c r="B315" s="292" t="s">
        <v>214</v>
      </c>
      <c r="C315" s="292" t="s">
        <v>18</v>
      </c>
      <c r="D315" s="292" t="n">
        <v>0</v>
      </c>
      <c r="E315" s="292" t="n">
        <v>1636.1191622</v>
      </c>
      <c r="F315" s="292" t="n">
        <v>0</v>
      </c>
      <c r="G315" s="292" t="n">
        <v>100</v>
      </c>
    </row>
    <row r="316">
      <c r="A316" s="292" t="s">
        <v>213</v>
      </c>
      <c r="B316" s="292" t="s">
        <v>214</v>
      </c>
      <c r="C316" s="292" t="s">
        <v>19</v>
      </c>
      <c r="D316" s="292" t="n">
        <v>616.7960096</v>
      </c>
      <c r="E316" s="292" t="n">
        <v>47409.6930163</v>
      </c>
      <c r="F316" s="292" t="n">
        <v>1.28428294907706</v>
      </c>
      <c r="G316" s="292" t="n">
        <v>98.7157170509229</v>
      </c>
    </row>
    <row r="317">
      <c r="A317" s="292" t="s">
        <v>215</v>
      </c>
      <c r="B317" s="292" t="s">
        <v>216</v>
      </c>
      <c r="C317" s="292" t="s">
        <v>18</v>
      </c>
      <c r="D317" s="292" t="n">
        <v>52.5847466</v>
      </c>
      <c r="E317" s="292" t="n">
        <v>442.3965741</v>
      </c>
      <c r="F317" s="292" t="n">
        <v>10.6235820223751</v>
      </c>
      <c r="G317" s="292" t="n">
        <v>89.3764179776249</v>
      </c>
    </row>
    <row r="318">
      <c r="A318" s="292" t="s">
        <v>215</v>
      </c>
      <c r="B318" s="292" t="s">
        <v>216</v>
      </c>
      <c r="C318" s="292" t="s">
        <v>19</v>
      </c>
      <c r="D318" s="292" t="n">
        <v>249.078837</v>
      </c>
      <c r="E318" s="292" t="n">
        <v>10812.9237969</v>
      </c>
      <c r="F318" s="292" t="n">
        <v>2.25166134237472</v>
      </c>
      <c r="G318" s="292" t="n">
        <v>97.7483386576253</v>
      </c>
    </row>
    <row r="319">
      <c r="A319" s="292" t="s">
        <v>217</v>
      </c>
      <c r="B319" s="292" t="s">
        <v>218</v>
      </c>
      <c r="C319" s="292" t="s">
        <v>18</v>
      </c>
      <c r="D319" s="292" t="n">
        <v>0</v>
      </c>
      <c r="E319" s="292" t="n">
        <v>372.3912683</v>
      </c>
      <c r="F319" s="292" t="n">
        <v>0</v>
      </c>
      <c r="G319" s="292" t="n">
        <v>100</v>
      </c>
    </row>
    <row r="320">
      <c r="A320" s="292" t="s">
        <v>217</v>
      </c>
      <c r="B320" s="292" t="s">
        <v>218</v>
      </c>
      <c r="C320" s="292" t="s">
        <v>19</v>
      </c>
      <c r="D320" s="292" t="n">
        <v>583.585159</v>
      </c>
      <c r="E320" s="292" t="n">
        <v>21333.7582782</v>
      </c>
      <c r="F320" s="292" t="n">
        <v>2.66266375152697</v>
      </c>
      <c r="G320" s="292" t="n">
        <v>97.337336248473</v>
      </c>
    </row>
    <row r="321">
      <c r="A321" s="292" t="s">
        <v>219</v>
      </c>
      <c r="B321" s="292" t="s">
        <v>220</v>
      </c>
      <c r="C321" s="292" t="s">
        <v>18</v>
      </c>
      <c r="D321" s="292" t="n">
        <v>0</v>
      </c>
      <c r="E321" s="292" t="n">
        <v>125.8106445</v>
      </c>
      <c r="F321" s="292" t="n">
        <v>0</v>
      </c>
      <c r="G321" s="292" t="n">
        <v>100</v>
      </c>
    </row>
    <row r="322">
      <c r="A322" s="292" t="s">
        <v>219</v>
      </c>
      <c r="B322" s="292" t="s">
        <v>220</v>
      </c>
      <c r="C322" s="292" t="s">
        <v>19</v>
      </c>
      <c r="D322" s="292" t="n">
        <v>241.0425133</v>
      </c>
      <c r="E322" s="292" t="n">
        <v>9721.0400556</v>
      </c>
      <c r="F322" s="292" t="n">
        <v>2.41959963323829</v>
      </c>
      <c r="G322" s="292" t="n">
        <v>97.5804003667617</v>
      </c>
    </row>
    <row r="323">
      <c r="A323" s="292" t="s">
        <v>221</v>
      </c>
      <c r="B323" s="292" t="s">
        <v>222</v>
      </c>
      <c r="C323" s="292" t="s">
        <v>18</v>
      </c>
      <c r="D323" s="292" t="n">
        <v>174.8158508</v>
      </c>
      <c r="E323" s="292" t="n">
        <v>1586.7647229</v>
      </c>
      <c r="F323" s="292" t="n">
        <v>9.92380668871814</v>
      </c>
      <c r="G323" s="292" t="n">
        <v>90.0761933112819</v>
      </c>
    </row>
    <row r="324">
      <c r="A324" s="292" t="s">
        <v>221</v>
      </c>
      <c r="B324" s="292" t="s">
        <v>222</v>
      </c>
      <c r="C324" s="292" t="s">
        <v>19</v>
      </c>
      <c r="D324" s="292" t="n">
        <v>1803.3425494</v>
      </c>
      <c r="E324" s="292" t="n">
        <v>39103.4838749</v>
      </c>
      <c r="F324" s="292" t="n">
        <v>4.40841470001876</v>
      </c>
      <c r="G324" s="292" t="n">
        <v>95.5915852999812</v>
      </c>
    </row>
    <row r="325">
      <c r="A325" s="292" t="s">
        <v>223</v>
      </c>
      <c r="B325" s="292" t="s">
        <v>224</v>
      </c>
      <c r="C325" s="292" t="s">
        <v>18</v>
      </c>
      <c r="D325" s="292" t="n">
        <v>89.1250917</v>
      </c>
      <c r="E325" s="292" t="n">
        <v>1633.5942768</v>
      </c>
      <c r="F325" s="292" t="n">
        <v>5.17351190969674</v>
      </c>
      <c r="G325" s="292" t="n">
        <v>94.8264880903033</v>
      </c>
    </row>
    <row r="326">
      <c r="A326" s="292" t="s">
        <v>223</v>
      </c>
      <c r="B326" s="292" t="s">
        <v>224</v>
      </c>
      <c r="C326" s="292" t="s">
        <v>19</v>
      </c>
      <c r="D326" s="292" t="n">
        <v>611.6715638</v>
      </c>
      <c r="E326" s="292" t="n">
        <v>16861.6965148</v>
      </c>
      <c r="F326" s="292" t="n">
        <v>3.50059336613602</v>
      </c>
      <c r="G326" s="292" t="n">
        <v>96.499406633864</v>
      </c>
    </row>
    <row r="327">
      <c r="A327" s="292" t="s">
        <v>225</v>
      </c>
      <c r="B327" s="292" t="s">
        <v>226</v>
      </c>
      <c r="C327" s="292" t="s">
        <v>18</v>
      </c>
      <c r="D327" s="292" t="n">
        <v>36.3735026</v>
      </c>
      <c r="E327" s="292" t="n">
        <v>1124.1870715</v>
      </c>
      <c r="F327" s="292" t="n">
        <v>3.13413219540111</v>
      </c>
      <c r="G327" s="292" t="n">
        <v>96.8658678045989</v>
      </c>
    </row>
    <row r="328">
      <c r="A328" s="292" t="s">
        <v>225</v>
      </c>
      <c r="B328" s="292" t="s">
        <v>226</v>
      </c>
      <c r="C328" s="292" t="s">
        <v>19</v>
      </c>
      <c r="D328" s="292" t="n">
        <v>362.0286759</v>
      </c>
      <c r="E328" s="292" t="n">
        <v>19844.9300111</v>
      </c>
      <c r="F328" s="292" t="n">
        <v>1.79160397914263</v>
      </c>
      <c r="G328" s="292" t="n">
        <v>98.2083960208574</v>
      </c>
    </row>
    <row r="329">
      <c r="A329" s="292" t="s">
        <v>227</v>
      </c>
      <c r="B329" s="292" t="s">
        <v>228</v>
      </c>
      <c r="C329" s="292" t="s">
        <v>18</v>
      </c>
      <c r="D329" s="292" t="n">
        <v>247.2038847</v>
      </c>
      <c r="E329" s="292" t="n">
        <v>4014.5716755</v>
      </c>
      <c r="F329" s="292" t="n">
        <v>5.80049045774712</v>
      </c>
      <c r="G329" s="292" t="n">
        <v>94.1995095422529</v>
      </c>
    </row>
    <row r="330">
      <c r="A330" s="292" t="s">
        <v>227</v>
      </c>
      <c r="B330" s="292" t="s">
        <v>228</v>
      </c>
      <c r="C330" s="292" t="s">
        <v>19</v>
      </c>
      <c r="D330" s="292" t="n">
        <v>777.2179155</v>
      </c>
      <c r="E330" s="292" t="n">
        <v>40112.6372671</v>
      </c>
      <c r="F330" s="292" t="n">
        <v>1.90075976554383</v>
      </c>
      <c r="G330" s="292" t="n">
        <v>98.0992402344562</v>
      </c>
    </row>
    <row r="331">
      <c r="A331" s="292" t="s">
        <v>229</v>
      </c>
      <c r="B331" s="292" t="s">
        <v>230</v>
      </c>
      <c r="C331" s="292" t="s">
        <v>18</v>
      </c>
      <c r="D331" s="292" t="n">
        <v>0</v>
      </c>
      <c r="E331" s="292" t="n">
        <v>236.4832697</v>
      </c>
      <c r="F331" s="292" t="n">
        <v>0</v>
      </c>
      <c r="G331" s="292" t="n">
        <v>100</v>
      </c>
    </row>
    <row r="332">
      <c r="A332" s="292" t="s">
        <v>229</v>
      </c>
      <c r="B332" s="292" t="s">
        <v>230</v>
      </c>
      <c r="C332" s="292" t="s">
        <v>19</v>
      </c>
      <c r="D332" s="292" t="n">
        <v>366.9268298</v>
      </c>
      <c r="E332" s="292" t="n">
        <v>8679.9839996</v>
      </c>
      <c r="F332" s="292" t="n">
        <v>4.05582454297646</v>
      </c>
      <c r="G332" s="292" t="n">
        <v>95.9441754570235</v>
      </c>
    </row>
    <row r="333">
      <c r="A333" s="292" t="s">
        <v>231</v>
      </c>
      <c r="B333" s="292" t="s">
        <v>232</v>
      </c>
      <c r="C333" s="292" t="s">
        <v>18</v>
      </c>
      <c r="D333" s="292" t="n">
        <v>136.0370161</v>
      </c>
      <c r="E333" s="292" t="n">
        <v>4970.0656899</v>
      </c>
      <c r="F333" s="292" t="n">
        <v>2.66420446146036</v>
      </c>
      <c r="G333" s="292" t="n">
        <v>97.3357955385396</v>
      </c>
    </row>
    <row r="334">
      <c r="A334" s="292" t="s">
        <v>231</v>
      </c>
      <c r="B334" s="292" t="s">
        <v>232</v>
      </c>
      <c r="C334" s="292" t="s">
        <v>19</v>
      </c>
      <c r="D334" s="292" t="n">
        <v>1573.056502</v>
      </c>
      <c r="E334" s="292" t="n">
        <v>56274.7607747</v>
      </c>
      <c r="F334" s="292" t="n">
        <v>2.71930139468477</v>
      </c>
      <c r="G334" s="292" t="n">
        <v>97.2806986053152</v>
      </c>
    </row>
    <row r="335">
      <c r="A335" s="292" t="s">
        <v>233</v>
      </c>
      <c r="B335" s="292" t="s">
        <v>234</v>
      </c>
      <c r="C335" s="292" t="s">
        <v>18</v>
      </c>
      <c r="D335" s="292" t="n">
        <v>121.4111012</v>
      </c>
      <c r="E335" s="292" t="n">
        <v>4425.2695187</v>
      </c>
      <c r="F335" s="292" t="n">
        <v>2.67032394289156</v>
      </c>
      <c r="G335" s="292" t="n">
        <v>97.3296760571084</v>
      </c>
    </row>
    <row r="336">
      <c r="A336" s="292" t="s">
        <v>233</v>
      </c>
      <c r="B336" s="292" t="s">
        <v>234</v>
      </c>
      <c r="C336" s="292" t="s">
        <v>19</v>
      </c>
      <c r="D336" s="292" t="n">
        <v>1297.1824594</v>
      </c>
      <c r="E336" s="292" t="n">
        <v>72983.1703301</v>
      </c>
      <c r="F336" s="292" t="n">
        <v>1.74633319671493</v>
      </c>
      <c r="G336" s="292" t="n">
        <v>98.2536668032851</v>
      </c>
    </row>
    <row r="337">
      <c r="A337" s="292" t="s">
        <v>235</v>
      </c>
      <c r="B337" s="292" t="s">
        <v>236</v>
      </c>
      <c r="C337" s="292" t="s">
        <v>18</v>
      </c>
      <c r="D337" s="292" t="n">
        <v>55.6319065</v>
      </c>
      <c r="E337" s="292" t="n">
        <v>2849.8827781</v>
      </c>
      <c r="F337" s="292" t="n">
        <v>1.91470057937975</v>
      </c>
      <c r="G337" s="292" t="n">
        <v>98.0852994206203</v>
      </c>
    </row>
    <row r="338">
      <c r="A338" s="292" t="s">
        <v>235</v>
      </c>
      <c r="B338" s="292" t="s">
        <v>236</v>
      </c>
      <c r="C338" s="292" t="s">
        <v>19</v>
      </c>
      <c r="D338" s="292" t="n">
        <v>595.705985</v>
      </c>
      <c r="E338" s="292" t="n">
        <v>42258.0991405</v>
      </c>
      <c r="F338" s="292" t="n">
        <v>1.39008889235259</v>
      </c>
      <c r="G338" s="292" t="n">
        <v>98.6099111076474</v>
      </c>
    </row>
    <row r="339">
      <c r="A339" s="292" t="s">
        <v>237</v>
      </c>
      <c r="B339" s="292" t="s">
        <v>238</v>
      </c>
      <c r="C339" s="292" t="s">
        <v>18</v>
      </c>
      <c r="D339" s="292" t="n">
        <v>68.5634283</v>
      </c>
      <c r="E339" s="292" t="n">
        <v>1972.8112617</v>
      </c>
      <c r="F339" s="292" t="n">
        <v>3.35868905575585</v>
      </c>
      <c r="G339" s="292" t="n">
        <v>96.6413109442442</v>
      </c>
    </row>
    <row r="340">
      <c r="A340" s="292" t="s">
        <v>237</v>
      </c>
      <c r="B340" s="292" t="s">
        <v>238</v>
      </c>
      <c r="C340" s="292" t="s">
        <v>19</v>
      </c>
      <c r="D340" s="292" t="n">
        <v>1400.9258381</v>
      </c>
      <c r="E340" s="292" t="n">
        <v>31218.237525</v>
      </c>
      <c r="F340" s="292" t="n">
        <v>4.29479389923525</v>
      </c>
      <c r="G340" s="292" t="n">
        <v>95.7052061007647</v>
      </c>
    </row>
    <row r="341">
      <c r="A341" s="292" t="s">
        <v>239</v>
      </c>
      <c r="B341" s="292" t="s">
        <v>240</v>
      </c>
      <c r="C341" s="292" t="s">
        <v>18</v>
      </c>
      <c r="D341" s="292" t="n">
        <v>18.3985389</v>
      </c>
      <c r="E341" s="292" t="n">
        <v>561.41225</v>
      </c>
      <c r="F341" s="292" t="n">
        <v>3.17319705880347</v>
      </c>
      <c r="G341" s="292" t="n">
        <v>96.8268029411965</v>
      </c>
    </row>
    <row r="342">
      <c r="A342" s="292" t="s">
        <v>239</v>
      </c>
      <c r="B342" s="292" t="s">
        <v>240</v>
      </c>
      <c r="C342" s="292" t="s">
        <v>19</v>
      </c>
      <c r="D342" s="292" t="n">
        <v>230.3354946</v>
      </c>
      <c r="E342" s="292" t="n">
        <v>4936.3413317</v>
      </c>
      <c r="F342" s="292" t="n">
        <v>4.45809758077998</v>
      </c>
      <c r="G342" s="292" t="n">
        <v>95.54190241922</v>
      </c>
    </row>
    <row r="343">
      <c r="A343" s="292" t="s">
        <v>241</v>
      </c>
      <c r="B343" s="292" t="s">
        <v>242</v>
      </c>
      <c r="C343" s="292" t="s">
        <v>18</v>
      </c>
      <c r="D343" s="292" t="n">
        <v>0</v>
      </c>
      <c r="E343" s="292" t="n">
        <v>222.4818776</v>
      </c>
      <c r="F343" s="292" t="n">
        <v>0</v>
      </c>
      <c r="G343" s="292" t="n">
        <v>100</v>
      </c>
    </row>
    <row r="344">
      <c r="A344" s="292" t="s">
        <v>241</v>
      </c>
      <c r="B344" s="292" t="s">
        <v>242</v>
      </c>
      <c r="C344" s="292" t="s">
        <v>19</v>
      </c>
      <c r="D344" s="292" t="n">
        <v>78.0075102</v>
      </c>
      <c r="E344" s="292" t="n">
        <v>4595.2871375</v>
      </c>
      <c r="F344" s="292" t="n">
        <v>1.66921874353444</v>
      </c>
      <c r="G344" s="292" t="n">
        <v>98.3307812564656</v>
      </c>
    </row>
    <row r="345">
      <c r="A345" s="292" t="s">
        <v>243</v>
      </c>
      <c r="B345" s="292" t="s">
        <v>244</v>
      </c>
      <c r="C345" s="292" t="s">
        <v>18</v>
      </c>
      <c r="D345" s="292" t="n">
        <v>0</v>
      </c>
      <c r="E345" s="292" t="n">
        <v>324.0769012</v>
      </c>
      <c r="F345" s="292" t="n">
        <v>0</v>
      </c>
      <c r="G345" s="292" t="n">
        <v>100</v>
      </c>
    </row>
    <row r="346">
      <c r="A346" s="292" t="s">
        <v>243</v>
      </c>
      <c r="B346" s="292" t="s">
        <v>244</v>
      </c>
      <c r="C346" s="292" t="s">
        <v>19</v>
      </c>
      <c r="D346" s="292" t="n">
        <v>39.9667761</v>
      </c>
      <c r="E346" s="292" t="n">
        <v>7239.1515367</v>
      </c>
      <c r="F346" s="292" t="n">
        <v>0.549060674418772</v>
      </c>
      <c r="G346" s="292" t="n">
        <v>99.4509393255812</v>
      </c>
    </row>
    <row r="347">
      <c r="A347" s="292" t="s">
        <v>245</v>
      </c>
      <c r="B347" s="292" t="s">
        <v>246</v>
      </c>
      <c r="C347" s="292" t="s">
        <v>18</v>
      </c>
      <c r="D347" s="292" t="n">
        <v>7.4334721</v>
      </c>
      <c r="E347" s="292" t="n">
        <v>587.1862235</v>
      </c>
      <c r="F347" s="292" t="n">
        <v>1.25012207886913</v>
      </c>
      <c r="G347" s="292" t="n">
        <v>98.7498779211309</v>
      </c>
    </row>
    <row r="348">
      <c r="A348" s="292" t="s">
        <v>245</v>
      </c>
      <c r="B348" s="292" t="s">
        <v>246</v>
      </c>
      <c r="C348" s="292" t="s">
        <v>19</v>
      </c>
      <c r="D348" s="292" t="n">
        <v>102.4087849</v>
      </c>
      <c r="E348" s="292" t="n">
        <v>6910.6051189</v>
      </c>
      <c r="F348" s="292" t="n">
        <v>1.46026781501902</v>
      </c>
      <c r="G348" s="292" t="n">
        <v>98.539732184981</v>
      </c>
    </row>
    <row r="349">
      <c r="A349" s="292" t="s">
        <v>247</v>
      </c>
      <c r="B349" s="292" t="s">
        <v>248</v>
      </c>
      <c r="C349" s="292" t="s">
        <v>18</v>
      </c>
      <c r="D349" s="292" t="n">
        <v>101.8572641</v>
      </c>
      <c r="E349" s="292" t="n">
        <v>1833.8896842</v>
      </c>
      <c r="F349" s="292" t="n">
        <v>5.26191009571021</v>
      </c>
      <c r="G349" s="292" t="n">
        <v>94.7380899042898</v>
      </c>
    </row>
    <row r="350">
      <c r="A350" s="292" t="s">
        <v>247</v>
      </c>
      <c r="B350" s="292" t="s">
        <v>248</v>
      </c>
      <c r="C350" s="292" t="s">
        <v>19</v>
      </c>
      <c r="D350" s="292" t="n">
        <v>583.1902</v>
      </c>
      <c r="E350" s="292" t="n">
        <v>11236.5061078</v>
      </c>
      <c r="F350" s="292" t="n">
        <v>4.93405401300492</v>
      </c>
      <c r="G350" s="292" t="n">
        <v>95.0659459869951</v>
      </c>
    </row>
    <row r="351">
      <c r="A351" s="292" t="s">
        <v>249</v>
      </c>
      <c r="B351" s="292" t="s">
        <v>250</v>
      </c>
      <c r="C351" s="292" t="s">
        <v>18</v>
      </c>
      <c r="D351" s="292" t="n">
        <v>0</v>
      </c>
      <c r="E351" s="292" t="n">
        <v>239.1081735</v>
      </c>
      <c r="F351" s="292" t="n">
        <v>0</v>
      </c>
      <c r="G351" s="292" t="n">
        <v>100</v>
      </c>
    </row>
    <row r="352">
      <c r="A352" s="292" t="s">
        <v>249</v>
      </c>
      <c r="B352" s="292" t="s">
        <v>250</v>
      </c>
      <c r="C352" s="292" t="s">
        <v>19</v>
      </c>
      <c r="D352" s="292" t="n">
        <v>315.3900071</v>
      </c>
      <c r="E352" s="292" t="n">
        <v>17455.3650179</v>
      </c>
      <c r="F352" s="292" t="n">
        <v>1.77476987700471</v>
      </c>
      <c r="G352" s="292" t="n">
        <v>98.2252301229953</v>
      </c>
    </row>
    <row r="353">
      <c r="A353" s="292" t="s">
        <v>251</v>
      </c>
      <c r="B353" s="292" t="s">
        <v>252</v>
      </c>
      <c r="C353" s="292" t="s">
        <v>18</v>
      </c>
      <c r="D353" s="292" t="n">
        <v>37.3094618</v>
      </c>
      <c r="E353" s="292" t="n">
        <v>157.4216251</v>
      </c>
      <c r="F353" s="292" t="n">
        <v>19.1594790507997</v>
      </c>
      <c r="G353" s="292" t="n">
        <v>80.8405209492003</v>
      </c>
    </row>
    <row r="354">
      <c r="A354" s="292" t="s">
        <v>251</v>
      </c>
      <c r="B354" s="292" t="s">
        <v>252</v>
      </c>
      <c r="C354" s="292" t="s">
        <v>19</v>
      </c>
      <c r="D354" s="292" t="n">
        <v>335.4918572</v>
      </c>
      <c r="E354" s="292" t="n">
        <v>19172.1826868</v>
      </c>
      <c r="F354" s="292" t="n">
        <v>1.71979420941892</v>
      </c>
      <c r="G354" s="292" t="n">
        <v>98.2802057905811</v>
      </c>
    </row>
    <row r="355">
      <c r="A355" s="292" t="s">
        <v>253</v>
      </c>
      <c r="B355" s="292" t="s">
        <v>254</v>
      </c>
      <c r="C355" s="292" t="s">
        <v>18</v>
      </c>
      <c r="D355" s="292" t="n">
        <v>39.6937585</v>
      </c>
      <c r="E355" s="292" t="n">
        <v>9.7914213</v>
      </c>
      <c r="F355" s="292" t="n">
        <v>80.2134268490624</v>
      </c>
      <c r="G355" s="292" t="n">
        <v>19.7865731509376</v>
      </c>
    </row>
    <row r="356">
      <c r="A356" s="292" t="s">
        <v>253</v>
      </c>
      <c r="B356" s="292" t="s">
        <v>254</v>
      </c>
      <c r="C356" s="292" t="s">
        <v>19</v>
      </c>
      <c r="D356" s="292" t="n">
        <v>100.1675645</v>
      </c>
      <c r="E356" s="292" t="n">
        <v>15428.2720458</v>
      </c>
      <c r="F356" s="292" t="n">
        <v>0.645058788994864</v>
      </c>
      <c r="G356" s="292" t="n">
        <v>99.3549412110051</v>
      </c>
    </row>
    <row r="357">
      <c r="A357" s="292" t="s">
        <v>255</v>
      </c>
      <c r="B357" s="292" t="s">
        <v>256</v>
      </c>
      <c r="C357" s="292" t="s">
        <v>18</v>
      </c>
      <c r="D357" s="292" t="n">
        <v>11.0202531</v>
      </c>
      <c r="E357" s="292" t="n">
        <v>1016.0462149</v>
      </c>
      <c r="F357" s="292" t="n">
        <v>1.07298343810792</v>
      </c>
      <c r="G357" s="292" t="n">
        <v>98.9270165618921</v>
      </c>
    </row>
    <row r="358">
      <c r="A358" s="292" t="s">
        <v>255</v>
      </c>
      <c r="B358" s="292" t="s">
        <v>256</v>
      </c>
      <c r="C358" s="292" t="s">
        <v>19</v>
      </c>
      <c r="D358" s="292" t="n">
        <v>290.1578969</v>
      </c>
      <c r="E358" s="292" t="n">
        <v>14100.5967246</v>
      </c>
      <c r="F358" s="292" t="n">
        <v>2.01627992785382</v>
      </c>
      <c r="G358" s="292" t="n">
        <v>97.9837200721462</v>
      </c>
    </row>
    <row r="359">
      <c r="A359" s="292" t="s">
        <v>257</v>
      </c>
      <c r="B359" s="292" t="s">
        <v>258</v>
      </c>
      <c r="C359" s="292" t="s">
        <v>18</v>
      </c>
      <c r="D359" s="292" t="n">
        <v>0</v>
      </c>
      <c r="E359" s="292" t="n">
        <v>51.4132867</v>
      </c>
      <c r="F359" s="292" t="n">
        <v>0</v>
      </c>
      <c r="G359" s="292" t="n">
        <v>100</v>
      </c>
    </row>
    <row r="360">
      <c r="A360" s="292" t="s">
        <v>257</v>
      </c>
      <c r="B360" s="292" t="s">
        <v>258</v>
      </c>
      <c r="C360" s="292" t="s">
        <v>19</v>
      </c>
      <c r="D360" s="292" t="n">
        <v>59.3032569</v>
      </c>
      <c r="E360" s="292" t="n">
        <v>13371.5532863</v>
      </c>
      <c r="F360" s="292" t="n">
        <v>0.441544861336674</v>
      </c>
      <c r="G360" s="292" t="n">
        <v>99.5584551386633</v>
      </c>
    </row>
    <row r="361">
      <c r="A361" s="292" t="s">
        <v>259</v>
      </c>
      <c r="B361" s="292" t="s">
        <v>260</v>
      </c>
      <c r="C361" s="292" t="s">
        <v>18</v>
      </c>
      <c r="D361" s="292" t="n">
        <v>0</v>
      </c>
      <c r="E361" s="292" t="n">
        <v>13.4044731</v>
      </c>
      <c r="F361" s="292" t="n">
        <v>0</v>
      </c>
      <c r="G361" s="292" t="n">
        <v>100</v>
      </c>
    </row>
    <row r="362">
      <c r="A362" s="292" t="s">
        <v>259</v>
      </c>
      <c r="B362" s="292" t="s">
        <v>260</v>
      </c>
      <c r="C362" s="292" t="s">
        <v>19</v>
      </c>
      <c r="D362" s="292" t="n">
        <v>27.7750135</v>
      </c>
      <c r="E362" s="292" t="n">
        <v>10823.4634567</v>
      </c>
      <c r="F362" s="292" t="n">
        <v>0.255961691158816</v>
      </c>
      <c r="G362" s="292" t="n">
        <v>99.7440383088412</v>
      </c>
    </row>
    <row r="363">
      <c r="A363" s="292" t="s">
        <v>261</v>
      </c>
      <c r="B363" s="292" t="s">
        <v>262</v>
      </c>
      <c r="C363" s="292" t="s">
        <v>18</v>
      </c>
      <c r="D363" s="292" t="n">
        <v>0</v>
      </c>
      <c r="E363" s="292" t="n">
        <v>49.7685658</v>
      </c>
      <c r="F363" s="292" t="n">
        <v>0</v>
      </c>
      <c r="G363" s="292" t="n">
        <v>100</v>
      </c>
    </row>
    <row r="364">
      <c r="A364" s="292" t="s">
        <v>261</v>
      </c>
      <c r="B364" s="292" t="s">
        <v>262</v>
      </c>
      <c r="C364" s="292" t="s">
        <v>19</v>
      </c>
      <c r="D364" s="292" t="n">
        <v>26.6351557</v>
      </c>
      <c r="E364" s="292" t="n">
        <v>19021.7495001</v>
      </c>
      <c r="F364" s="292" t="n">
        <v>0.139828947080245</v>
      </c>
      <c r="G364" s="292" t="n">
        <v>99.8601710529197</v>
      </c>
    </row>
    <row r="365">
      <c r="A365" s="292" t="s">
        <v>263</v>
      </c>
      <c r="B365" s="292" t="s">
        <v>264</v>
      </c>
      <c r="C365" s="292" t="s">
        <v>18</v>
      </c>
      <c r="D365" s="292" t="n">
        <v>0</v>
      </c>
      <c r="E365" s="292" t="n">
        <v>17.0688448</v>
      </c>
      <c r="F365" s="292" t="n">
        <v>0</v>
      </c>
      <c r="G365" s="292" t="n">
        <v>100</v>
      </c>
    </row>
    <row r="366">
      <c r="A366" s="292" t="s">
        <v>263</v>
      </c>
      <c r="B366" s="292" t="s">
        <v>264</v>
      </c>
      <c r="C366" s="292" t="s">
        <v>19</v>
      </c>
      <c r="D366" s="292" t="n">
        <v>40.2031131</v>
      </c>
      <c r="E366" s="292" t="n">
        <v>19902.6943846</v>
      </c>
      <c r="F366" s="292" t="n">
        <v>0.201591133407954</v>
      </c>
      <c r="G366" s="292" t="n">
        <v>99.798408866592</v>
      </c>
    </row>
    <row r="367">
      <c r="A367" s="292" t="s">
        <v>265</v>
      </c>
      <c r="B367" s="292" t="s">
        <v>266</v>
      </c>
      <c r="C367" s="292" t="s">
        <v>18</v>
      </c>
      <c r="D367" s="292" t="n">
        <v>0</v>
      </c>
      <c r="E367" s="292" t="n">
        <v>54.6732554</v>
      </c>
      <c r="F367" s="292" t="n">
        <v>0</v>
      </c>
      <c r="G367" s="292" t="n">
        <v>100</v>
      </c>
    </row>
    <row r="368">
      <c r="A368" s="292" t="s">
        <v>265</v>
      </c>
      <c r="B368" s="292" t="s">
        <v>266</v>
      </c>
      <c r="C368" s="292" t="s">
        <v>19</v>
      </c>
      <c r="D368" s="292" t="n">
        <v>34.4613617</v>
      </c>
      <c r="E368" s="292" t="n">
        <v>17304.6039337</v>
      </c>
      <c r="F368" s="292" t="n">
        <v>0.198749823666345</v>
      </c>
      <c r="G368" s="292" t="n">
        <v>99.8012501763337</v>
      </c>
    </row>
    <row r="369">
      <c r="A369" s="292" t="s">
        <v>267</v>
      </c>
      <c r="B369" s="292" t="s">
        <v>268</v>
      </c>
      <c r="C369" s="292" t="s">
        <v>18</v>
      </c>
      <c r="D369" s="292" t="n">
        <v>0</v>
      </c>
      <c r="E369" s="292" t="n">
        <v>18.7945706</v>
      </c>
      <c r="F369" s="292" t="n">
        <v>0</v>
      </c>
      <c r="G369" s="292" t="n">
        <v>100</v>
      </c>
    </row>
    <row r="370">
      <c r="A370" s="292" t="s">
        <v>267</v>
      </c>
      <c r="B370" s="292" t="s">
        <v>268</v>
      </c>
      <c r="C370" s="292" t="s">
        <v>19</v>
      </c>
      <c r="D370" s="292" t="n">
        <v>33.770533</v>
      </c>
      <c r="E370" s="292" t="n">
        <v>4569.2757773</v>
      </c>
      <c r="F370" s="292" t="n">
        <v>0.73365616427611</v>
      </c>
      <c r="G370" s="292" t="n">
        <v>99.2663438357239</v>
      </c>
    </row>
    <row r="371">
      <c r="A371" s="292" t="s">
        <v>269</v>
      </c>
      <c r="B371" s="292" t="s">
        <v>270</v>
      </c>
      <c r="C371" s="292" t="s">
        <v>18</v>
      </c>
      <c r="D371" s="292" t="n">
        <v>236.9163915</v>
      </c>
      <c r="E371" s="292" t="n">
        <v>767.4514453</v>
      </c>
      <c r="F371" s="292" t="n">
        <v>23.5886079600911</v>
      </c>
      <c r="G371" s="292" t="n">
        <v>76.4113920399089</v>
      </c>
    </row>
    <row r="372">
      <c r="A372" s="292" t="s">
        <v>269</v>
      </c>
      <c r="B372" s="292" t="s">
        <v>270</v>
      </c>
      <c r="C372" s="292" t="s">
        <v>19</v>
      </c>
      <c r="D372" s="292" t="n">
        <v>914.9423359</v>
      </c>
      <c r="E372" s="292" t="n">
        <v>71492.9291828</v>
      </c>
      <c r="F372" s="292" t="n">
        <v>1.26359512675871</v>
      </c>
      <c r="G372" s="292" t="n">
        <v>98.7364048732413</v>
      </c>
    </row>
    <row r="373">
      <c r="A373" s="292" t="s">
        <v>271</v>
      </c>
      <c r="B373" s="292" t="s">
        <v>272</v>
      </c>
      <c r="C373" s="292" t="s">
        <v>18</v>
      </c>
      <c r="D373" s="292" t="n">
        <v>0</v>
      </c>
      <c r="E373" s="292" t="n">
        <v>29.6430253</v>
      </c>
      <c r="F373" s="292" t="n">
        <v>0</v>
      </c>
      <c r="G373" s="292" t="n">
        <v>100</v>
      </c>
    </row>
    <row r="374">
      <c r="A374" s="292" t="s">
        <v>271</v>
      </c>
      <c r="B374" s="292" t="s">
        <v>272</v>
      </c>
      <c r="C374" s="292" t="s">
        <v>19</v>
      </c>
      <c r="D374" s="292" t="n">
        <v>104.0629589</v>
      </c>
      <c r="E374" s="292" t="n">
        <v>42903.7103465</v>
      </c>
      <c r="F374" s="292" t="n">
        <v>0.241963140386378</v>
      </c>
      <c r="G374" s="292" t="n">
        <v>99.7580368596136</v>
      </c>
    </row>
    <row r="375">
      <c r="A375" s="292" t="s">
        <v>273</v>
      </c>
      <c r="B375" s="292" t="s">
        <v>274</v>
      </c>
      <c r="C375" s="292" t="s">
        <v>18</v>
      </c>
      <c r="D375" s="292" t="n">
        <v>0</v>
      </c>
      <c r="E375" s="292" t="n">
        <v>190.236864</v>
      </c>
      <c r="F375" s="292" t="n">
        <v>0</v>
      </c>
      <c r="G375" s="292" t="n">
        <v>100</v>
      </c>
    </row>
    <row r="376">
      <c r="A376" s="292" t="s">
        <v>273</v>
      </c>
      <c r="B376" s="292" t="s">
        <v>274</v>
      </c>
      <c r="C376" s="292" t="s">
        <v>19</v>
      </c>
      <c r="D376" s="292" t="n">
        <v>99.5168994</v>
      </c>
      <c r="E376" s="292" t="n">
        <v>13593.5966751</v>
      </c>
      <c r="F376" s="292" t="n">
        <v>0.726766040890257</v>
      </c>
      <c r="G376" s="292" t="n">
        <v>99.2732339591097</v>
      </c>
    </row>
    <row r="377">
      <c r="A377" s="292" t="s">
        <v>275</v>
      </c>
      <c r="B377" s="292" t="s">
        <v>276</v>
      </c>
      <c r="C377" s="292" t="s">
        <v>18</v>
      </c>
      <c r="D377" s="292" t="n">
        <v>0</v>
      </c>
      <c r="E377" s="292" t="n">
        <v>179.4747022</v>
      </c>
      <c r="F377" s="292" t="n">
        <v>0</v>
      </c>
      <c r="G377" s="292" t="n">
        <v>100</v>
      </c>
    </row>
    <row r="378">
      <c r="A378" s="292" t="s">
        <v>275</v>
      </c>
      <c r="B378" s="292" t="s">
        <v>276</v>
      </c>
      <c r="C378" s="292" t="s">
        <v>19</v>
      </c>
      <c r="D378" s="292" t="n">
        <v>114.789214</v>
      </c>
      <c r="E378" s="292" t="n">
        <v>20661.7716736</v>
      </c>
      <c r="F378" s="292" t="n">
        <v>0.552493815607901</v>
      </c>
      <c r="G378" s="292" t="n">
        <v>99.4475061843921</v>
      </c>
    </row>
    <row r="379">
      <c r="A379" s="292" t="s">
        <v>277</v>
      </c>
      <c r="B379" s="292" t="s">
        <v>278</v>
      </c>
      <c r="C379" s="292" t="s">
        <v>18</v>
      </c>
      <c r="D379" s="292" t="n">
        <v>0</v>
      </c>
      <c r="E379" s="292" t="n">
        <v>322.1805703</v>
      </c>
      <c r="F379" s="292" t="n">
        <v>0</v>
      </c>
      <c r="G379" s="292" t="n">
        <v>100</v>
      </c>
    </row>
    <row r="380">
      <c r="A380" s="292" t="s">
        <v>277</v>
      </c>
      <c r="B380" s="292" t="s">
        <v>278</v>
      </c>
      <c r="C380" s="292" t="s">
        <v>19</v>
      </c>
      <c r="D380" s="292" t="n">
        <v>299.2363329</v>
      </c>
      <c r="E380" s="292" t="n">
        <v>26140.3107669</v>
      </c>
      <c r="F380" s="292" t="n">
        <v>1.13177556245759</v>
      </c>
      <c r="G380" s="292" t="n">
        <v>98.8682244375424</v>
      </c>
    </row>
    <row r="381">
      <c r="A381" s="292" t="s">
        <v>279</v>
      </c>
      <c r="B381" s="292" t="s">
        <v>280</v>
      </c>
      <c r="C381" s="292" t="s">
        <v>18</v>
      </c>
      <c r="D381" s="292" t="n">
        <v>0</v>
      </c>
      <c r="E381" s="292" t="n">
        <v>46.1722143</v>
      </c>
      <c r="F381" s="292" t="n">
        <v>0</v>
      </c>
      <c r="G381" s="292" t="n">
        <v>100</v>
      </c>
    </row>
    <row r="382">
      <c r="A382" s="292" t="s">
        <v>279</v>
      </c>
      <c r="B382" s="292" t="s">
        <v>280</v>
      </c>
      <c r="C382" s="292" t="s">
        <v>19</v>
      </c>
      <c r="D382" s="292" t="n">
        <v>116.3814452</v>
      </c>
      <c r="E382" s="292" t="n">
        <v>17556.322625</v>
      </c>
      <c r="F382" s="292" t="n">
        <v>0.658537848750856</v>
      </c>
      <c r="G382" s="292" t="n">
        <v>99.3414621512491</v>
      </c>
    </row>
    <row r="383">
      <c r="A383" s="292" t="s">
        <v>281</v>
      </c>
      <c r="B383" s="292" t="s">
        <v>282</v>
      </c>
      <c r="C383" s="292" t="s">
        <v>18</v>
      </c>
      <c r="D383" s="292" t="n">
        <v>11.8043158</v>
      </c>
      <c r="E383" s="292" t="n">
        <v>234.5474493</v>
      </c>
      <c r="F383" s="292" t="n">
        <v>4.79165058760929</v>
      </c>
      <c r="G383" s="292" t="n">
        <v>95.2083494123907</v>
      </c>
    </row>
    <row r="384">
      <c r="A384" s="292" t="s">
        <v>281</v>
      </c>
      <c r="B384" s="292" t="s">
        <v>282</v>
      </c>
      <c r="C384" s="292" t="s">
        <v>19</v>
      </c>
      <c r="D384" s="292" t="n">
        <v>32.3059155</v>
      </c>
      <c r="E384" s="292" t="n">
        <v>6551.0037582</v>
      </c>
      <c r="F384" s="292" t="n">
        <v>0.490724530687969</v>
      </c>
      <c r="G384" s="292" t="n">
        <v>99.509275469312</v>
      </c>
    </row>
    <row r="385">
      <c r="A385" s="292" t="s">
        <v>283</v>
      </c>
      <c r="B385" s="292" t="s">
        <v>284</v>
      </c>
      <c r="C385" s="292" t="s">
        <v>18</v>
      </c>
      <c r="D385" s="292" t="n">
        <v>0</v>
      </c>
      <c r="E385" s="292" t="n">
        <v>325.2149843</v>
      </c>
      <c r="F385" s="292" t="n">
        <v>0</v>
      </c>
      <c r="G385" s="292" t="n">
        <v>100</v>
      </c>
    </row>
    <row r="386">
      <c r="A386" s="292" t="s">
        <v>283</v>
      </c>
      <c r="B386" s="292" t="s">
        <v>284</v>
      </c>
      <c r="C386" s="292" t="s">
        <v>19</v>
      </c>
      <c r="D386" s="292" t="n">
        <v>470.8890893</v>
      </c>
      <c r="E386" s="292" t="n">
        <v>27662.1352976</v>
      </c>
      <c r="F386" s="292" t="n">
        <v>1.67379476455886</v>
      </c>
      <c r="G386" s="292" t="n">
        <v>98.3262052354412</v>
      </c>
    </row>
    <row r="387">
      <c r="A387" s="292" t="s">
        <v>285</v>
      </c>
      <c r="B387" s="292" t="s">
        <v>286</v>
      </c>
      <c r="C387" s="292" t="s">
        <v>18</v>
      </c>
      <c r="D387" s="292" t="n">
        <v>577.3633999</v>
      </c>
      <c r="E387" s="292" t="n">
        <v>3574.7809309</v>
      </c>
      <c r="F387" s="292" t="n">
        <v>13.9051861857788</v>
      </c>
      <c r="G387" s="292" t="n">
        <v>86.0948138142212</v>
      </c>
    </row>
    <row r="388">
      <c r="A388" s="292" t="s">
        <v>285</v>
      </c>
      <c r="B388" s="292" t="s">
        <v>286</v>
      </c>
      <c r="C388" s="292" t="s">
        <v>19</v>
      </c>
      <c r="D388" s="292" t="n">
        <v>1505.5963421</v>
      </c>
      <c r="E388" s="292" t="n">
        <v>19491.0417521</v>
      </c>
      <c r="F388" s="292" t="n">
        <v>7.17065434640176</v>
      </c>
      <c r="G388" s="292" t="n">
        <v>92.8293456535982</v>
      </c>
    </row>
    <row r="389">
      <c r="A389" s="292" t="s">
        <v>287</v>
      </c>
      <c r="B389" s="292" t="s">
        <v>288</v>
      </c>
      <c r="C389" s="292" t="s">
        <v>18</v>
      </c>
      <c r="D389" s="292" t="n">
        <v>197.3634767</v>
      </c>
      <c r="E389" s="292" t="n">
        <v>1723.7368246</v>
      </c>
      <c r="F389" s="292" t="n">
        <v>10.2734602959796</v>
      </c>
      <c r="G389" s="292" t="n">
        <v>89.7265397040204</v>
      </c>
    </row>
    <row r="390">
      <c r="A390" s="292" t="s">
        <v>287</v>
      </c>
      <c r="B390" s="292" t="s">
        <v>288</v>
      </c>
      <c r="C390" s="292" t="s">
        <v>19</v>
      </c>
      <c r="D390" s="292" t="n">
        <v>387.9975104</v>
      </c>
      <c r="E390" s="292" t="n">
        <v>16596.337143</v>
      </c>
      <c r="F390" s="292" t="n">
        <v>2.28444339044114</v>
      </c>
      <c r="G390" s="292" t="n">
        <v>97.7155566095589</v>
      </c>
    </row>
    <row r="391">
      <c r="A391" s="292" t="s">
        <v>289</v>
      </c>
      <c r="B391" s="292" t="s">
        <v>290</v>
      </c>
      <c r="C391" s="292" t="s">
        <v>18</v>
      </c>
      <c r="D391" s="292" t="n">
        <v>0</v>
      </c>
      <c r="E391" s="292" t="n">
        <v>65.1907891</v>
      </c>
      <c r="F391" s="292" t="n">
        <v>0</v>
      </c>
      <c r="G391" s="292" t="n">
        <v>100</v>
      </c>
    </row>
    <row r="392">
      <c r="A392" s="292" t="s">
        <v>289</v>
      </c>
      <c r="B392" s="292" t="s">
        <v>290</v>
      </c>
      <c r="C392" s="292" t="s">
        <v>19</v>
      </c>
      <c r="D392" s="292" t="n">
        <v>40.1065311</v>
      </c>
      <c r="E392" s="292" t="n">
        <v>6710.4183449</v>
      </c>
      <c r="F392" s="292" t="n">
        <v>0.594124632331775</v>
      </c>
      <c r="G392" s="292" t="n">
        <v>99.4058753676682</v>
      </c>
    </row>
    <row r="393">
      <c r="A393" s="292" t="s">
        <v>291</v>
      </c>
      <c r="B393" s="292" t="s">
        <v>292</v>
      </c>
      <c r="C393" s="292" t="s">
        <v>18</v>
      </c>
      <c r="D393" s="292" t="n">
        <v>24.086113</v>
      </c>
      <c r="E393" s="292" t="n">
        <v>255.7926803</v>
      </c>
      <c r="F393" s="292" t="n">
        <v>8.60590854919911</v>
      </c>
      <c r="G393" s="292" t="n">
        <v>91.3940914508009</v>
      </c>
    </row>
    <row r="394">
      <c r="A394" s="292" t="s">
        <v>291</v>
      </c>
      <c r="B394" s="292" t="s">
        <v>292</v>
      </c>
      <c r="C394" s="292" t="s">
        <v>19</v>
      </c>
      <c r="D394" s="292" t="n">
        <v>145.270311</v>
      </c>
      <c r="E394" s="292" t="n">
        <v>12044.5932513</v>
      </c>
      <c r="F394" s="292" t="n">
        <v>1.19173040992257</v>
      </c>
      <c r="G394" s="292" t="n">
        <v>98.8082695900774</v>
      </c>
    </row>
    <row r="395">
      <c r="A395" s="292" t="s">
        <v>293</v>
      </c>
      <c r="B395" s="292" t="s">
        <v>294</v>
      </c>
      <c r="C395" s="292" t="s">
        <v>18</v>
      </c>
      <c r="D395" s="292" t="n">
        <v>0</v>
      </c>
      <c r="E395" s="292" t="n">
        <v>2451.8142913</v>
      </c>
      <c r="F395" s="292" t="n">
        <v>0</v>
      </c>
      <c r="G395" s="292" t="n">
        <v>100</v>
      </c>
    </row>
    <row r="396">
      <c r="A396" s="292" t="s">
        <v>293</v>
      </c>
      <c r="B396" s="292" t="s">
        <v>294</v>
      </c>
      <c r="C396" s="292" t="s">
        <v>19</v>
      </c>
      <c r="D396" s="292" t="n">
        <v>97.9486366</v>
      </c>
      <c r="E396" s="292" t="n">
        <v>16309.9098462</v>
      </c>
      <c r="F396" s="292" t="n">
        <v>0.596961734541271</v>
      </c>
      <c r="G396" s="292" t="n">
        <v>99.4030382654587</v>
      </c>
    </row>
    <row r="397">
      <c r="A397" s="292" t="s">
        <v>295</v>
      </c>
      <c r="B397" s="292" t="s">
        <v>296</v>
      </c>
      <c r="C397" s="292" t="s">
        <v>18</v>
      </c>
      <c r="D397" s="292" t="n">
        <v>0</v>
      </c>
      <c r="E397" s="292" t="n">
        <v>214.6157147</v>
      </c>
      <c r="F397" s="292" t="n">
        <v>0</v>
      </c>
      <c r="G397" s="292" t="n">
        <v>100</v>
      </c>
    </row>
    <row r="398">
      <c r="A398" s="292" t="s">
        <v>295</v>
      </c>
      <c r="B398" s="292" t="s">
        <v>296</v>
      </c>
      <c r="C398" s="292" t="s">
        <v>19</v>
      </c>
      <c r="D398" s="292" t="n">
        <v>268.4296274</v>
      </c>
      <c r="E398" s="292" t="n">
        <v>37202.1890116</v>
      </c>
      <c r="F398" s="292" t="n">
        <v>0.716373620585528</v>
      </c>
      <c r="G398" s="292" t="n">
        <v>99.2836263794145</v>
      </c>
    </row>
    <row r="399">
      <c r="A399" s="292" t="s">
        <v>297</v>
      </c>
      <c r="B399" s="292" t="s">
        <v>298</v>
      </c>
      <c r="C399" s="292" t="s">
        <v>18</v>
      </c>
      <c r="D399" s="292" t="n">
        <v>0</v>
      </c>
      <c r="E399" s="292" t="n">
        <v>135.2622134</v>
      </c>
      <c r="F399" s="292" t="n">
        <v>0</v>
      </c>
      <c r="G399" s="292" t="n">
        <v>100</v>
      </c>
    </row>
    <row r="400">
      <c r="A400" s="292" t="s">
        <v>297</v>
      </c>
      <c r="B400" s="292" t="s">
        <v>298</v>
      </c>
      <c r="C400" s="292" t="s">
        <v>19</v>
      </c>
      <c r="D400" s="292" t="n">
        <v>163.5538656</v>
      </c>
      <c r="E400" s="292" t="n">
        <v>33921.3459213</v>
      </c>
      <c r="F400" s="292" t="n">
        <v>0.479842589013154</v>
      </c>
      <c r="G400" s="292" t="n">
        <v>99.5201574109869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676</v>
      </c>
    </row>
    <row r="410">
      <c r="A410" s="5" t="s">
        <v>28</v>
      </c>
      <c r="B410" s="5" t="s">
        <v>73</v>
      </c>
      <c r="C410" s="5" t="s">
        <v>11</v>
      </c>
      <c r="D410" s="5" t="s">
        <v>13</v>
      </c>
      <c r="E410" s="5" t="s">
        <v>12</v>
      </c>
      <c r="F410" s="5" t="s">
        <v>15</v>
      </c>
      <c r="G410" s="5" t="s">
        <v>14</v>
      </c>
    </row>
    <row r="411">
      <c r="A411" s="293" t="s">
        <v>74</v>
      </c>
      <c r="B411" s="293" t="s">
        <v>75</v>
      </c>
      <c r="C411" s="293" t="s">
        <v>18</v>
      </c>
      <c r="D411" s="293" t="n">
        <v>13.5823048</v>
      </c>
      <c r="E411" s="293" t="n">
        <v>0</v>
      </c>
      <c r="F411" s="293" t="n">
        <v>100</v>
      </c>
      <c r="G411" s="293" t="n">
        <v>0</v>
      </c>
    </row>
    <row r="412">
      <c r="A412" s="293" t="s">
        <v>74</v>
      </c>
      <c r="B412" s="293" t="s">
        <v>75</v>
      </c>
      <c r="C412" s="293" t="s">
        <v>19</v>
      </c>
      <c r="D412" s="293" t="n">
        <v>144.7016485</v>
      </c>
      <c r="E412" s="293" t="n">
        <v>0</v>
      </c>
      <c r="F412" s="293" t="n">
        <v>100</v>
      </c>
      <c r="G412" s="293" t="n">
        <v>0</v>
      </c>
    </row>
    <row r="413">
      <c r="A413" s="293" t="s">
        <v>76</v>
      </c>
      <c r="B413" s="293" t="s">
        <v>77</v>
      </c>
      <c r="C413" s="293" t="s">
        <v>18</v>
      </c>
      <c r="D413" s="293" t="n">
        <v>57.748745</v>
      </c>
      <c r="E413" s="293" t="n">
        <v>0</v>
      </c>
      <c r="F413" s="293" t="n">
        <v>100</v>
      </c>
      <c r="G413" s="293" t="n">
        <v>0</v>
      </c>
    </row>
    <row r="414">
      <c r="A414" s="293" t="s">
        <v>76</v>
      </c>
      <c r="B414" s="293" t="s">
        <v>77</v>
      </c>
      <c r="C414" s="293" t="s">
        <v>19</v>
      </c>
      <c r="D414" s="293" t="n">
        <v>310.8241275</v>
      </c>
      <c r="E414" s="293" t="n">
        <v>1.6984925</v>
      </c>
      <c r="F414" s="293" t="n">
        <v>99.4565217391304</v>
      </c>
      <c r="G414" s="293" t="n">
        <v>0.543478260869565</v>
      </c>
    </row>
    <row r="415">
      <c r="A415" s="293" t="s">
        <v>78</v>
      </c>
      <c r="B415" s="293" t="s">
        <v>79</v>
      </c>
      <c r="C415" s="293" t="s">
        <v>18</v>
      </c>
      <c r="D415" s="293" t="n">
        <v>89.1582849</v>
      </c>
      <c r="E415" s="293" t="n">
        <v>0</v>
      </c>
      <c r="F415" s="293" t="n">
        <v>100</v>
      </c>
      <c r="G415" s="293" t="n">
        <v>0</v>
      </c>
    </row>
    <row r="416">
      <c r="A416" s="293" t="s">
        <v>78</v>
      </c>
      <c r="B416" s="293" t="s">
        <v>79</v>
      </c>
      <c r="C416" s="293" t="s">
        <v>19</v>
      </c>
      <c r="D416" s="293" t="n">
        <v>246.6002976</v>
      </c>
      <c r="E416" s="293" t="n">
        <v>0</v>
      </c>
      <c r="F416" s="293" t="n">
        <v>100</v>
      </c>
      <c r="G416" s="293" t="n">
        <v>0</v>
      </c>
    </row>
    <row r="417">
      <c r="A417" s="293" t="s">
        <v>80</v>
      </c>
      <c r="B417" s="293" t="s">
        <v>81</v>
      </c>
      <c r="C417" s="293" t="s">
        <v>18</v>
      </c>
      <c r="D417" s="293" t="n">
        <v>7.9268295</v>
      </c>
      <c r="E417" s="293" t="n">
        <v>0</v>
      </c>
      <c r="F417" s="293" t="n">
        <v>100</v>
      </c>
      <c r="G417" s="293" t="n">
        <v>0</v>
      </c>
    </row>
    <row r="418">
      <c r="A418" s="293" t="s">
        <v>80</v>
      </c>
      <c r="B418" s="293" t="s">
        <v>81</v>
      </c>
      <c r="C418" s="293" t="s">
        <v>19</v>
      </c>
      <c r="D418" s="293" t="n">
        <v>9.5121954</v>
      </c>
      <c r="E418" s="293" t="n">
        <v>0</v>
      </c>
      <c r="F418" s="293" t="n">
        <v>100</v>
      </c>
      <c r="G418" s="293" t="n">
        <v>0</v>
      </c>
    </row>
    <row r="419">
      <c r="A419" s="293" t="s">
        <v>82</v>
      </c>
      <c r="B419" s="293" t="s">
        <v>83</v>
      </c>
      <c r="C419" s="293" t="s">
        <v>18</v>
      </c>
      <c r="D419" s="293" t="n">
        <v>432.5300316</v>
      </c>
      <c r="E419" s="293" t="n">
        <v>9.6920622</v>
      </c>
      <c r="F419" s="293" t="n">
        <v>97.8083270067498</v>
      </c>
      <c r="G419" s="293" t="n">
        <v>2.19167299325016</v>
      </c>
    </row>
    <row r="420">
      <c r="A420" s="293" t="s">
        <v>82</v>
      </c>
      <c r="B420" s="293" t="s">
        <v>83</v>
      </c>
      <c r="C420" s="293" t="s">
        <v>19</v>
      </c>
      <c r="D420" s="293" t="n">
        <v>2462.9209313</v>
      </c>
      <c r="E420" s="293" t="n">
        <v>23.6673237</v>
      </c>
      <c r="F420" s="293" t="n">
        <v>99.0482009374729</v>
      </c>
      <c r="G420" s="293" t="n">
        <v>0.951799062527141</v>
      </c>
    </row>
    <row r="421">
      <c r="A421" s="293" t="s">
        <v>94</v>
      </c>
      <c r="B421" s="293" t="s">
        <v>95</v>
      </c>
      <c r="C421" s="293" t="s">
        <v>18</v>
      </c>
      <c r="D421" s="293" t="n">
        <v>74.3039026</v>
      </c>
      <c r="E421" s="293" t="n">
        <v>0</v>
      </c>
      <c r="F421" s="293" t="n">
        <v>100</v>
      </c>
      <c r="G421" s="293" t="n">
        <v>0</v>
      </c>
    </row>
    <row r="422">
      <c r="A422" s="293" t="s">
        <v>94</v>
      </c>
      <c r="B422" s="293" t="s">
        <v>95</v>
      </c>
      <c r="C422" s="293" t="s">
        <v>19</v>
      </c>
      <c r="D422" s="293" t="n">
        <v>1170.5110192</v>
      </c>
      <c r="E422" s="293" t="n">
        <v>2.9452979</v>
      </c>
      <c r="F422" s="293" t="n">
        <v>99.7490066006651</v>
      </c>
      <c r="G422" s="293" t="n">
        <v>0.25099339933495</v>
      </c>
    </row>
    <row r="423">
      <c r="A423" s="293" t="s">
        <v>110</v>
      </c>
      <c r="B423" s="293" t="s">
        <v>111</v>
      </c>
      <c r="C423" s="293" t="s">
        <v>18</v>
      </c>
      <c r="D423" s="293" t="n">
        <v>408.7913779</v>
      </c>
      <c r="E423" s="293" t="n">
        <v>4.6469754</v>
      </c>
      <c r="F423" s="293" t="n">
        <v>98.8760173402132</v>
      </c>
      <c r="G423" s="293" t="n">
        <v>1.12398265978678</v>
      </c>
    </row>
    <row r="424">
      <c r="A424" s="293" t="s">
        <v>110</v>
      </c>
      <c r="B424" s="293" t="s">
        <v>111</v>
      </c>
      <c r="C424" s="293" t="s">
        <v>19</v>
      </c>
      <c r="D424" s="293" t="n">
        <v>2602.4356658</v>
      </c>
      <c r="E424" s="293" t="n">
        <v>15.5030432</v>
      </c>
      <c r="F424" s="293" t="n">
        <v>99.4078148909024</v>
      </c>
      <c r="G424" s="293" t="n">
        <v>0.592185109097602</v>
      </c>
    </row>
    <row r="425">
      <c r="A425" s="293" t="s">
        <v>112</v>
      </c>
      <c r="B425" s="293" t="s">
        <v>113</v>
      </c>
      <c r="C425" s="293" t="s">
        <v>18</v>
      </c>
      <c r="D425" s="293" t="n">
        <v>171.440078</v>
      </c>
      <c r="E425" s="293" t="n">
        <v>5.4138972</v>
      </c>
      <c r="F425" s="293" t="n">
        <v>96.9387755102041</v>
      </c>
      <c r="G425" s="293" t="n">
        <v>3.06122448979592</v>
      </c>
    </row>
    <row r="426">
      <c r="A426" s="293" t="s">
        <v>112</v>
      </c>
      <c r="B426" s="293" t="s">
        <v>113</v>
      </c>
      <c r="C426" s="293" t="s">
        <v>19</v>
      </c>
      <c r="D426" s="293" t="n">
        <v>949.2366424</v>
      </c>
      <c r="E426" s="293" t="n">
        <v>9.023162</v>
      </c>
      <c r="F426" s="293" t="n">
        <v>99.0583804143126</v>
      </c>
      <c r="G426" s="293" t="n">
        <v>0.941619585687382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677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294" t="s">
        <v>16</v>
      </c>
      <c r="B437" s="294" t="s">
        <v>17</v>
      </c>
      <c r="C437" s="294" t="s">
        <v>18</v>
      </c>
      <c r="D437" s="294" t="n">
        <v>19.7529348</v>
      </c>
      <c r="E437" s="294" t="n">
        <v>1255.4815543</v>
      </c>
      <c r="F437" s="294" t="n">
        <v>1.5489649134208</v>
      </c>
      <c r="G437" s="294" t="n">
        <v>98.4510350865792</v>
      </c>
    </row>
    <row r="438">
      <c r="A438" s="294" t="s">
        <v>16</v>
      </c>
      <c r="B438" s="294" t="s">
        <v>17</v>
      </c>
      <c r="C438" s="294" t="s">
        <v>19</v>
      </c>
      <c r="D438" s="294" t="n">
        <v>52.8373193</v>
      </c>
      <c r="E438" s="294" t="n">
        <v>7896.7425277</v>
      </c>
      <c r="F438" s="294" t="n">
        <v>0.664655495220162</v>
      </c>
      <c r="G438" s="294" t="n">
        <v>99.3353445047798</v>
      </c>
    </row>
    <row r="439">
      <c r="A439" s="294" t="s">
        <v>29</v>
      </c>
      <c r="B439" s="294" t="s">
        <v>30</v>
      </c>
      <c r="C439" s="294" t="s">
        <v>18</v>
      </c>
      <c r="D439" s="294" t="n">
        <v>12.4878891</v>
      </c>
      <c r="E439" s="294" t="n">
        <v>474.8540914</v>
      </c>
      <c r="F439" s="294" t="n">
        <v>2.56244887567202</v>
      </c>
      <c r="G439" s="294" t="n">
        <v>97.437551124328</v>
      </c>
    </row>
    <row r="440">
      <c r="A440" s="294" t="s">
        <v>29</v>
      </c>
      <c r="B440" s="294" t="s">
        <v>30</v>
      </c>
      <c r="C440" s="294" t="s">
        <v>19</v>
      </c>
      <c r="D440" s="294" t="n">
        <v>80.1214203</v>
      </c>
      <c r="E440" s="294" t="n">
        <v>7493.8118607</v>
      </c>
      <c r="F440" s="294" t="n">
        <v>1.05785748735063</v>
      </c>
      <c r="G440" s="294" t="n">
        <v>98.9421425126494</v>
      </c>
    </row>
    <row r="441">
      <c r="A441" s="294" t="s">
        <v>31</v>
      </c>
      <c r="B441" s="294" t="s">
        <v>32</v>
      </c>
      <c r="C441" s="294" t="s">
        <v>18</v>
      </c>
      <c r="D441" s="294" t="n">
        <v>30.9191329</v>
      </c>
      <c r="E441" s="294" t="n">
        <v>129.1771686</v>
      </c>
      <c r="F441" s="294" t="n">
        <v>19.3128339694968</v>
      </c>
      <c r="G441" s="294" t="n">
        <v>80.6871660305032</v>
      </c>
    </row>
    <row r="442">
      <c r="A442" s="294" t="s">
        <v>31</v>
      </c>
      <c r="B442" s="294" t="s">
        <v>32</v>
      </c>
      <c r="C442" s="294" t="s">
        <v>19</v>
      </c>
      <c r="D442" s="294" t="n">
        <v>23.4839472</v>
      </c>
      <c r="E442" s="294" t="n">
        <v>3591.3920984</v>
      </c>
      <c r="F442" s="294" t="n">
        <v>0.649647371134191</v>
      </c>
      <c r="G442" s="294" t="n">
        <v>99.3503526288658</v>
      </c>
    </row>
    <row r="443">
      <c r="A443" s="294" t="s">
        <v>33</v>
      </c>
      <c r="B443" s="294" t="s">
        <v>34</v>
      </c>
      <c r="C443" s="294" t="s">
        <v>18</v>
      </c>
      <c r="D443" s="294" t="n">
        <v>0</v>
      </c>
      <c r="E443" s="294" t="n">
        <v>54.320496</v>
      </c>
      <c r="F443" s="294" t="n">
        <v>0</v>
      </c>
      <c r="G443" s="294" t="n">
        <v>100</v>
      </c>
    </row>
    <row r="444">
      <c r="A444" s="294" t="s">
        <v>33</v>
      </c>
      <c r="B444" s="294" t="s">
        <v>34</v>
      </c>
      <c r="C444" s="294" t="s">
        <v>19</v>
      </c>
      <c r="D444" s="294" t="n">
        <v>7.921739</v>
      </c>
      <c r="E444" s="294" t="n">
        <v>562.443469</v>
      </c>
      <c r="F444" s="294" t="n">
        <v>1.38888888888889</v>
      </c>
      <c r="G444" s="294" t="n">
        <v>98.6111111111111</v>
      </c>
    </row>
    <row r="445">
      <c r="A445" s="294" t="s">
        <v>35</v>
      </c>
      <c r="B445" s="294" t="s">
        <v>36</v>
      </c>
      <c r="C445" s="294" t="s">
        <v>18</v>
      </c>
      <c r="D445" s="294" t="n">
        <v>21.4784847</v>
      </c>
      <c r="E445" s="294" t="n">
        <v>451.7129015</v>
      </c>
      <c r="F445" s="294" t="n">
        <v>4.53906924901669</v>
      </c>
      <c r="G445" s="294" t="n">
        <v>95.4609307509833</v>
      </c>
    </row>
    <row r="446">
      <c r="A446" s="294" t="s">
        <v>35</v>
      </c>
      <c r="B446" s="294" t="s">
        <v>36</v>
      </c>
      <c r="C446" s="294" t="s">
        <v>19</v>
      </c>
      <c r="D446" s="294" t="n">
        <v>25.8014169</v>
      </c>
      <c r="E446" s="294" t="n">
        <v>6410.5400843</v>
      </c>
      <c r="F446" s="294" t="n">
        <v>0.400870850236731</v>
      </c>
      <c r="G446" s="294" t="n">
        <v>99.5991291497633</v>
      </c>
    </row>
    <row r="447">
      <c r="A447" s="294" t="s">
        <v>37</v>
      </c>
      <c r="B447" s="294" t="s">
        <v>38</v>
      </c>
      <c r="C447" s="294" t="s">
        <v>18</v>
      </c>
      <c r="D447" s="294" t="n">
        <v>0</v>
      </c>
      <c r="E447" s="294" t="n">
        <v>113.7157329</v>
      </c>
      <c r="F447" s="294" t="n">
        <v>0</v>
      </c>
      <c r="G447" s="294" t="n">
        <v>100</v>
      </c>
    </row>
    <row r="448">
      <c r="A448" s="294" t="s">
        <v>37</v>
      </c>
      <c r="B448" s="294" t="s">
        <v>38</v>
      </c>
      <c r="C448" s="294" t="s">
        <v>19</v>
      </c>
      <c r="D448" s="294" t="n">
        <v>2.8791554</v>
      </c>
      <c r="E448" s="294" t="n">
        <v>580.8805122</v>
      </c>
      <c r="F448" s="294" t="n">
        <v>0.493209031010487</v>
      </c>
      <c r="G448" s="294" t="n">
        <v>99.5067909689895</v>
      </c>
    </row>
    <row r="449">
      <c r="A449" s="294" t="s">
        <v>39</v>
      </c>
      <c r="B449" s="294" t="s">
        <v>40</v>
      </c>
      <c r="C449" s="294" t="s">
        <v>18</v>
      </c>
      <c r="D449" s="294" t="n">
        <v>4.4748</v>
      </c>
      <c r="E449" s="294" t="n">
        <v>266.094435</v>
      </c>
      <c r="F449" s="294" t="n">
        <v>1.65384656537171</v>
      </c>
      <c r="G449" s="294" t="n">
        <v>98.3461534346283</v>
      </c>
    </row>
    <row r="450">
      <c r="A450" s="294" t="s">
        <v>39</v>
      </c>
      <c r="B450" s="294" t="s">
        <v>40</v>
      </c>
      <c r="C450" s="294" t="s">
        <v>19</v>
      </c>
      <c r="D450" s="294" t="n">
        <v>7.7821262</v>
      </c>
      <c r="E450" s="294" t="n">
        <v>1392.7691277</v>
      </c>
      <c r="F450" s="294" t="n">
        <v>0.555647369443264</v>
      </c>
      <c r="G450" s="294" t="n">
        <v>99.4443526305567</v>
      </c>
    </row>
    <row r="451">
      <c r="A451" s="294" t="s">
        <v>41</v>
      </c>
      <c r="B451" s="294" t="s">
        <v>42</v>
      </c>
      <c r="C451" s="294" t="s">
        <v>18</v>
      </c>
      <c r="D451" s="294" t="n">
        <v>0</v>
      </c>
      <c r="E451" s="294" t="n">
        <v>112.918345</v>
      </c>
      <c r="F451" s="294" t="n">
        <v>0</v>
      </c>
      <c r="G451" s="294" t="n">
        <v>100</v>
      </c>
    </row>
    <row r="452">
      <c r="A452" s="294" t="s">
        <v>41</v>
      </c>
      <c r="B452" s="294" t="s">
        <v>42</v>
      </c>
      <c r="C452" s="294" t="s">
        <v>19</v>
      </c>
      <c r="D452" s="294" t="n">
        <v>0</v>
      </c>
      <c r="E452" s="294" t="n">
        <v>2861.2734303</v>
      </c>
      <c r="F452" s="294" t="n">
        <v>0</v>
      </c>
      <c r="G452" s="294" t="n">
        <v>100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678</v>
      </c>
    </row>
    <row r="11">
      <c r="A11" t="s">
        <v>679</v>
      </c>
    </row>
    <row r="12">
      <c r="A12" s="3" t="s">
        <v>6</v>
      </c>
    </row>
    <row r="13">
      <c r="A13" s="3" t="s">
        <v>7</v>
      </c>
    </row>
    <row r="15">
      <c r="A15" s="4" t="s">
        <v>680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95" t="s">
        <v>16</v>
      </c>
      <c r="B17" s="295" t="s">
        <v>17</v>
      </c>
      <c r="C17" s="295" t="s">
        <v>18</v>
      </c>
      <c r="D17" s="295" t="n">
        <v>58529.6901087</v>
      </c>
      <c r="E17" s="295" t="n">
        <v>56029.4881323</v>
      </c>
      <c r="F17" s="295" t="n">
        <v>51.0912272655886</v>
      </c>
      <c r="G17" s="295" t="n">
        <v>48.9087727344114</v>
      </c>
    </row>
    <row r="18">
      <c r="A18" s="295" t="s">
        <v>16</v>
      </c>
      <c r="B18" s="295" t="s">
        <v>17</v>
      </c>
      <c r="C18" s="295" t="s">
        <v>19</v>
      </c>
      <c r="D18" s="295" t="n">
        <v>792370.1463332</v>
      </c>
      <c r="E18" s="295" t="n">
        <v>1903420.1881618</v>
      </c>
      <c r="F18" s="295" t="n">
        <v>29.3928699199685</v>
      </c>
      <c r="G18" s="295" t="n">
        <v>70.6071300800315</v>
      </c>
    </row>
    <row r="19">
      <c r="A19" s="295" t="s">
        <v>16</v>
      </c>
      <c r="B19" s="295" t="s">
        <v>20</v>
      </c>
      <c r="C19" s="295" t="s">
        <v>18</v>
      </c>
      <c r="D19" s="295" t="n">
        <v>447.6715606</v>
      </c>
      <c r="E19" s="295" t="n">
        <v>827.5629285</v>
      </c>
      <c r="F19" s="295" t="n">
        <v>35.1050386753534</v>
      </c>
      <c r="G19" s="295" t="n">
        <v>64.8949613246466</v>
      </c>
    </row>
    <row r="20">
      <c r="A20" s="295" t="s">
        <v>16</v>
      </c>
      <c r="B20" s="295" t="s">
        <v>20</v>
      </c>
      <c r="C20" s="295" t="s">
        <v>19</v>
      </c>
      <c r="D20" s="295" t="n">
        <v>2301.3195568</v>
      </c>
      <c r="E20" s="295" t="n">
        <v>5648.2602902</v>
      </c>
      <c r="F20" s="295" t="n">
        <v>28.9489457442014</v>
      </c>
      <c r="G20" s="295" t="n">
        <v>71.0510542557986</v>
      </c>
    </row>
    <row r="21">
      <c r="A21" s="295" t="s">
        <v>16</v>
      </c>
      <c r="B21" s="295" t="s">
        <v>21</v>
      </c>
      <c r="C21" s="295" t="s">
        <v>18</v>
      </c>
      <c r="D21" s="295" t="n">
        <v>58082.0185481</v>
      </c>
      <c r="E21" s="295" t="n">
        <v>55201.9252038</v>
      </c>
      <c r="F21" s="295" t="n">
        <v>51.2711833861503</v>
      </c>
      <c r="G21" s="295" t="n">
        <v>48.7288166138497</v>
      </c>
    </row>
    <row r="22">
      <c r="A22" s="295" t="s">
        <v>16</v>
      </c>
      <c r="B22" s="295" t="s">
        <v>21</v>
      </c>
      <c r="C22" s="295" t="s">
        <v>19</v>
      </c>
      <c r="D22" s="295" t="n">
        <v>790068.8267764</v>
      </c>
      <c r="E22" s="295" t="n">
        <v>1897771.9278716</v>
      </c>
      <c r="F22" s="295" t="n">
        <v>29.3941828737494</v>
      </c>
      <c r="G22" s="295" t="n">
        <v>70.6058171262506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681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296" t="s">
        <v>16</v>
      </c>
      <c r="B33" s="296" t="s">
        <v>17</v>
      </c>
      <c r="C33" s="296" t="s">
        <v>18</v>
      </c>
      <c r="D33" s="296" t="n">
        <v>58529.6901087</v>
      </c>
      <c r="E33" s="296" t="n">
        <v>56029.4881323</v>
      </c>
      <c r="F33" s="296" t="n">
        <v>51.0912272655886</v>
      </c>
      <c r="G33" s="296" t="n">
        <v>48.9087727344114</v>
      </c>
    </row>
    <row r="34">
      <c r="A34" s="296" t="s">
        <v>16</v>
      </c>
      <c r="B34" s="296" t="s">
        <v>17</v>
      </c>
      <c r="C34" s="296" t="s">
        <v>19</v>
      </c>
      <c r="D34" s="296" t="n">
        <v>792370.1463332</v>
      </c>
      <c r="E34" s="296" t="n">
        <v>1903420.1881618</v>
      </c>
      <c r="F34" s="296" t="n">
        <v>29.3928699199685</v>
      </c>
      <c r="G34" s="296" t="n">
        <v>70.6071300800315</v>
      </c>
    </row>
    <row r="35">
      <c r="A35" s="296" t="s">
        <v>29</v>
      </c>
      <c r="B35" s="296" t="s">
        <v>30</v>
      </c>
      <c r="C35" s="296" t="s">
        <v>18</v>
      </c>
      <c r="D35" s="296" t="n">
        <v>280.7886827</v>
      </c>
      <c r="E35" s="296" t="n">
        <v>1452.7550987</v>
      </c>
      <c r="F35" s="296" t="n">
        <v>16.1973805168761</v>
      </c>
      <c r="G35" s="296" t="n">
        <v>83.8026194831239</v>
      </c>
    </row>
    <row r="36">
      <c r="A36" s="296" t="s">
        <v>29</v>
      </c>
      <c r="B36" s="296" t="s">
        <v>30</v>
      </c>
      <c r="C36" s="296" t="s">
        <v>19</v>
      </c>
      <c r="D36" s="296" t="n">
        <v>5915.2703491</v>
      </c>
      <c r="E36" s="296" t="n">
        <v>45527.9312012</v>
      </c>
      <c r="F36" s="296" t="n">
        <v>11.49864349581</v>
      </c>
      <c r="G36" s="296" t="n">
        <v>88.50135650419</v>
      </c>
    </row>
    <row r="37">
      <c r="A37" s="296" t="s">
        <v>31</v>
      </c>
      <c r="B37" s="296" t="s">
        <v>32</v>
      </c>
      <c r="C37" s="296" t="s">
        <v>18</v>
      </c>
      <c r="D37" s="296" t="n">
        <v>100.2374888</v>
      </c>
      <c r="E37" s="296" t="n">
        <v>269.3943863</v>
      </c>
      <c r="F37" s="296" t="n">
        <v>27.1181939525323</v>
      </c>
      <c r="G37" s="296" t="n">
        <v>72.8818060474677</v>
      </c>
    </row>
    <row r="38">
      <c r="A38" s="296" t="s">
        <v>31</v>
      </c>
      <c r="B38" s="296" t="s">
        <v>32</v>
      </c>
      <c r="C38" s="296" t="s">
        <v>19</v>
      </c>
      <c r="D38" s="296" t="n">
        <v>3725.3810065</v>
      </c>
      <c r="E38" s="296" t="n">
        <v>7978.5409456</v>
      </c>
      <c r="F38" s="296" t="n">
        <v>31.8301935175804</v>
      </c>
      <c r="G38" s="296" t="n">
        <v>68.1698064824196</v>
      </c>
    </row>
    <row r="39">
      <c r="A39" s="296" t="s">
        <v>33</v>
      </c>
      <c r="B39" s="296" t="s">
        <v>34</v>
      </c>
      <c r="C39" s="296" t="s">
        <v>18</v>
      </c>
      <c r="D39" s="296" t="n">
        <v>302.3259524</v>
      </c>
      <c r="E39" s="296" t="n">
        <v>580.6773835</v>
      </c>
      <c r="F39" s="296" t="n">
        <v>34.2383703558554</v>
      </c>
      <c r="G39" s="296" t="n">
        <v>65.7616296441446</v>
      </c>
    </row>
    <row r="40">
      <c r="A40" s="296" t="s">
        <v>33</v>
      </c>
      <c r="B40" s="296" t="s">
        <v>34</v>
      </c>
      <c r="C40" s="296" t="s">
        <v>19</v>
      </c>
      <c r="D40" s="296" t="n">
        <v>12372.8698794</v>
      </c>
      <c r="E40" s="296" t="n">
        <v>27076.6196092</v>
      </c>
      <c r="F40" s="296" t="n">
        <v>31.3638276180367</v>
      </c>
      <c r="G40" s="296" t="n">
        <v>68.6361723819633</v>
      </c>
    </row>
    <row r="41">
      <c r="A41" s="296" t="s">
        <v>35</v>
      </c>
      <c r="B41" s="296" t="s">
        <v>36</v>
      </c>
      <c r="C41" s="296" t="s">
        <v>18</v>
      </c>
      <c r="D41" s="296" t="n">
        <v>314.7133092</v>
      </c>
      <c r="E41" s="296" t="n">
        <v>487.6638801</v>
      </c>
      <c r="F41" s="296" t="n">
        <v>39.2226141765768</v>
      </c>
      <c r="G41" s="296" t="n">
        <v>60.7773858234232</v>
      </c>
    </row>
    <row r="42">
      <c r="A42" s="296" t="s">
        <v>35</v>
      </c>
      <c r="B42" s="296" t="s">
        <v>36</v>
      </c>
      <c r="C42" s="296" t="s">
        <v>19</v>
      </c>
      <c r="D42" s="296" t="n">
        <v>3017.3884792</v>
      </c>
      <c r="E42" s="296" t="n">
        <v>9424.3125514</v>
      </c>
      <c r="F42" s="296" t="n">
        <v>24.252218179643</v>
      </c>
      <c r="G42" s="296" t="n">
        <v>75.747781820357</v>
      </c>
    </row>
    <row r="43">
      <c r="A43" s="296" t="s">
        <v>37</v>
      </c>
      <c r="B43" s="296" t="s">
        <v>38</v>
      </c>
      <c r="C43" s="296" t="s">
        <v>18</v>
      </c>
      <c r="D43" s="296" t="n">
        <v>188.4571694</v>
      </c>
      <c r="E43" s="296" t="n">
        <v>1313.8186402</v>
      </c>
      <c r="F43" s="296" t="n">
        <v>12.5447782754472</v>
      </c>
      <c r="G43" s="296" t="n">
        <v>87.4552217245527</v>
      </c>
    </row>
    <row r="44">
      <c r="A44" s="296" t="s">
        <v>37</v>
      </c>
      <c r="B44" s="296" t="s">
        <v>38</v>
      </c>
      <c r="C44" s="296" t="s">
        <v>19</v>
      </c>
      <c r="D44" s="296" t="n">
        <v>9582.7648422</v>
      </c>
      <c r="E44" s="296" t="n">
        <v>39514.4590744</v>
      </c>
      <c r="F44" s="296" t="n">
        <v>19.5179362044542</v>
      </c>
      <c r="G44" s="296" t="n">
        <v>80.4820637955458</v>
      </c>
    </row>
    <row r="45">
      <c r="A45" s="296" t="s">
        <v>39</v>
      </c>
      <c r="B45" s="296" t="s">
        <v>40</v>
      </c>
      <c r="C45" s="296" t="s">
        <v>18</v>
      </c>
      <c r="D45" s="296" t="n">
        <v>6497.0386931</v>
      </c>
      <c r="E45" s="296" t="n">
        <v>11408.7114755</v>
      </c>
      <c r="F45" s="296" t="n">
        <v>36.2846495227739</v>
      </c>
      <c r="G45" s="296" t="n">
        <v>63.7153504772261</v>
      </c>
    </row>
    <row r="46">
      <c r="A46" s="296" t="s">
        <v>39</v>
      </c>
      <c r="B46" s="296" t="s">
        <v>40</v>
      </c>
      <c r="C46" s="296" t="s">
        <v>19</v>
      </c>
      <c r="D46" s="296" t="n">
        <v>50583.5842594</v>
      </c>
      <c r="E46" s="296" t="n">
        <v>190463.8419084</v>
      </c>
      <c r="F46" s="296" t="n">
        <v>20.9849095107895</v>
      </c>
      <c r="G46" s="296" t="n">
        <v>79.0150904892105</v>
      </c>
    </row>
    <row r="47">
      <c r="A47" s="296" t="s">
        <v>41</v>
      </c>
      <c r="B47" s="296" t="s">
        <v>42</v>
      </c>
      <c r="C47" s="296" t="s">
        <v>18</v>
      </c>
      <c r="D47" s="296" t="n">
        <v>126.6704932</v>
      </c>
      <c r="E47" s="296" t="n">
        <v>116.1083199</v>
      </c>
      <c r="F47" s="296" t="n">
        <v>52.1752666892826</v>
      </c>
      <c r="G47" s="296" t="n">
        <v>47.8247333107174</v>
      </c>
    </row>
    <row r="48">
      <c r="A48" s="296" t="s">
        <v>41</v>
      </c>
      <c r="B48" s="296" t="s">
        <v>42</v>
      </c>
      <c r="C48" s="296" t="s">
        <v>19</v>
      </c>
      <c r="D48" s="296" t="n">
        <v>2926.402723</v>
      </c>
      <c r="E48" s="296" t="n">
        <v>6594.9870622</v>
      </c>
      <c r="F48" s="296" t="n">
        <v>30.7350375209802</v>
      </c>
      <c r="G48" s="296" t="n">
        <v>69.2649624790197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682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297" t="s">
        <v>16</v>
      </c>
      <c r="B59" s="297" t="s">
        <v>17</v>
      </c>
      <c r="C59" s="297" t="s">
        <v>18</v>
      </c>
      <c r="D59" s="297" t="n">
        <v>58082.0185481</v>
      </c>
      <c r="E59" s="297" t="n">
        <v>55201.9252038</v>
      </c>
      <c r="F59" s="297" t="n">
        <v>51.2711833861503</v>
      </c>
      <c r="G59" s="297" t="n">
        <v>48.7288166138497</v>
      </c>
    </row>
    <row r="60">
      <c r="A60" s="297" t="s">
        <v>16</v>
      </c>
      <c r="B60" s="297" t="s">
        <v>17</v>
      </c>
      <c r="C60" s="297" t="s">
        <v>19</v>
      </c>
      <c r="D60" s="297" t="n">
        <v>790068.8267764</v>
      </c>
      <c r="E60" s="297" t="n">
        <v>1897771.9278716</v>
      </c>
      <c r="F60" s="297" t="n">
        <v>29.3941828737494</v>
      </c>
      <c r="G60" s="297" t="n">
        <v>70.6058171262506</v>
      </c>
    </row>
    <row r="61">
      <c r="A61" s="297" t="s">
        <v>44</v>
      </c>
      <c r="B61" s="297" t="s">
        <v>45</v>
      </c>
      <c r="C61" s="297" t="s">
        <v>18</v>
      </c>
      <c r="D61" s="297" t="n">
        <v>120.0464966</v>
      </c>
      <c r="E61" s="297" t="n">
        <v>99.3444316</v>
      </c>
      <c r="F61" s="297" t="n">
        <v>54.7180768069698</v>
      </c>
      <c r="G61" s="297" t="n">
        <v>45.2819231930302</v>
      </c>
    </row>
    <row r="62">
      <c r="A62" s="297" t="s">
        <v>44</v>
      </c>
      <c r="B62" s="297" t="s">
        <v>45</v>
      </c>
      <c r="C62" s="297" t="s">
        <v>19</v>
      </c>
      <c r="D62" s="297" t="n">
        <v>1408.4910691</v>
      </c>
      <c r="E62" s="297" t="n">
        <v>1987.522308</v>
      </c>
      <c r="F62" s="297" t="n">
        <v>41.4748386622308</v>
      </c>
      <c r="G62" s="297" t="n">
        <v>58.5251613377692</v>
      </c>
    </row>
    <row r="63">
      <c r="A63" s="297" t="s">
        <v>46</v>
      </c>
      <c r="B63" s="297" t="s">
        <v>47</v>
      </c>
      <c r="C63" s="297" t="s">
        <v>18</v>
      </c>
      <c r="D63" s="297" t="n">
        <v>348.8677462</v>
      </c>
      <c r="E63" s="297" t="n">
        <v>600.5551185</v>
      </c>
      <c r="F63" s="297" t="n">
        <v>36.7452437866278</v>
      </c>
      <c r="G63" s="297" t="n">
        <v>63.2547562133722</v>
      </c>
    </row>
    <row r="64">
      <c r="A64" s="297" t="s">
        <v>46</v>
      </c>
      <c r="B64" s="297" t="s">
        <v>47</v>
      </c>
      <c r="C64" s="297" t="s">
        <v>19</v>
      </c>
      <c r="D64" s="297" t="n">
        <v>5611.8601727</v>
      </c>
      <c r="E64" s="297" t="n">
        <v>17284.5444719</v>
      </c>
      <c r="F64" s="297" t="n">
        <v>24.5097877147429</v>
      </c>
      <c r="G64" s="297" t="n">
        <v>75.4902122852571</v>
      </c>
    </row>
    <row r="65">
      <c r="A65" s="297" t="s">
        <v>29</v>
      </c>
      <c r="B65" s="297" t="s">
        <v>30</v>
      </c>
      <c r="C65" s="297" t="s">
        <v>18</v>
      </c>
      <c r="D65" s="297" t="n">
        <v>193.5153051</v>
      </c>
      <c r="E65" s="297" t="n">
        <v>1052.6864958</v>
      </c>
      <c r="F65" s="297" t="n">
        <v>15.5284083974397</v>
      </c>
      <c r="G65" s="297" t="n">
        <v>84.4715916025603</v>
      </c>
    </row>
    <row r="66">
      <c r="A66" s="297" t="s">
        <v>29</v>
      </c>
      <c r="B66" s="297" t="s">
        <v>30</v>
      </c>
      <c r="C66" s="297" t="s">
        <v>19</v>
      </c>
      <c r="D66" s="297" t="n">
        <v>3958.4842939</v>
      </c>
      <c r="E66" s="297" t="n">
        <v>39910.7839754</v>
      </c>
      <c r="F66" s="297" t="n">
        <v>9.02336521685312</v>
      </c>
      <c r="G66" s="297" t="n">
        <v>90.9766347831469</v>
      </c>
    </row>
    <row r="67">
      <c r="A67" s="297" t="s">
        <v>31</v>
      </c>
      <c r="B67" s="297" t="s">
        <v>32</v>
      </c>
      <c r="C67" s="297" t="s">
        <v>18</v>
      </c>
      <c r="D67" s="297" t="n">
        <v>67.1772054</v>
      </c>
      <c r="E67" s="297" t="n">
        <v>142.3583682</v>
      </c>
      <c r="F67" s="297" t="n">
        <v>32.0600479650487</v>
      </c>
      <c r="G67" s="297" t="n">
        <v>67.9399520349513</v>
      </c>
    </row>
    <row r="68">
      <c r="A68" s="297" t="s">
        <v>31</v>
      </c>
      <c r="B68" s="297" t="s">
        <v>32</v>
      </c>
      <c r="C68" s="297" t="s">
        <v>19</v>
      </c>
      <c r="D68" s="297" t="n">
        <v>2783.1517013</v>
      </c>
      <c r="E68" s="297" t="n">
        <v>5305.8942052</v>
      </c>
      <c r="F68" s="297" t="n">
        <v>34.4064273274007</v>
      </c>
      <c r="G68" s="297" t="n">
        <v>65.5935726725994</v>
      </c>
    </row>
    <row r="69">
      <c r="A69" s="297" t="s">
        <v>48</v>
      </c>
      <c r="B69" s="297" t="s">
        <v>49</v>
      </c>
      <c r="C69" s="297" t="s">
        <v>18</v>
      </c>
      <c r="D69" s="297" t="n">
        <v>447.3676275</v>
      </c>
      <c r="E69" s="297" t="n">
        <v>277.5955925</v>
      </c>
      <c r="F69" s="297" t="n">
        <v>61.7090102170976</v>
      </c>
      <c r="G69" s="297" t="n">
        <v>38.2909897829024</v>
      </c>
    </row>
    <row r="70">
      <c r="A70" s="297" t="s">
        <v>48</v>
      </c>
      <c r="B70" s="297" t="s">
        <v>49</v>
      </c>
      <c r="C70" s="297" t="s">
        <v>19</v>
      </c>
      <c r="D70" s="297" t="n">
        <v>3376.0030362</v>
      </c>
      <c r="E70" s="297" t="n">
        <v>3392.7473599</v>
      </c>
      <c r="F70" s="297" t="n">
        <v>49.876311558854</v>
      </c>
      <c r="G70" s="297" t="n">
        <v>50.123688441146</v>
      </c>
    </row>
    <row r="71">
      <c r="A71" s="297" t="s">
        <v>50</v>
      </c>
      <c r="B71" s="297" t="s">
        <v>51</v>
      </c>
      <c r="C71" s="297" t="s">
        <v>18</v>
      </c>
      <c r="D71" s="297" t="n">
        <v>1169.7930532</v>
      </c>
      <c r="E71" s="297" t="n">
        <v>1092.3515247</v>
      </c>
      <c r="F71" s="297" t="n">
        <v>51.7116838874174</v>
      </c>
      <c r="G71" s="297" t="n">
        <v>48.2883161125826</v>
      </c>
    </row>
    <row r="72">
      <c r="A72" s="297" t="s">
        <v>50</v>
      </c>
      <c r="B72" s="297" t="s">
        <v>51</v>
      </c>
      <c r="C72" s="297" t="s">
        <v>19</v>
      </c>
      <c r="D72" s="297" t="n">
        <v>17018.4022135</v>
      </c>
      <c r="E72" s="297" t="n">
        <v>29828.2121743</v>
      </c>
      <c r="F72" s="297" t="n">
        <v>36.3279234495375</v>
      </c>
      <c r="G72" s="297" t="n">
        <v>63.6720765504625</v>
      </c>
    </row>
    <row r="73">
      <c r="A73" s="297" t="s">
        <v>33</v>
      </c>
      <c r="B73" s="297" t="s">
        <v>34</v>
      </c>
      <c r="C73" s="297" t="s">
        <v>18</v>
      </c>
      <c r="D73" s="297" t="n">
        <v>274.0340274</v>
      </c>
      <c r="E73" s="297" t="n">
        <v>554.6488125</v>
      </c>
      <c r="F73" s="297" t="n">
        <v>33.0686258005618</v>
      </c>
      <c r="G73" s="297" t="n">
        <v>66.9313741994382</v>
      </c>
    </row>
    <row r="74">
      <c r="A74" s="297" t="s">
        <v>33</v>
      </c>
      <c r="B74" s="297" t="s">
        <v>34</v>
      </c>
      <c r="C74" s="297" t="s">
        <v>19</v>
      </c>
      <c r="D74" s="297" t="n">
        <v>12142.0077714</v>
      </c>
      <c r="E74" s="297" t="n">
        <v>26737.1165092</v>
      </c>
      <c r="F74" s="297" t="n">
        <v>31.2301472732981</v>
      </c>
      <c r="G74" s="297" t="n">
        <v>68.7698527267018</v>
      </c>
    </row>
    <row r="75">
      <c r="A75" s="297" t="s">
        <v>52</v>
      </c>
      <c r="B75" s="297" t="s">
        <v>53</v>
      </c>
      <c r="C75" s="297" t="s">
        <v>18</v>
      </c>
      <c r="D75" s="297" t="n">
        <v>1567.4281599</v>
      </c>
      <c r="E75" s="297" t="n">
        <v>2666.6240738</v>
      </c>
      <c r="F75" s="297" t="n">
        <v>37.0195754181869</v>
      </c>
      <c r="G75" s="297" t="n">
        <v>62.9804245818131</v>
      </c>
    </row>
    <row r="76">
      <c r="A76" s="297" t="s">
        <v>52</v>
      </c>
      <c r="B76" s="297" t="s">
        <v>53</v>
      </c>
      <c r="C76" s="297" t="s">
        <v>19</v>
      </c>
      <c r="D76" s="297" t="n">
        <v>14186.6277827</v>
      </c>
      <c r="E76" s="297" t="n">
        <v>37999.072296</v>
      </c>
      <c r="F76" s="297" t="n">
        <v>27.1848950216352</v>
      </c>
      <c r="G76" s="297" t="n">
        <v>72.8151049783648</v>
      </c>
    </row>
    <row r="77">
      <c r="A77" s="297" t="s">
        <v>54</v>
      </c>
      <c r="B77" s="297" t="s">
        <v>55</v>
      </c>
      <c r="C77" s="297" t="s">
        <v>18</v>
      </c>
      <c r="D77" s="297" t="n">
        <v>86.7129986</v>
      </c>
      <c r="E77" s="297" t="n">
        <v>113.9123602</v>
      </c>
      <c r="F77" s="297" t="n">
        <v>43.2213550264315</v>
      </c>
      <c r="G77" s="297" t="n">
        <v>56.7786449735685</v>
      </c>
    </row>
    <row r="78">
      <c r="A78" s="297" t="s">
        <v>54</v>
      </c>
      <c r="B78" s="297" t="s">
        <v>55</v>
      </c>
      <c r="C78" s="297" t="s">
        <v>19</v>
      </c>
      <c r="D78" s="297" t="n">
        <v>1292.3935465</v>
      </c>
      <c r="E78" s="297" t="n">
        <v>3255.9233375</v>
      </c>
      <c r="F78" s="297" t="n">
        <v>28.4147648341381</v>
      </c>
      <c r="G78" s="297" t="n">
        <v>71.5852351658618</v>
      </c>
    </row>
    <row r="79">
      <c r="A79" s="297" t="s">
        <v>35</v>
      </c>
      <c r="B79" s="297" t="s">
        <v>36</v>
      </c>
      <c r="C79" s="297" t="s">
        <v>18</v>
      </c>
      <c r="D79" s="297" t="n">
        <v>96.1775118</v>
      </c>
      <c r="E79" s="297" t="n">
        <v>233.0082913</v>
      </c>
      <c r="F79" s="297" t="n">
        <v>29.2167860503945</v>
      </c>
      <c r="G79" s="297" t="n">
        <v>70.7832139496055</v>
      </c>
    </row>
    <row r="80">
      <c r="A80" s="297" t="s">
        <v>35</v>
      </c>
      <c r="B80" s="297" t="s">
        <v>36</v>
      </c>
      <c r="C80" s="297" t="s">
        <v>19</v>
      </c>
      <c r="D80" s="297" t="n">
        <v>1571.8226666</v>
      </c>
      <c r="E80" s="297" t="n">
        <v>4433.5368628</v>
      </c>
      <c r="F80" s="297" t="n">
        <v>26.1736646890988</v>
      </c>
      <c r="G80" s="297" t="n">
        <v>73.8263353109012</v>
      </c>
    </row>
    <row r="81">
      <c r="A81" s="297" t="s">
        <v>56</v>
      </c>
      <c r="B81" s="297" t="s">
        <v>57</v>
      </c>
      <c r="C81" s="297" t="s">
        <v>18</v>
      </c>
      <c r="D81" s="297" t="n">
        <v>635.1927553</v>
      </c>
      <c r="E81" s="297" t="n">
        <v>1741.9975977</v>
      </c>
      <c r="F81" s="297" t="n">
        <v>26.7203152031301</v>
      </c>
      <c r="G81" s="297" t="n">
        <v>73.2796847968699</v>
      </c>
    </row>
    <row r="82">
      <c r="A82" s="297" t="s">
        <v>56</v>
      </c>
      <c r="B82" s="297" t="s">
        <v>57</v>
      </c>
      <c r="C82" s="297" t="s">
        <v>19</v>
      </c>
      <c r="D82" s="297" t="n">
        <v>8558.6899013</v>
      </c>
      <c r="E82" s="297" t="n">
        <v>33080.4899775</v>
      </c>
      <c r="F82" s="297" t="n">
        <v>20.5544151595011</v>
      </c>
      <c r="G82" s="297" t="n">
        <v>79.4455848404989</v>
      </c>
    </row>
    <row r="83">
      <c r="A83" s="297" t="s">
        <v>37</v>
      </c>
      <c r="B83" s="297" t="s">
        <v>38</v>
      </c>
      <c r="C83" s="297" t="s">
        <v>18</v>
      </c>
      <c r="D83" s="297" t="n">
        <v>157.680743</v>
      </c>
      <c r="E83" s="297" t="n">
        <v>1230.8793337</v>
      </c>
      <c r="F83" s="297" t="n">
        <v>11.3557018991024</v>
      </c>
      <c r="G83" s="297" t="n">
        <v>88.6442981008976</v>
      </c>
    </row>
    <row r="84">
      <c r="A84" s="297" t="s">
        <v>37</v>
      </c>
      <c r="B84" s="297" t="s">
        <v>38</v>
      </c>
      <c r="C84" s="297" t="s">
        <v>19</v>
      </c>
      <c r="D84" s="297" t="n">
        <v>9434.8606965</v>
      </c>
      <c r="E84" s="297" t="n">
        <v>39078.6035525</v>
      </c>
      <c r="F84" s="297" t="n">
        <v>19.4479220203172</v>
      </c>
      <c r="G84" s="297" t="n">
        <v>80.5520779796828</v>
      </c>
    </row>
    <row r="85">
      <c r="A85" s="297" t="s">
        <v>58</v>
      </c>
      <c r="B85" s="297" t="s">
        <v>59</v>
      </c>
      <c r="C85" s="297" t="s">
        <v>18</v>
      </c>
      <c r="D85" s="297" t="n">
        <v>134.5687707</v>
      </c>
      <c r="E85" s="297" t="n">
        <v>294.2620787</v>
      </c>
      <c r="F85" s="297" t="n">
        <v>31.3803848040043</v>
      </c>
      <c r="G85" s="297" t="n">
        <v>68.6196151959957</v>
      </c>
    </row>
    <row r="86">
      <c r="A86" s="297" t="s">
        <v>58</v>
      </c>
      <c r="B86" s="297" t="s">
        <v>59</v>
      </c>
      <c r="C86" s="297" t="s">
        <v>19</v>
      </c>
      <c r="D86" s="297" t="n">
        <v>3798.0216247</v>
      </c>
      <c r="E86" s="297" t="n">
        <v>5099.9969674</v>
      </c>
      <c r="F86" s="297" t="n">
        <v>42.6839029991691</v>
      </c>
      <c r="G86" s="297" t="n">
        <v>57.3160970008309</v>
      </c>
    </row>
    <row r="87">
      <c r="A87" s="297" t="s">
        <v>39</v>
      </c>
      <c r="B87" s="297" t="s">
        <v>40</v>
      </c>
      <c r="C87" s="297" t="s">
        <v>18</v>
      </c>
      <c r="D87" s="297" t="n">
        <v>6357.0780598</v>
      </c>
      <c r="E87" s="297" t="n">
        <v>11278.1028738</v>
      </c>
      <c r="F87" s="297" t="n">
        <v>36.047705343856</v>
      </c>
      <c r="G87" s="297" t="n">
        <v>63.952294656144</v>
      </c>
    </row>
    <row r="88">
      <c r="A88" s="297" t="s">
        <v>39</v>
      </c>
      <c r="B88" s="297" t="s">
        <v>40</v>
      </c>
      <c r="C88" s="297" t="s">
        <v>19</v>
      </c>
      <c r="D88" s="297" t="n">
        <v>49960.1797952</v>
      </c>
      <c r="E88" s="297" t="n">
        <v>189686.6951187</v>
      </c>
      <c r="F88" s="297" t="n">
        <v>20.8474155205027</v>
      </c>
      <c r="G88" s="297" t="n">
        <v>79.1525844794973</v>
      </c>
    </row>
    <row r="89">
      <c r="A89" s="297" t="s">
        <v>41</v>
      </c>
      <c r="B89" s="297" t="s">
        <v>42</v>
      </c>
      <c r="C89" s="297" t="s">
        <v>18</v>
      </c>
      <c r="D89" s="297" t="n">
        <v>80.375922</v>
      </c>
      <c r="E89" s="297" t="n">
        <v>49.4845461</v>
      </c>
      <c r="F89" s="297" t="n">
        <v>61.8940645879283</v>
      </c>
      <c r="G89" s="297" t="n">
        <v>38.1059354120717</v>
      </c>
    </row>
    <row r="90">
      <c r="A90" s="297" t="s">
        <v>41</v>
      </c>
      <c r="B90" s="297" t="s">
        <v>42</v>
      </c>
      <c r="C90" s="297" t="s">
        <v>19</v>
      </c>
      <c r="D90" s="297" t="n">
        <v>2329.1940851</v>
      </c>
      <c r="E90" s="297" t="n">
        <v>4330.9222698</v>
      </c>
      <c r="F90" s="297" t="n">
        <v>34.9722731703682</v>
      </c>
      <c r="G90" s="297" t="n">
        <v>65.0277268296318</v>
      </c>
    </row>
    <row r="91">
      <c r="A91" s="297" t="s">
        <v>60</v>
      </c>
      <c r="B91" s="297" t="s">
        <v>61</v>
      </c>
      <c r="C91" s="297" t="s">
        <v>18</v>
      </c>
      <c r="D91" s="297" t="n">
        <v>43.7701713</v>
      </c>
      <c r="E91" s="297" t="n">
        <v>114.3877251</v>
      </c>
      <c r="F91" s="297" t="n">
        <v>27.6749832264461</v>
      </c>
      <c r="G91" s="297" t="n">
        <v>72.3250167735539</v>
      </c>
    </row>
    <row r="92">
      <c r="A92" s="297" t="s">
        <v>60</v>
      </c>
      <c r="B92" s="297" t="s">
        <v>61</v>
      </c>
      <c r="C92" s="297" t="s">
        <v>19</v>
      </c>
      <c r="D92" s="297" t="n">
        <v>246.2283696</v>
      </c>
      <c r="E92" s="297" t="n">
        <v>2703.0645014</v>
      </c>
      <c r="F92" s="297" t="n">
        <v>8.34872562237309</v>
      </c>
      <c r="G92" s="297" t="n">
        <v>91.6512743776269</v>
      </c>
    </row>
    <row r="93">
      <c r="A93" s="297" t="s">
        <v>62</v>
      </c>
      <c r="B93" s="297" t="s">
        <v>63</v>
      </c>
      <c r="C93" s="297" t="s">
        <v>18</v>
      </c>
      <c r="D93" s="297" t="n">
        <v>18.0829057</v>
      </c>
      <c r="E93" s="297" t="n">
        <v>91.0200377</v>
      </c>
      <c r="F93" s="297" t="n">
        <v>16.5741685205534</v>
      </c>
      <c r="G93" s="297" t="n">
        <v>83.4258314794466</v>
      </c>
    </row>
    <row r="94">
      <c r="A94" s="297" t="s">
        <v>62</v>
      </c>
      <c r="B94" s="297" t="s">
        <v>63</v>
      </c>
      <c r="C94" s="297" t="s">
        <v>19</v>
      </c>
      <c r="D94" s="297" t="n">
        <v>521.0753133</v>
      </c>
      <c r="E94" s="297" t="n">
        <v>2252.590469</v>
      </c>
      <c r="F94" s="297" t="n">
        <v>18.7865213114433</v>
      </c>
      <c r="G94" s="297" t="n">
        <v>81.2134786885567</v>
      </c>
    </row>
    <row r="95">
      <c r="A95" s="297" t="s">
        <v>64</v>
      </c>
      <c r="B95" s="297" t="s">
        <v>65</v>
      </c>
      <c r="C95" s="297" t="s">
        <v>18</v>
      </c>
      <c r="D95" s="297" t="n">
        <v>48.1989298</v>
      </c>
      <c r="E95" s="297" t="n">
        <v>139.1505413</v>
      </c>
      <c r="F95" s="297" t="n">
        <v>25.7267498632399</v>
      </c>
      <c r="G95" s="297" t="n">
        <v>74.2732501367601</v>
      </c>
    </row>
    <row r="96">
      <c r="A96" s="297" t="s">
        <v>64</v>
      </c>
      <c r="B96" s="297" t="s">
        <v>65</v>
      </c>
      <c r="C96" s="297" t="s">
        <v>19</v>
      </c>
      <c r="D96" s="297" t="n">
        <v>256.3025397</v>
      </c>
      <c r="E96" s="297" t="n">
        <v>3394.3273972</v>
      </c>
      <c r="F96" s="297" t="n">
        <v>7.02077570529222</v>
      </c>
      <c r="G96" s="297" t="n">
        <v>92.9792242947078</v>
      </c>
    </row>
    <row r="97">
      <c r="A97" s="297" t="s">
        <v>66</v>
      </c>
      <c r="B97" s="297" t="s">
        <v>67</v>
      </c>
      <c r="C97" s="297" t="s">
        <v>18</v>
      </c>
      <c r="D97" s="297" t="n">
        <v>147.5503859</v>
      </c>
      <c r="E97" s="297" t="n">
        <v>228.8277515</v>
      </c>
      <c r="F97" s="297" t="n">
        <v>39.2026983605557</v>
      </c>
      <c r="G97" s="297" t="n">
        <v>60.7973016394443</v>
      </c>
    </row>
    <row r="98">
      <c r="A98" s="297" t="s">
        <v>66</v>
      </c>
      <c r="B98" s="297" t="s">
        <v>67</v>
      </c>
      <c r="C98" s="297" t="s">
        <v>19</v>
      </c>
      <c r="D98" s="297" t="n">
        <v>1458.2026669</v>
      </c>
      <c r="E98" s="297" t="n">
        <v>5159.5823386</v>
      </c>
      <c r="F98" s="297" t="n">
        <v>22.0346032046689</v>
      </c>
      <c r="G98" s="297" t="n">
        <v>77.9653967953311</v>
      </c>
    </row>
    <row r="99">
      <c r="A99" s="297" t="s">
        <v>68</v>
      </c>
      <c r="B99" s="297" t="s">
        <v>69</v>
      </c>
      <c r="C99" s="297" t="s">
        <v>18</v>
      </c>
      <c r="D99" s="297" t="n">
        <v>13.7504613</v>
      </c>
      <c r="E99" s="297" t="n">
        <v>20.7202646</v>
      </c>
      <c r="F99" s="297" t="n">
        <v>39.8902574314514</v>
      </c>
      <c r="G99" s="297" t="n">
        <v>60.1097425685486</v>
      </c>
    </row>
    <row r="100">
      <c r="A100" s="297" t="s">
        <v>68</v>
      </c>
      <c r="B100" s="297" t="s">
        <v>69</v>
      </c>
      <c r="C100" s="297" t="s">
        <v>19</v>
      </c>
      <c r="D100" s="297" t="n">
        <v>174.3259846</v>
      </c>
      <c r="E100" s="297" t="n">
        <v>366.0677551</v>
      </c>
      <c r="F100" s="297" t="n">
        <v>32.2590681188826</v>
      </c>
      <c r="G100" s="297" t="n">
        <v>67.7409318811174</v>
      </c>
    </row>
    <row r="101">
      <c r="A101" s="297" t="s">
        <v>70</v>
      </c>
      <c r="B101" s="297" t="s">
        <v>71</v>
      </c>
      <c r="C101" s="297" t="s">
        <v>18</v>
      </c>
      <c r="D101" s="297" t="n">
        <v>223.5575689</v>
      </c>
      <c r="E101" s="297" t="n">
        <v>871.9081373</v>
      </c>
      <c r="F101" s="297" t="n">
        <v>20.4075369621096</v>
      </c>
      <c r="G101" s="297" t="n">
        <v>79.5924630378904</v>
      </c>
    </row>
    <row r="102">
      <c r="A102" s="297" t="s">
        <v>70</v>
      </c>
      <c r="B102" s="297" t="s">
        <v>71</v>
      </c>
      <c r="C102" s="297" t="s">
        <v>19</v>
      </c>
      <c r="D102" s="297" t="n">
        <v>12711.4338542</v>
      </c>
      <c r="E102" s="297" t="n">
        <v>28874.6438336</v>
      </c>
      <c r="F102" s="297" t="n">
        <v>30.5665611208366</v>
      </c>
      <c r="G102" s="297" t="n">
        <v>69.4334388791633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683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298" t="s">
        <v>74</v>
      </c>
      <c r="B113" s="298" t="s">
        <v>75</v>
      </c>
      <c r="C113" s="298" t="s">
        <v>18</v>
      </c>
      <c r="D113" s="298" t="n">
        <v>1234.7464809</v>
      </c>
      <c r="E113" s="298" t="n">
        <v>2258.2922406</v>
      </c>
      <c r="F113" s="298" t="n">
        <v>35.3487773639614</v>
      </c>
      <c r="G113" s="298" t="n">
        <v>64.6512226360386</v>
      </c>
    </row>
    <row r="114">
      <c r="A114" s="298" t="s">
        <v>74</v>
      </c>
      <c r="B114" s="298" t="s">
        <v>75</v>
      </c>
      <c r="C114" s="298" t="s">
        <v>19</v>
      </c>
      <c r="D114" s="298" t="n">
        <v>37394.1393397</v>
      </c>
      <c r="E114" s="298" t="n">
        <v>189201.6137793</v>
      </c>
      <c r="F114" s="298" t="n">
        <v>16.5025773100266</v>
      </c>
      <c r="G114" s="298" t="n">
        <v>83.4974226899734</v>
      </c>
    </row>
    <row r="115">
      <c r="A115" s="298" t="s">
        <v>76</v>
      </c>
      <c r="B115" s="298" t="s">
        <v>77</v>
      </c>
      <c r="C115" s="298" t="s">
        <v>18</v>
      </c>
      <c r="D115" s="298" t="n">
        <v>432.2585447</v>
      </c>
      <c r="E115" s="298" t="n">
        <v>555.1789173</v>
      </c>
      <c r="F115" s="298" t="n">
        <v>43.7757894889347</v>
      </c>
      <c r="G115" s="298" t="n">
        <v>56.2242105110653</v>
      </c>
    </row>
    <row r="116">
      <c r="A116" s="298" t="s">
        <v>76</v>
      </c>
      <c r="B116" s="298" t="s">
        <v>77</v>
      </c>
      <c r="C116" s="298" t="s">
        <v>19</v>
      </c>
      <c r="D116" s="298" t="n">
        <v>9675.9289056</v>
      </c>
      <c r="E116" s="298" t="n">
        <v>67358.7889666</v>
      </c>
      <c r="F116" s="298" t="n">
        <v>12.5604781491539</v>
      </c>
      <c r="G116" s="298" t="n">
        <v>87.4395218508461</v>
      </c>
    </row>
    <row r="117">
      <c r="A117" s="298" t="s">
        <v>78</v>
      </c>
      <c r="B117" s="298" t="s">
        <v>79</v>
      </c>
      <c r="C117" s="298" t="s">
        <v>18</v>
      </c>
      <c r="D117" s="298" t="n">
        <v>1838.652757</v>
      </c>
      <c r="E117" s="298" t="n">
        <v>1283.2328427</v>
      </c>
      <c r="F117" s="298" t="n">
        <v>58.8955840398728</v>
      </c>
      <c r="G117" s="298" t="n">
        <v>41.1044159601272</v>
      </c>
    </row>
    <row r="118">
      <c r="A118" s="298" t="s">
        <v>78</v>
      </c>
      <c r="B118" s="298" t="s">
        <v>79</v>
      </c>
      <c r="C118" s="298" t="s">
        <v>19</v>
      </c>
      <c r="D118" s="298" t="n">
        <v>11845.6882029</v>
      </c>
      <c r="E118" s="298" t="n">
        <v>24096.7805163</v>
      </c>
      <c r="F118" s="298" t="n">
        <v>32.9573583146007</v>
      </c>
      <c r="G118" s="298" t="n">
        <v>67.0426416853994</v>
      </c>
    </row>
    <row r="119">
      <c r="A119" s="298" t="s">
        <v>80</v>
      </c>
      <c r="B119" s="298" t="s">
        <v>81</v>
      </c>
      <c r="C119" s="298" t="s">
        <v>18</v>
      </c>
      <c r="D119" s="298" t="n">
        <v>3706.664258</v>
      </c>
      <c r="E119" s="298" t="n">
        <v>3126.7885879</v>
      </c>
      <c r="F119" s="298" t="n">
        <v>54.2429185009151</v>
      </c>
      <c r="G119" s="298" t="n">
        <v>45.7570814990849</v>
      </c>
    </row>
    <row r="120">
      <c r="A120" s="298" t="s">
        <v>80</v>
      </c>
      <c r="B120" s="298" t="s">
        <v>81</v>
      </c>
      <c r="C120" s="298" t="s">
        <v>19</v>
      </c>
      <c r="D120" s="298" t="n">
        <v>61474.1036299</v>
      </c>
      <c r="E120" s="298" t="n">
        <v>67363.538484</v>
      </c>
      <c r="F120" s="298" t="n">
        <v>47.7143966788474</v>
      </c>
      <c r="G120" s="298" t="n">
        <v>52.2856033211526</v>
      </c>
    </row>
    <row r="121">
      <c r="A121" s="298" t="s">
        <v>82</v>
      </c>
      <c r="B121" s="298" t="s">
        <v>83</v>
      </c>
      <c r="C121" s="298" t="s">
        <v>18</v>
      </c>
      <c r="D121" s="298" t="n">
        <v>7730.6711769</v>
      </c>
      <c r="E121" s="298" t="n">
        <v>5429.9665651</v>
      </c>
      <c r="F121" s="298" t="n">
        <v>58.7408553327841</v>
      </c>
      <c r="G121" s="298" t="n">
        <v>41.2591446672159</v>
      </c>
    </row>
    <row r="122">
      <c r="A122" s="298" t="s">
        <v>82</v>
      </c>
      <c r="B122" s="298" t="s">
        <v>83</v>
      </c>
      <c r="C122" s="298" t="s">
        <v>19</v>
      </c>
      <c r="D122" s="298" t="n">
        <v>40819.2054888</v>
      </c>
      <c r="E122" s="298" t="n">
        <v>74709.0779146</v>
      </c>
      <c r="F122" s="298" t="n">
        <v>35.3326512662428</v>
      </c>
      <c r="G122" s="298" t="n">
        <v>64.6673487337572</v>
      </c>
    </row>
    <row r="123">
      <c r="A123" s="298" t="s">
        <v>84</v>
      </c>
      <c r="B123" s="298" t="s">
        <v>85</v>
      </c>
      <c r="C123" s="298" t="s">
        <v>18</v>
      </c>
      <c r="D123" s="298" t="n">
        <v>1693.1142085</v>
      </c>
      <c r="E123" s="298" t="n">
        <v>1015.2865399</v>
      </c>
      <c r="F123" s="298" t="n">
        <v>62.5134300933942</v>
      </c>
      <c r="G123" s="298" t="n">
        <v>37.4865699066058</v>
      </c>
    </row>
    <row r="124">
      <c r="A124" s="298" t="s">
        <v>84</v>
      </c>
      <c r="B124" s="298" t="s">
        <v>85</v>
      </c>
      <c r="C124" s="298" t="s">
        <v>19</v>
      </c>
      <c r="D124" s="298" t="n">
        <v>31166.9419614</v>
      </c>
      <c r="E124" s="298" t="n">
        <v>36556.51359</v>
      </c>
      <c r="F124" s="298" t="n">
        <v>46.0208973503209</v>
      </c>
      <c r="G124" s="298" t="n">
        <v>53.9791026496791</v>
      </c>
    </row>
    <row r="125">
      <c r="A125" s="298" t="s">
        <v>86</v>
      </c>
      <c r="B125" s="298" t="s">
        <v>87</v>
      </c>
      <c r="C125" s="298" t="s">
        <v>18</v>
      </c>
      <c r="D125" s="298" t="n">
        <v>8199.0543052</v>
      </c>
      <c r="E125" s="298" t="n">
        <v>6965.505994</v>
      </c>
      <c r="F125" s="298" t="n">
        <v>54.0672076435512</v>
      </c>
      <c r="G125" s="298" t="n">
        <v>45.9327923564488</v>
      </c>
    </row>
    <row r="126">
      <c r="A126" s="298" t="s">
        <v>86</v>
      </c>
      <c r="B126" s="298" t="s">
        <v>87</v>
      </c>
      <c r="C126" s="298" t="s">
        <v>19</v>
      </c>
      <c r="D126" s="298" t="n">
        <v>92007.6821025</v>
      </c>
      <c r="E126" s="298" t="n">
        <v>126520.2632198</v>
      </c>
      <c r="F126" s="298" t="n">
        <v>42.1033941296619</v>
      </c>
      <c r="G126" s="298" t="n">
        <v>57.8966058703381</v>
      </c>
    </row>
    <row r="127">
      <c r="A127" s="298" t="s">
        <v>88</v>
      </c>
      <c r="B127" s="298" t="s">
        <v>89</v>
      </c>
      <c r="C127" s="298" t="s">
        <v>18</v>
      </c>
      <c r="D127" s="298" t="n">
        <v>7107.166766</v>
      </c>
      <c r="E127" s="298" t="n">
        <v>6854.2796774</v>
      </c>
      <c r="F127" s="298" t="n">
        <v>50.9056622092317</v>
      </c>
      <c r="G127" s="298" t="n">
        <v>49.0943377907683</v>
      </c>
    </row>
    <row r="128">
      <c r="A128" s="298" t="s">
        <v>88</v>
      </c>
      <c r="B128" s="298" t="s">
        <v>89</v>
      </c>
      <c r="C128" s="298" t="s">
        <v>19</v>
      </c>
      <c r="D128" s="298" t="n">
        <v>114951.3891032</v>
      </c>
      <c r="E128" s="298" t="n">
        <v>236171.0107795</v>
      </c>
      <c r="F128" s="298" t="n">
        <v>32.73826709478</v>
      </c>
      <c r="G128" s="298" t="n">
        <v>67.26173290522</v>
      </c>
    </row>
    <row r="129">
      <c r="A129" s="298" t="s">
        <v>90</v>
      </c>
      <c r="B129" s="298" t="s">
        <v>91</v>
      </c>
      <c r="C129" s="298" t="s">
        <v>18</v>
      </c>
      <c r="D129" s="298" t="n">
        <v>878.3638227</v>
      </c>
      <c r="E129" s="298" t="n">
        <v>1811.8293836</v>
      </c>
      <c r="F129" s="298" t="n">
        <v>32.6505851194261</v>
      </c>
      <c r="G129" s="298" t="n">
        <v>67.3494148805739</v>
      </c>
    </row>
    <row r="130">
      <c r="A130" s="298" t="s">
        <v>90</v>
      </c>
      <c r="B130" s="298" t="s">
        <v>91</v>
      </c>
      <c r="C130" s="298" t="s">
        <v>19</v>
      </c>
      <c r="D130" s="298" t="n">
        <v>30057.66536</v>
      </c>
      <c r="E130" s="298" t="n">
        <v>114029.0420619</v>
      </c>
      <c r="F130" s="298" t="n">
        <v>20.8608176963807</v>
      </c>
      <c r="G130" s="298" t="n">
        <v>79.1391823036193</v>
      </c>
    </row>
    <row r="131">
      <c r="A131" s="298" t="s">
        <v>92</v>
      </c>
      <c r="B131" s="298" t="s">
        <v>93</v>
      </c>
      <c r="C131" s="298" t="s">
        <v>18</v>
      </c>
      <c r="D131" s="298" t="n">
        <v>3595.0647436</v>
      </c>
      <c r="E131" s="298" t="n">
        <v>3757.1257893</v>
      </c>
      <c r="F131" s="298" t="n">
        <v>48.8978723757579</v>
      </c>
      <c r="G131" s="298" t="n">
        <v>51.1021276242421</v>
      </c>
    </row>
    <row r="132">
      <c r="A132" s="298" t="s">
        <v>92</v>
      </c>
      <c r="B132" s="298" t="s">
        <v>93</v>
      </c>
      <c r="C132" s="298" t="s">
        <v>19</v>
      </c>
      <c r="D132" s="298" t="n">
        <v>76553.9476279</v>
      </c>
      <c r="E132" s="298" t="n">
        <v>213367.2644774</v>
      </c>
      <c r="F132" s="298" t="n">
        <v>26.4050867723661</v>
      </c>
      <c r="G132" s="298" t="n">
        <v>73.5949132276339</v>
      </c>
    </row>
    <row r="133">
      <c r="A133" s="298" t="s">
        <v>94</v>
      </c>
      <c r="B133" s="298" t="s">
        <v>95</v>
      </c>
      <c r="C133" s="298" t="s">
        <v>18</v>
      </c>
      <c r="D133" s="298" t="n">
        <v>6321.0758864</v>
      </c>
      <c r="E133" s="298" t="n">
        <v>5267.128799</v>
      </c>
      <c r="F133" s="298" t="n">
        <v>54.5474994445338</v>
      </c>
      <c r="G133" s="298" t="n">
        <v>45.4525005554662</v>
      </c>
    </row>
    <row r="134">
      <c r="A134" s="298" t="s">
        <v>94</v>
      </c>
      <c r="B134" s="298" t="s">
        <v>95</v>
      </c>
      <c r="C134" s="298" t="s">
        <v>19</v>
      </c>
      <c r="D134" s="298" t="n">
        <v>99149.3487408</v>
      </c>
      <c r="E134" s="298" t="n">
        <v>335614.2261989</v>
      </c>
      <c r="F134" s="298" t="n">
        <v>22.8053485746941</v>
      </c>
      <c r="G134" s="298" t="n">
        <v>77.1946514253059</v>
      </c>
    </row>
    <row r="135">
      <c r="A135" s="298" t="s">
        <v>96</v>
      </c>
      <c r="B135" s="298" t="s">
        <v>97</v>
      </c>
      <c r="C135" s="298" t="s">
        <v>18</v>
      </c>
      <c r="D135" s="298" t="n">
        <v>350.8093021</v>
      </c>
      <c r="E135" s="298" t="n">
        <v>323.4360166</v>
      </c>
      <c r="F135" s="298" t="n">
        <v>52.0299203228269</v>
      </c>
      <c r="G135" s="298" t="n">
        <v>47.9700796771731</v>
      </c>
    </row>
    <row r="136">
      <c r="A136" s="298" t="s">
        <v>96</v>
      </c>
      <c r="B136" s="298" t="s">
        <v>97</v>
      </c>
      <c r="C136" s="298" t="s">
        <v>19</v>
      </c>
      <c r="D136" s="298" t="n">
        <v>12713.7700331</v>
      </c>
      <c r="E136" s="298" t="n">
        <v>43049.5374066</v>
      </c>
      <c r="F136" s="298" t="n">
        <v>22.7995264571566</v>
      </c>
      <c r="G136" s="298" t="n">
        <v>77.2004735428434</v>
      </c>
    </row>
    <row r="137">
      <c r="A137" s="298" t="s">
        <v>98</v>
      </c>
      <c r="B137" s="298" t="s">
        <v>99</v>
      </c>
      <c r="C137" s="298" t="s">
        <v>18</v>
      </c>
      <c r="D137" s="298" t="n">
        <v>224.3743818</v>
      </c>
      <c r="E137" s="298" t="n">
        <v>130.831859</v>
      </c>
      <c r="F137" s="298" t="n">
        <v>63.167353505575</v>
      </c>
      <c r="G137" s="298" t="n">
        <v>36.832646494425</v>
      </c>
    </row>
    <row r="138">
      <c r="A138" s="298" t="s">
        <v>98</v>
      </c>
      <c r="B138" s="298" t="s">
        <v>99</v>
      </c>
      <c r="C138" s="298" t="s">
        <v>19</v>
      </c>
      <c r="D138" s="298" t="n">
        <v>9562.0353357</v>
      </c>
      <c r="E138" s="298" t="n">
        <v>67428.8779022</v>
      </c>
      <c r="F138" s="298" t="n">
        <v>12.4196933554399</v>
      </c>
      <c r="G138" s="298" t="n">
        <v>87.5803066445601</v>
      </c>
    </row>
    <row r="139">
      <c r="A139" s="298" t="s">
        <v>100</v>
      </c>
      <c r="B139" s="298" t="s">
        <v>101</v>
      </c>
      <c r="C139" s="298" t="s">
        <v>18</v>
      </c>
      <c r="D139" s="298" t="n">
        <v>656.4618471</v>
      </c>
      <c r="E139" s="298" t="n">
        <v>1001.3606278</v>
      </c>
      <c r="F139" s="298" t="n">
        <v>39.5978373462212</v>
      </c>
      <c r="G139" s="298" t="n">
        <v>60.4021626537788</v>
      </c>
    </row>
    <row r="140">
      <c r="A140" s="298" t="s">
        <v>100</v>
      </c>
      <c r="B140" s="298" t="s">
        <v>101</v>
      </c>
      <c r="C140" s="298" t="s">
        <v>19</v>
      </c>
      <c r="D140" s="298" t="n">
        <v>9941.144154</v>
      </c>
      <c r="E140" s="298" t="n">
        <v>21537.6280084</v>
      </c>
      <c r="F140" s="298" t="n">
        <v>31.5804698566809</v>
      </c>
      <c r="G140" s="298" t="n">
        <v>68.4195301433191</v>
      </c>
    </row>
    <row r="141">
      <c r="A141" s="298" t="s">
        <v>102</v>
      </c>
      <c r="B141" s="298" t="s">
        <v>103</v>
      </c>
      <c r="C141" s="298" t="s">
        <v>18</v>
      </c>
      <c r="D141" s="298" t="n">
        <v>678.323707</v>
      </c>
      <c r="E141" s="298" t="n">
        <v>253.6441951</v>
      </c>
      <c r="F141" s="298" t="n">
        <v>72.7840202942114</v>
      </c>
      <c r="G141" s="298" t="n">
        <v>27.2159797057886</v>
      </c>
    </row>
    <row r="142">
      <c r="A142" s="298" t="s">
        <v>102</v>
      </c>
      <c r="B142" s="298" t="s">
        <v>103</v>
      </c>
      <c r="C142" s="298" t="s">
        <v>19</v>
      </c>
      <c r="D142" s="298" t="n">
        <v>10101.3923548</v>
      </c>
      <c r="E142" s="298" t="n">
        <v>17184.2907471</v>
      </c>
      <c r="F142" s="298" t="n">
        <v>37.0208519870137</v>
      </c>
      <c r="G142" s="298" t="n">
        <v>62.9791480129863</v>
      </c>
    </row>
    <row r="143">
      <c r="A143" s="298" t="s">
        <v>104</v>
      </c>
      <c r="B143" s="298" t="s">
        <v>105</v>
      </c>
      <c r="C143" s="298" t="s">
        <v>18</v>
      </c>
      <c r="D143" s="298" t="n">
        <v>742.2183778</v>
      </c>
      <c r="E143" s="298" t="n">
        <v>1621.4357755</v>
      </c>
      <c r="F143" s="298" t="n">
        <v>31.401310414375</v>
      </c>
      <c r="G143" s="298" t="n">
        <v>68.598689585625</v>
      </c>
    </row>
    <row r="144">
      <c r="A144" s="298" t="s">
        <v>104</v>
      </c>
      <c r="B144" s="298" t="s">
        <v>105</v>
      </c>
      <c r="C144" s="298" t="s">
        <v>19</v>
      </c>
      <c r="D144" s="298" t="n">
        <v>20203.7926554</v>
      </c>
      <c r="E144" s="298" t="n">
        <v>67370.7901251</v>
      </c>
      <c r="F144" s="298" t="n">
        <v>23.0703841387854</v>
      </c>
      <c r="G144" s="298" t="n">
        <v>76.9296158612146</v>
      </c>
    </row>
    <row r="145">
      <c r="A145" s="298" t="s">
        <v>106</v>
      </c>
      <c r="B145" s="298" t="s">
        <v>107</v>
      </c>
      <c r="C145" s="298" t="s">
        <v>18</v>
      </c>
      <c r="D145" s="298" t="n">
        <v>93.7547383</v>
      </c>
      <c r="E145" s="298" t="n">
        <v>230.3221629</v>
      </c>
      <c r="F145" s="298" t="n">
        <v>28.9297811577569</v>
      </c>
      <c r="G145" s="298" t="n">
        <v>71.0702188422431</v>
      </c>
    </row>
    <row r="146">
      <c r="A146" s="298" t="s">
        <v>106</v>
      </c>
      <c r="B146" s="298" t="s">
        <v>107</v>
      </c>
      <c r="C146" s="298" t="s">
        <v>19</v>
      </c>
      <c r="D146" s="298" t="n">
        <v>1740.9877094</v>
      </c>
      <c r="E146" s="298" t="n">
        <v>5538.1306034</v>
      </c>
      <c r="F146" s="298" t="n">
        <v>23.9175630149953</v>
      </c>
      <c r="G146" s="298" t="n">
        <v>76.0824369850047</v>
      </c>
    </row>
    <row r="147">
      <c r="A147" s="298" t="s">
        <v>108</v>
      </c>
      <c r="B147" s="298" t="s">
        <v>109</v>
      </c>
      <c r="C147" s="298" t="s">
        <v>18</v>
      </c>
      <c r="D147" s="298" t="n">
        <v>4446.1608305</v>
      </c>
      <c r="E147" s="298" t="n">
        <v>4667.935362</v>
      </c>
      <c r="F147" s="298" t="n">
        <v>48.7833432585312</v>
      </c>
      <c r="G147" s="298" t="n">
        <v>51.2166567414688</v>
      </c>
    </row>
    <row r="148">
      <c r="A148" s="298" t="s">
        <v>108</v>
      </c>
      <c r="B148" s="298" t="s">
        <v>109</v>
      </c>
      <c r="C148" s="298" t="s">
        <v>19</v>
      </c>
      <c r="D148" s="298" t="n">
        <v>50010.966675</v>
      </c>
      <c r="E148" s="298" t="n">
        <v>77562.2915773</v>
      </c>
      <c r="F148" s="298" t="n">
        <v>39.2017632536232</v>
      </c>
      <c r="G148" s="298" t="n">
        <v>60.7982367463768</v>
      </c>
    </row>
    <row r="149">
      <c r="A149" s="298" t="s">
        <v>110</v>
      </c>
      <c r="B149" s="298" t="s">
        <v>111</v>
      </c>
      <c r="C149" s="298" t="s">
        <v>18</v>
      </c>
      <c r="D149" s="298" t="n">
        <v>8577.293753</v>
      </c>
      <c r="E149" s="298" t="n">
        <v>9322.5130426</v>
      </c>
      <c r="F149" s="298" t="n">
        <v>47.9183594043507</v>
      </c>
      <c r="G149" s="298" t="n">
        <v>52.0816405956493</v>
      </c>
    </row>
    <row r="150">
      <c r="A150" s="298" t="s">
        <v>110</v>
      </c>
      <c r="B150" s="298" t="s">
        <v>111</v>
      </c>
      <c r="C150" s="298" t="s">
        <v>19</v>
      </c>
      <c r="D150" s="298" t="n">
        <v>72817.7490807</v>
      </c>
      <c r="E150" s="298" t="n">
        <v>117984.5298714</v>
      </c>
      <c r="F150" s="298" t="n">
        <v>38.1639828835485</v>
      </c>
      <c r="G150" s="298" t="n">
        <v>61.8360171164515</v>
      </c>
    </row>
    <row r="151">
      <c r="A151" s="298" t="s">
        <v>112</v>
      </c>
      <c r="B151" s="298" t="s">
        <v>113</v>
      </c>
      <c r="C151" s="298" t="s">
        <v>18</v>
      </c>
      <c r="D151" s="298" t="n">
        <v>23.4602212</v>
      </c>
      <c r="E151" s="298" t="n">
        <v>153.393754</v>
      </c>
      <c r="F151" s="298" t="n">
        <v>13.265306122449</v>
      </c>
      <c r="G151" s="298" t="n">
        <v>86.734693877551</v>
      </c>
    </row>
    <row r="152">
      <c r="A152" s="298" t="s">
        <v>112</v>
      </c>
      <c r="B152" s="298" t="s">
        <v>113</v>
      </c>
      <c r="C152" s="298" t="s">
        <v>19</v>
      </c>
      <c r="D152" s="298" t="n">
        <v>182.2678724</v>
      </c>
      <c r="E152" s="298" t="n">
        <v>775.991932</v>
      </c>
      <c r="F152" s="298" t="n">
        <v>19.0207156308851</v>
      </c>
      <c r="G152" s="298" t="n">
        <v>80.9792843691149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684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299" t="s">
        <v>74</v>
      </c>
      <c r="B163" s="299" t="s">
        <v>75</v>
      </c>
      <c r="C163" s="299" t="s">
        <v>18</v>
      </c>
      <c r="D163" s="299" t="n">
        <v>1230.0222009</v>
      </c>
      <c r="E163" s="299" t="n">
        <v>2249.4342158</v>
      </c>
      <c r="F163" s="299" t="n">
        <v>35.3509874414976</v>
      </c>
      <c r="G163" s="299" t="n">
        <v>64.6490125585024</v>
      </c>
    </row>
    <row r="164">
      <c r="A164" s="299" t="s">
        <v>74</v>
      </c>
      <c r="B164" s="299" t="s">
        <v>75</v>
      </c>
      <c r="C164" s="299" t="s">
        <v>19</v>
      </c>
      <c r="D164" s="299" t="n">
        <v>37374.8853385</v>
      </c>
      <c r="E164" s="299" t="n">
        <v>189076.166132</v>
      </c>
      <c r="F164" s="299" t="n">
        <v>16.5046199148997</v>
      </c>
      <c r="G164" s="299" t="n">
        <v>83.4953800851003</v>
      </c>
    </row>
    <row r="165">
      <c r="A165" s="299" t="s">
        <v>76</v>
      </c>
      <c r="B165" s="299" t="s">
        <v>77</v>
      </c>
      <c r="C165" s="299" t="s">
        <v>18</v>
      </c>
      <c r="D165" s="299" t="n">
        <v>413.5751272</v>
      </c>
      <c r="E165" s="299" t="n">
        <v>516.1135898</v>
      </c>
      <c r="F165" s="299" t="n">
        <v>44.4853336001065</v>
      </c>
      <c r="G165" s="299" t="n">
        <v>55.5146663998935</v>
      </c>
    </row>
    <row r="166">
      <c r="A166" s="299" t="s">
        <v>76</v>
      </c>
      <c r="B166" s="299" t="s">
        <v>77</v>
      </c>
      <c r="C166" s="299" t="s">
        <v>19</v>
      </c>
      <c r="D166" s="299" t="n">
        <v>9585.9088031</v>
      </c>
      <c r="E166" s="299" t="n">
        <v>67136.2864491</v>
      </c>
      <c r="F166" s="299" t="n">
        <v>12.4943098559541</v>
      </c>
      <c r="G166" s="299" t="n">
        <v>87.5056901440459</v>
      </c>
    </row>
    <row r="167">
      <c r="A167" s="299" t="s">
        <v>78</v>
      </c>
      <c r="B167" s="299" t="s">
        <v>79</v>
      </c>
      <c r="C167" s="299" t="s">
        <v>18</v>
      </c>
      <c r="D167" s="299" t="n">
        <v>1790.1405053</v>
      </c>
      <c r="E167" s="299" t="n">
        <v>1242.5868095</v>
      </c>
      <c r="F167" s="299" t="n">
        <v>59.027413924224</v>
      </c>
      <c r="G167" s="299" t="n">
        <v>40.972586075776</v>
      </c>
    </row>
    <row r="168">
      <c r="A168" s="299" t="s">
        <v>78</v>
      </c>
      <c r="B168" s="299" t="s">
        <v>79</v>
      </c>
      <c r="C168" s="299" t="s">
        <v>19</v>
      </c>
      <c r="D168" s="299" t="n">
        <v>11754.6455619</v>
      </c>
      <c r="E168" s="299" t="n">
        <v>23941.2228597</v>
      </c>
      <c r="F168" s="299" t="n">
        <v>32.9299890482203</v>
      </c>
      <c r="G168" s="299" t="n">
        <v>67.0700109517797</v>
      </c>
    </row>
    <row r="169">
      <c r="A169" s="299" t="s">
        <v>80</v>
      </c>
      <c r="B169" s="299" t="s">
        <v>81</v>
      </c>
      <c r="C169" s="299" t="s">
        <v>18</v>
      </c>
      <c r="D169" s="299" t="n">
        <v>3703.4935262</v>
      </c>
      <c r="E169" s="299" t="n">
        <v>3122.0324902</v>
      </c>
      <c r="F169" s="299" t="n">
        <v>54.2594595244593</v>
      </c>
      <c r="G169" s="299" t="n">
        <v>45.7405404755407</v>
      </c>
    </row>
    <row r="170">
      <c r="A170" s="299" t="s">
        <v>80</v>
      </c>
      <c r="B170" s="299" t="s">
        <v>81</v>
      </c>
      <c r="C170" s="299" t="s">
        <v>19</v>
      </c>
      <c r="D170" s="299" t="n">
        <v>61469.3475322</v>
      </c>
      <c r="E170" s="299" t="n">
        <v>67358.7823863</v>
      </c>
      <c r="F170" s="299" t="n">
        <v>47.7142279183025</v>
      </c>
      <c r="G170" s="299" t="n">
        <v>52.2857720816975</v>
      </c>
    </row>
    <row r="171">
      <c r="A171" s="299" t="s">
        <v>82</v>
      </c>
      <c r="B171" s="299" t="s">
        <v>83</v>
      </c>
      <c r="C171" s="299" t="s">
        <v>18</v>
      </c>
      <c r="D171" s="299" t="n">
        <v>7561.1142818</v>
      </c>
      <c r="E171" s="299" t="n">
        <v>5157.3013664</v>
      </c>
      <c r="F171" s="299" t="n">
        <v>59.4501272088092</v>
      </c>
      <c r="G171" s="299" t="n">
        <v>40.5498727911908</v>
      </c>
    </row>
    <row r="172">
      <c r="A172" s="299" t="s">
        <v>82</v>
      </c>
      <c r="B172" s="299" t="s">
        <v>83</v>
      </c>
      <c r="C172" s="299" t="s">
        <v>19</v>
      </c>
      <c r="D172" s="299" t="n">
        <v>40079.2435896</v>
      </c>
      <c r="E172" s="299" t="n">
        <v>72962.4515588</v>
      </c>
      <c r="F172" s="299" t="n">
        <v>35.4552747435222</v>
      </c>
      <c r="G172" s="299" t="n">
        <v>64.5447252564778</v>
      </c>
    </row>
    <row r="173">
      <c r="A173" s="299" t="s">
        <v>84</v>
      </c>
      <c r="B173" s="299" t="s">
        <v>85</v>
      </c>
      <c r="C173" s="299" t="s">
        <v>18</v>
      </c>
      <c r="D173" s="299" t="n">
        <v>1693.1142085</v>
      </c>
      <c r="E173" s="299" t="n">
        <v>1015.2865399</v>
      </c>
      <c r="F173" s="299" t="n">
        <v>62.5134300933942</v>
      </c>
      <c r="G173" s="299" t="n">
        <v>37.4865699066058</v>
      </c>
    </row>
    <row r="174">
      <c r="A174" s="299" t="s">
        <v>84</v>
      </c>
      <c r="B174" s="299" t="s">
        <v>85</v>
      </c>
      <c r="C174" s="299" t="s">
        <v>19</v>
      </c>
      <c r="D174" s="299" t="n">
        <v>31166.9419614</v>
      </c>
      <c r="E174" s="299" t="n">
        <v>36556.51359</v>
      </c>
      <c r="F174" s="299" t="n">
        <v>46.0208973503209</v>
      </c>
      <c r="G174" s="299" t="n">
        <v>53.9791026496791</v>
      </c>
    </row>
    <row r="175">
      <c r="A175" s="299" t="s">
        <v>86</v>
      </c>
      <c r="B175" s="299" t="s">
        <v>87</v>
      </c>
      <c r="C175" s="299" t="s">
        <v>18</v>
      </c>
      <c r="D175" s="299" t="n">
        <v>8199.0543052</v>
      </c>
      <c r="E175" s="299" t="n">
        <v>6965.505994</v>
      </c>
      <c r="F175" s="299" t="n">
        <v>54.0672076435512</v>
      </c>
      <c r="G175" s="299" t="n">
        <v>45.9327923564488</v>
      </c>
    </row>
    <row r="176">
      <c r="A176" s="299" t="s">
        <v>86</v>
      </c>
      <c r="B176" s="299" t="s">
        <v>87</v>
      </c>
      <c r="C176" s="299" t="s">
        <v>19</v>
      </c>
      <c r="D176" s="299" t="n">
        <v>92007.6821025</v>
      </c>
      <c r="E176" s="299" t="n">
        <v>126520.2632198</v>
      </c>
      <c r="F176" s="299" t="n">
        <v>42.1033941296619</v>
      </c>
      <c r="G176" s="299" t="n">
        <v>57.8966058703381</v>
      </c>
    </row>
    <row r="177">
      <c r="A177" s="299" t="s">
        <v>88</v>
      </c>
      <c r="B177" s="299" t="s">
        <v>89</v>
      </c>
      <c r="C177" s="299" t="s">
        <v>18</v>
      </c>
      <c r="D177" s="299" t="n">
        <v>7107.166766</v>
      </c>
      <c r="E177" s="299" t="n">
        <v>6854.2796774</v>
      </c>
      <c r="F177" s="299" t="n">
        <v>50.9056622092317</v>
      </c>
      <c r="G177" s="299" t="n">
        <v>49.0943377907683</v>
      </c>
    </row>
    <row r="178">
      <c r="A178" s="299" t="s">
        <v>88</v>
      </c>
      <c r="B178" s="299" t="s">
        <v>89</v>
      </c>
      <c r="C178" s="299" t="s">
        <v>19</v>
      </c>
      <c r="D178" s="299" t="n">
        <v>114951.3891032</v>
      </c>
      <c r="E178" s="299" t="n">
        <v>236171.0107795</v>
      </c>
      <c r="F178" s="299" t="n">
        <v>32.73826709478</v>
      </c>
      <c r="G178" s="299" t="n">
        <v>67.26173290522</v>
      </c>
    </row>
    <row r="179">
      <c r="A179" s="299" t="s">
        <v>90</v>
      </c>
      <c r="B179" s="299" t="s">
        <v>91</v>
      </c>
      <c r="C179" s="299" t="s">
        <v>18</v>
      </c>
      <c r="D179" s="299" t="n">
        <v>878.3638227</v>
      </c>
      <c r="E179" s="299" t="n">
        <v>1811.8293836</v>
      </c>
      <c r="F179" s="299" t="n">
        <v>32.6505851194261</v>
      </c>
      <c r="G179" s="299" t="n">
        <v>67.3494148805739</v>
      </c>
    </row>
    <row r="180">
      <c r="A180" s="299" t="s">
        <v>90</v>
      </c>
      <c r="B180" s="299" t="s">
        <v>91</v>
      </c>
      <c r="C180" s="299" t="s">
        <v>19</v>
      </c>
      <c r="D180" s="299" t="n">
        <v>30057.66536</v>
      </c>
      <c r="E180" s="299" t="n">
        <v>114029.0420619</v>
      </c>
      <c r="F180" s="299" t="n">
        <v>20.8608176963807</v>
      </c>
      <c r="G180" s="299" t="n">
        <v>79.1391823036193</v>
      </c>
    </row>
    <row r="181">
      <c r="A181" s="299" t="s">
        <v>92</v>
      </c>
      <c r="B181" s="299" t="s">
        <v>93</v>
      </c>
      <c r="C181" s="299" t="s">
        <v>18</v>
      </c>
      <c r="D181" s="299" t="n">
        <v>3595.0647436</v>
      </c>
      <c r="E181" s="299" t="n">
        <v>3757.1257893</v>
      </c>
      <c r="F181" s="299" t="n">
        <v>48.8978723757579</v>
      </c>
      <c r="G181" s="299" t="n">
        <v>51.1021276242421</v>
      </c>
    </row>
    <row r="182">
      <c r="A182" s="299" t="s">
        <v>92</v>
      </c>
      <c r="B182" s="299" t="s">
        <v>93</v>
      </c>
      <c r="C182" s="299" t="s">
        <v>19</v>
      </c>
      <c r="D182" s="299" t="n">
        <v>76553.9476279</v>
      </c>
      <c r="E182" s="299" t="n">
        <v>213367.2644774</v>
      </c>
      <c r="F182" s="299" t="n">
        <v>26.4050867723661</v>
      </c>
      <c r="G182" s="299" t="n">
        <v>73.5949132276339</v>
      </c>
    </row>
    <row r="183">
      <c r="A183" s="299" t="s">
        <v>94</v>
      </c>
      <c r="B183" s="299" t="s">
        <v>95</v>
      </c>
      <c r="C183" s="299" t="s">
        <v>18</v>
      </c>
      <c r="D183" s="299" t="n">
        <v>6282.0932666</v>
      </c>
      <c r="E183" s="299" t="n">
        <v>5231.8075162</v>
      </c>
      <c r="F183" s="299" t="n">
        <v>54.5609466774673</v>
      </c>
      <c r="G183" s="299" t="n">
        <v>45.4390533225327</v>
      </c>
    </row>
    <row r="184">
      <c r="A184" s="299" t="s">
        <v>94</v>
      </c>
      <c r="B184" s="299" t="s">
        <v>95</v>
      </c>
      <c r="C184" s="299" t="s">
        <v>19</v>
      </c>
      <c r="D184" s="299" t="n">
        <v>98893.5402109</v>
      </c>
      <c r="E184" s="299" t="n">
        <v>334696.5784117</v>
      </c>
      <c r="F184" s="299" t="n">
        <v>22.8080705632911</v>
      </c>
      <c r="G184" s="299" t="n">
        <v>77.1919294367089</v>
      </c>
    </row>
    <row r="185">
      <c r="A185" s="299" t="s">
        <v>96</v>
      </c>
      <c r="B185" s="299" t="s">
        <v>97</v>
      </c>
      <c r="C185" s="299" t="s">
        <v>18</v>
      </c>
      <c r="D185" s="299" t="n">
        <v>350.8093021</v>
      </c>
      <c r="E185" s="299" t="n">
        <v>323.4360166</v>
      </c>
      <c r="F185" s="299" t="n">
        <v>52.0299203228269</v>
      </c>
      <c r="G185" s="299" t="n">
        <v>47.9700796771731</v>
      </c>
    </row>
    <row r="186">
      <c r="A186" s="299" t="s">
        <v>96</v>
      </c>
      <c r="B186" s="299" t="s">
        <v>97</v>
      </c>
      <c r="C186" s="299" t="s">
        <v>19</v>
      </c>
      <c r="D186" s="299" t="n">
        <v>12713.7700331</v>
      </c>
      <c r="E186" s="299" t="n">
        <v>43049.5374066</v>
      </c>
      <c r="F186" s="299" t="n">
        <v>22.7995264571566</v>
      </c>
      <c r="G186" s="299" t="n">
        <v>77.2004735428434</v>
      </c>
    </row>
    <row r="187">
      <c r="A187" s="299" t="s">
        <v>98</v>
      </c>
      <c r="B187" s="299" t="s">
        <v>99</v>
      </c>
      <c r="C187" s="299" t="s">
        <v>18</v>
      </c>
      <c r="D187" s="299" t="n">
        <v>224.3743818</v>
      </c>
      <c r="E187" s="299" t="n">
        <v>130.831859</v>
      </c>
      <c r="F187" s="299" t="n">
        <v>63.167353505575</v>
      </c>
      <c r="G187" s="299" t="n">
        <v>36.832646494425</v>
      </c>
    </row>
    <row r="188">
      <c r="A188" s="299" t="s">
        <v>98</v>
      </c>
      <c r="B188" s="299" t="s">
        <v>99</v>
      </c>
      <c r="C188" s="299" t="s">
        <v>19</v>
      </c>
      <c r="D188" s="299" t="n">
        <v>9562.0353357</v>
      </c>
      <c r="E188" s="299" t="n">
        <v>67428.8779022</v>
      </c>
      <c r="F188" s="299" t="n">
        <v>12.4196933554399</v>
      </c>
      <c r="G188" s="299" t="n">
        <v>87.5803066445601</v>
      </c>
    </row>
    <row r="189">
      <c r="A189" s="299" t="s">
        <v>100</v>
      </c>
      <c r="B189" s="299" t="s">
        <v>101</v>
      </c>
      <c r="C189" s="299" t="s">
        <v>18</v>
      </c>
      <c r="D189" s="299" t="n">
        <v>656.4618471</v>
      </c>
      <c r="E189" s="299" t="n">
        <v>1001.3606278</v>
      </c>
      <c r="F189" s="299" t="n">
        <v>39.5978373462212</v>
      </c>
      <c r="G189" s="299" t="n">
        <v>60.4021626537788</v>
      </c>
    </row>
    <row r="190">
      <c r="A190" s="299" t="s">
        <v>100</v>
      </c>
      <c r="B190" s="299" t="s">
        <v>101</v>
      </c>
      <c r="C190" s="299" t="s">
        <v>19</v>
      </c>
      <c r="D190" s="299" t="n">
        <v>9941.144154</v>
      </c>
      <c r="E190" s="299" t="n">
        <v>21537.6280084</v>
      </c>
      <c r="F190" s="299" t="n">
        <v>31.5804698566809</v>
      </c>
      <c r="G190" s="299" t="n">
        <v>68.4195301433191</v>
      </c>
    </row>
    <row r="191">
      <c r="A191" s="299" t="s">
        <v>102</v>
      </c>
      <c r="B191" s="299" t="s">
        <v>103</v>
      </c>
      <c r="C191" s="299" t="s">
        <v>18</v>
      </c>
      <c r="D191" s="299" t="n">
        <v>678.323707</v>
      </c>
      <c r="E191" s="299" t="n">
        <v>253.6441951</v>
      </c>
      <c r="F191" s="299" t="n">
        <v>72.7840202942114</v>
      </c>
      <c r="G191" s="299" t="n">
        <v>27.2159797057886</v>
      </c>
    </row>
    <row r="192">
      <c r="A192" s="299" t="s">
        <v>102</v>
      </c>
      <c r="B192" s="299" t="s">
        <v>103</v>
      </c>
      <c r="C192" s="299" t="s">
        <v>19</v>
      </c>
      <c r="D192" s="299" t="n">
        <v>10101.3923548</v>
      </c>
      <c r="E192" s="299" t="n">
        <v>17184.2907471</v>
      </c>
      <c r="F192" s="299" t="n">
        <v>37.0208519870137</v>
      </c>
      <c r="G192" s="299" t="n">
        <v>62.9791480129863</v>
      </c>
    </row>
    <row r="193">
      <c r="A193" s="299" t="s">
        <v>104</v>
      </c>
      <c r="B193" s="299" t="s">
        <v>105</v>
      </c>
      <c r="C193" s="299" t="s">
        <v>18</v>
      </c>
      <c r="D193" s="299" t="n">
        <v>742.2183778</v>
      </c>
      <c r="E193" s="299" t="n">
        <v>1621.4357755</v>
      </c>
      <c r="F193" s="299" t="n">
        <v>31.401310414375</v>
      </c>
      <c r="G193" s="299" t="n">
        <v>68.598689585625</v>
      </c>
    </row>
    <row r="194">
      <c r="A194" s="299" t="s">
        <v>104</v>
      </c>
      <c r="B194" s="299" t="s">
        <v>105</v>
      </c>
      <c r="C194" s="299" t="s">
        <v>19</v>
      </c>
      <c r="D194" s="299" t="n">
        <v>20203.7926554</v>
      </c>
      <c r="E194" s="299" t="n">
        <v>67370.7901251</v>
      </c>
      <c r="F194" s="299" t="n">
        <v>23.0703841387854</v>
      </c>
      <c r="G194" s="299" t="n">
        <v>76.9296158612146</v>
      </c>
    </row>
    <row r="195">
      <c r="A195" s="299" t="s">
        <v>106</v>
      </c>
      <c r="B195" s="299" t="s">
        <v>107</v>
      </c>
      <c r="C195" s="299" t="s">
        <v>18</v>
      </c>
      <c r="D195" s="299" t="n">
        <v>93.7547383</v>
      </c>
      <c r="E195" s="299" t="n">
        <v>230.3221629</v>
      </c>
      <c r="F195" s="299" t="n">
        <v>28.9297811577569</v>
      </c>
      <c r="G195" s="299" t="n">
        <v>71.0702188422431</v>
      </c>
    </row>
    <row r="196">
      <c r="A196" s="299" t="s">
        <v>106</v>
      </c>
      <c r="B196" s="299" t="s">
        <v>107</v>
      </c>
      <c r="C196" s="299" t="s">
        <v>19</v>
      </c>
      <c r="D196" s="299" t="n">
        <v>1740.9877094</v>
      </c>
      <c r="E196" s="299" t="n">
        <v>5538.1306034</v>
      </c>
      <c r="F196" s="299" t="n">
        <v>23.9175630149953</v>
      </c>
      <c r="G196" s="299" t="n">
        <v>76.0824369850047</v>
      </c>
    </row>
    <row r="197">
      <c r="A197" s="299" t="s">
        <v>108</v>
      </c>
      <c r="B197" s="299" t="s">
        <v>109</v>
      </c>
      <c r="C197" s="299" t="s">
        <v>18</v>
      </c>
      <c r="D197" s="299" t="n">
        <v>4446.1608305</v>
      </c>
      <c r="E197" s="299" t="n">
        <v>4667.935362</v>
      </c>
      <c r="F197" s="299" t="n">
        <v>48.7833432585312</v>
      </c>
      <c r="G197" s="299" t="n">
        <v>51.2166567414688</v>
      </c>
    </row>
    <row r="198">
      <c r="A198" s="299" t="s">
        <v>108</v>
      </c>
      <c r="B198" s="299" t="s">
        <v>109</v>
      </c>
      <c r="C198" s="299" t="s">
        <v>19</v>
      </c>
      <c r="D198" s="299" t="n">
        <v>50010.966675</v>
      </c>
      <c r="E198" s="299" t="n">
        <v>77562.2915773</v>
      </c>
      <c r="F198" s="299" t="n">
        <v>39.2017632536232</v>
      </c>
      <c r="G198" s="299" t="n">
        <v>60.7982367463768</v>
      </c>
    </row>
    <row r="199">
      <c r="A199" s="299" t="s">
        <v>110</v>
      </c>
      <c r="B199" s="299" t="s">
        <v>111</v>
      </c>
      <c r="C199" s="299" t="s">
        <v>18</v>
      </c>
      <c r="D199" s="299" t="n">
        <v>8436.7126095</v>
      </c>
      <c r="E199" s="299" t="n">
        <v>9049.6558328</v>
      </c>
      <c r="F199" s="299" t="n">
        <v>48.2473684421024</v>
      </c>
      <c r="G199" s="299" t="n">
        <v>51.7526315578976</v>
      </c>
    </row>
    <row r="200">
      <c r="A200" s="299" t="s">
        <v>110</v>
      </c>
      <c r="B200" s="299" t="s">
        <v>111</v>
      </c>
      <c r="C200" s="299" t="s">
        <v>19</v>
      </c>
      <c r="D200" s="299" t="n">
        <v>71899.5406678</v>
      </c>
      <c r="E200" s="299" t="n">
        <v>116284.7995753</v>
      </c>
      <c r="F200" s="299" t="n">
        <v>38.2069733193096</v>
      </c>
      <c r="G200" s="299" t="n">
        <v>61.7930266806904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685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00" t="s">
        <v>90</v>
      </c>
      <c r="B211" s="300" t="s">
        <v>117</v>
      </c>
      <c r="C211" s="300" t="s">
        <v>18</v>
      </c>
      <c r="D211" s="300" t="n">
        <v>701.8329173</v>
      </c>
      <c r="E211" s="300" t="n">
        <v>704.8382283</v>
      </c>
      <c r="F211" s="300" t="n">
        <v>49.8931764894233</v>
      </c>
      <c r="G211" s="300" t="n">
        <v>50.1068235105767</v>
      </c>
    </row>
    <row r="212">
      <c r="A212" s="300" t="s">
        <v>90</v>
      </c>
      <c r="B212" s="300" t="s">
        <v>117</v>
      </c>
      <c r="C212" s="300" t="s">
        <v>19</v>
      </c>
      <c r="D212" s="300" t="n">
        <v>15032.1671343</v>
      </c>
      <c r="E212" s="300" t="n">
        <v>28820.7383505</v>
      </c>
      <c r="F212" s="300" t="n">
        <v>34.2786115722945</v>
      </c>
      <c r="G212" s="300" t="n">
        <v>65.7213884277055</v>
      </c>
    </row>
    <row r="213">
      <c r="A213" s="300" t="s">
        <v>94</v>
      </c>
      <c r="B213" s="300" t="s">
        <v>118</v>
      </c>
      <c r="C213" s="300" t="s">
        <v>18</v>
      </c>
      <c r="D213" s="300" t="n">
        <v>382.7716447</v>
      </c>
      <c r="E213" s="300" t="n">
        <v>925.3262949</v>
      </c>
      <c r="F213" s="300" t="n">
        <v>29.2616961706282</v>
      </c>
      <c r="G213" s="300" t="n">
        <v>70.7383038293718</v>
      </c>
    </row>
    <row r="214">
      <c r="A214" s="300" t="s">
        <v>94</v>
      </c>
      <c r="B214" s="300" t="s">
        <v>118</v>
      </c>
      <c r="C214" s="300" t="s">
        <v>19</v>
      </c>
      <c r="D214" s="300" t="n">
        <v>8940.483824</v>
      </c>
      <c r="E214" s="300" t="n">
        <v>15265.3999047</v>
      </c>
      <c r="F214" s="300" t="n">
        <v>36.9351680120632</v>
      </c>
      <c r="G214" s="300" t="n">
        <v>63.0648319879369</v>
      </c>
    </row>
    <row r="215">
      <c r="A215" s="300" t="s">
        <v>96</v>
      </c>
      <c r="B215" s="300" t="s">
        <v>119</v>
      </c>
      <c r="C215" s="300" t="s">
        <v>18</v>
      </c>
      <c r="D215" s="300" t="n">
        <v>24.3997763</v>
      </c>
      <c r="E215" s="300" t="n">
        <v>168.8540901</v>
      </c>
      <c r="F215" s="300" t="n">
        <v>12.6257635898973</v>
      </c>
      <c r="G215" s="300" t="n">
        <v>87.3742364101027</v>
      </c>
    </row>
    <row r="216">
      <c r="A216" s="300" t="s">
        <v>96</v>
      </c>
      <c r="B216" s="300" t="s">
        <v>119</v>
      </c>
      <c r="C216" s="300" t="s">
        <v>19</v>
      </c>
      <c r="D216" s="300" t="n">
        <v>2709.1791754</v>
      </c>
      <c r="E216" s="300" t="n">
        <v>20055.2127914</v>
      </c>
      <c r="F216" s="300" t="n">
        <v>11.9009511844248</v>
      </c>
      <c r="G216" s="300" t="n">
        <v>88.0990488155752</v>
      </c>
    </row>
    <row r="217">
      <c r="A217" s="300" t="s">
        <v>98</v>
      </c>
      <c r="B217" s="300" t="s">
        <v>120</v>
      </c>
      <c r="C217" s="300" t="s">
        <v>18</v>
      </c>
      <c r="D217" s="300" t="n">
        <v>0</v>
      </c>
      <c r="E217" s="300" t="n">
        <v>227.0141044</v>
      </c>
      <c r="F217" s="300" t="n">
        <v>0</v>
      </c>
      <c r="G217" s="300" t="n">
        <v>100</v>
      </c>
    </row>
    <row r="218">
      <c r="A218" s="300" t="s">
        <v>98</v>
      </c>
      <c r="B218" s="300" t="s">
        <v>120</v>
      </c>
      <c r="C218" s="300" t="s">
        <v>19</v>
      </c>
      <c r="D218" s="300" t="n">
        <v>3648.8544857</v>
      </c>
      <c r="E218" s="300" t="n">
        <v>56807.7568244</v>
      </c>
      <c r="F218" s="300" t="n">
        <v>6.03549290413241</v>
      </c>
      <c r="G218" s="300" t="n">
        <v>93.9645070958676</v>
      </c>
    </row>
    <row r="219">
      <c r="A219" s="300" t="s">
        <v>100</v>
      </c>
      <c r="B219" s="300" t="s">
        <v>121</v>
      </c>
      <c r="C219" s="300" t="s">
        <v>18</v>
      </c>
      <c r="D219" s="300" t="n">
        <v>60.7999288</v>
      </c>
      <c r="E219" s="300" t="n">
        <v>63.7395426</v>
      </c>
      <c r="F219" s="300" t="n">
        <v>48.8198063766633</v>
      </c>
      <c r="G219" s="300" t="n">
        <v>51.1801936233367</v>
      </c>
    </row>
    <row r="220">
      <c r="A220" s="300" t="s">
        <v>100</v>
      </c>
      <c r="B220" s="300" t="s">
        <v>121</v>
      </c>
      <c r="C220" s="300" t="s">
        <v>19</v>
      </c>
      <c r="D220" s="300" t="n">
        <v>1388.6936158</v>
      </c>
      <c r="E220" s="300" t="n">
        <v>17081.6784844</v>
      </c>
      <c r="F220" s="300" t="n">
        <v>7.51849290456343</v>
      </c>
      <c r="G220" s="300" t="n">
        <v>92.4815070954366</v>
      </c>
    </row>
    <row r="221">
      <c r="A221" s="300" t="s">
        <v>108</v>
      </c>
      <c r="B221" s="300" t="s">
        <v>122</v>
      </c>
      <c r="C221" s="300" t="s">
        <v>18</v>
      </c>
      <c r="D221" s="300" t="n">
        <v>92.3031099</v>
      </c>
      <c r="E221" s="300" t="n">
        <v>305.1332112</v>
      </c>
      <c r="F221" s="300" t="n">
        <v>23.2246287014053</v>
      </c>
      <c r="G221" s="300" t="n">
        <v>76.7753712985947</v>
      </c>
    </row>
    <row r="222">
      <c r="A222" s="300" t="s">
        <v>108</v>
      </c>
      <c r="B222" s="300" t="s">
        <v>122</v>
      </c>
      <c r="C222" s="300" t="s">
        <v>19</v>
      </c>
      <c r="D222" s="300" t="n">
        <v>6549.2466244</v>
      </c>
      <c r="E222" s="300" t="n">
        <v>30115.0311664</v>
      </c>
      <c r="F222" s="300" t="n">
        <v>17.862745481498</v>
      </c>
      <c r="G222" s="300" t="n">
        <v>82.137254518502</v>
      </c>
    </row>
    <row r="223">
      <c r="A223" s="300" t="s">
        <v>110</v>
      </c>
      <c r="B223" s="300" t="s">
        <v>123</v>
      </c>
      <c r="C223" s="300" t="s">
        <v>18</v>
      </c>
      <c r="D223" s="300" t="n">
        <v>99.2029234</v>
      </c>
      <c r="E223" s="300" t="n">
        <v>312.8514719</v>
      </c>
      <c r="F223" s="300" t="n">
        <v>24.0752008791884</v>
      </c>
      <c r="G223" s="300" t="n">
        <v>75.9247991208116</v>
      </c>
    </row>
    <row r="224">
      <c r="A224" s="300" t="s">
        <v>110</v>
      </c>
      <c r="B224" s="300" t="s">
        <v>123</v>
      </c>
      <c r="C224" s="300" t="s">
        <v>19</v>
      </c>
      <c r="D224" s="300" t="n">
        <v>4264.5678951</v>
      </c>
      <c r="E224" s="300" t="n">
        <v>36900.1498493</v>
      </c>
      <c r="F224" s="300" t="n">
        <v>10.3597646935892</v>
      </c>
      <c r="G224" s="300" t="n">
        <v>89.6402353064108</v>
      </c>
    </row>
    <row r="225">
      <c r="A225" s="300" t="s">
        <v>112</v>
      </c>
      <c r="B225" s="300" t="s">
        <v>124</v>
      </c>
      <c r="C225" s="300" t="s">
        <v>18</v>
      </c>
      <c r="D225" s="300" t="n">
        <v>0</v>
      </c>
      <c r="E225" s="300" t="n">
        <v>42.3035939</v>
      </c>
      <c r="F225" s="300" t="n">
        <v>0</v>
      </c>
      <c r="G225" s="300" t="n">
        <v>100</v>
      </c>
    </row>
    <row r="226">
      <c r="A226" s="300" t="s">
        <v>112</v>
      </c>
      <c r="B226" s="300" t="s">
        <v>124</v>
      </c>
      <c r="C226" s="300" t="s">
        <v>19</v>
      </c>
      <c r="D226" s="300" t="n">
        <v>1117.23435</v>
      </c>
      <c r="E226" s="300" t="n">
        <v>18127.6230712</v>
      </c>
      <c r="F226" s="300" t="n">
        <v>5.80536569093654</v>
      </c>
      <c r="G226" s="300" t="n">
        <v>94.1946343090635</v>
      </c>
    </row>
    <row r="227">
      <c r="A227" s="300" t="s">
        <v>125</v>
      </c>
      <c r="B227" s="300" t="s">
        <v>126</v>
      </c>
      <c r="C227" s="300" t="s">
        <v>18</v>
      </c>
      <c r="D227" s="300" t="n">
        <v>70.1329695</v>
      </c>
      <c r="E227" s="300" t="n">
        <v>42.8236054</v>
      </c>
      <c r="F227" s="300" t="n">
        <v>62.0884349247385</v>
      </c>
      <c r="G227" s="300" t="n">
        <v>37.9115650752615</v>
      </c>
    </row>
    <row r="228">
      <c r="A228" s="300" t="s">
        <v>125</v>
      </c>
      <c r="B228" s="300" t="s">
        <v>126</v>
      </c>
      <c r="C228" s="300" t="s">
        <v>19</v>
      </c>
      <c r="D228" s="300" t="n">
        <v>1401.2779725</v>
      </c>
      <c r="E228" s="300" t="n">
        <v>10151.7273424</v>
      </c>
      <c r="F228" s="300" t="n">
        <v>12.1291208157999</v>
      </c>
      <c r="G228" s="300" t="n">
        <v>87.8708791842001</v>
      </c>
    </row>
    <row r="229">
      <c r="A229" s="300" t="s">
        <v>127</v>
      </c>
      <c r="B229" s="300" t="s">
        <v>128</v>
      </c>
      <c r="C229" s="300" t="s">
        <v>18</v>
      </c>
      <c r="D229" s="300" t="n">
        <v>0</v>
      </c>
      <c r="E229" s="300" t="n">
        <v>140.3295044</v>
      </c>
      <c r="F229" s="300" t="n">
        <v>0</v>
      </c>
      <c r="G229" s="300" t="n">
        <v>100</v>
      </c>
    </row>
    <row r="230">
      <c r="A230" s="300" t="s">
        <v>127</v>
      </c>
      <c r="B230" s="300" t="s">
        <v>128</v>
      </c>
      <c r="C230" s="300" t="s">
        <v>19</v>
      </c>
      <c r="D230" s="300" t="n">
        <v>1482.0862681</v>
      </c>
      <c r="E230" s="300" t="n">
        <v>20626.8644572</v>
      </c>
      <c r="F230" s="300" t="n">
        <v>6.70355769712762</v>
      </c>
      <c r="G230" s="300" t="n">
        <v>93.2964423028724</v>
      </c>
    </row>
    <row r="231">
      <c r="A231" s="300" t="s">
        <v>129</v>
      </c>
      <c r="B231" s="300" t="s">
        <v>130</v>
      </c>
      <c r="C231" s="300" t="s">
        <v>18</v>
      </c>
      <c r="D231" s="300" t="n">
        <v>210.0946821</v>
      </c>
      <c r="E231" s="300" t="n">
        <v>109.6494047</v>
      </c>
      <c r="F231" s="300" t="n">
        <v>65.707136042023</v>
      </c>
      <c r="G231" s="300" t="n">
        <v>34.292863957977</v>
      </c>
    </row>
    <row r="232">
      <c r="A232" s="300" t="s">
        <v>129</v>
      </c>
      <c r="B232" s="300" t="s">
        <v>130</v>
      </c>
      <c r="C232" s="300" t="s">
        <v>19</v>
      </c>
      <c r="D232" s="300" t="n">
        <v>4964.0820048</v>
      </c>
      <c r="E232" s="300" t="n">
        <v>25998.2258428</v>
      </c>
      <c r="F232" s="300" t="n">
        <v>16.0326614838719</v>
      </c>
      <c r="G232" s="300" t="n">
        <v>83.9673385161282</v>
      </c>
    </row>
    <row r="233">
      <c r="A233" s="300" t="s">
        <v>131</v>
      </c>
      <c r="B233" s="300" t="s">
        <v>132</v>
      </c>
      <c r="C233" s="300" t="s">
        <v>18</v>
      </c>
      <c r="D233" s="300" t="n">
        <v>50.1660927</v>
      </c>
      <c r="E233" s="300" t="n">
        <v>92.1362353</v>
      </c>
      <c r="F233" s="300" t="n">
        <v>35.2531777976253</v>
      </c>
      <c r="G233" s="300" t="n">
        <v>64.7468222023746</v>
      </c>
    </row>
    <row r="234">
      <c r="A234" s="300" t="s">
        <v>131</v>
      </c>
      <c r="B234" s="300" t="s">
        <v>132</v>
      </c>
      <c r="C234" s="300" t="s">
        <v>19</v>
      </c>
      <c r="D234" s="300" t="n">
        <v>3306.1821342</v>
      </c>
      <c r="E234" s="300" t="n">
        <v>13900.2073559</v>
      </c>
      <c r="F234" s="300" t="n">
        <v>19.2148511813142</v>
      </c>
      <c r="G234" s="300" t="n">
        <v>80.7851488186858</v>
      </c>
    </row>
    <row r="235">
      <c r="A235" s="300" t="s">
        <v>133</v>
      </c>
      <c r="B235" s="300" t="s">
        <v>134</v>
      </c>
      <c r="C235" s="300" t="s">
        <v>18</v>
      </c>
      <c r="D235" s="300" t="n">
        <v>422.2732396</v>
      </c>
      <c r="E235" s="300" t="n">
        <v>566.0503823</v>
      </c>
      <c r="F235" s="300" t="n">
        <v>42.7262113586036</v>
      </c>
      <c r="G235" s="300" t="n">
        <v>57.2737886413964</v>
      </c>
    </row>
    <row r="236">
      <c r="A236" s="300" t="s">
        <v>133</v>
      </c>
      <c r="B236" s="300" t="s">
        <v>134</v>
      </c>
      <c r="C236" s="300" t="s">
        <v>19</v>
      </c>
      <c r="D236" s="300" t="n">
        <v>10811.5732323</v>
      </c>
      <c r="E236" s="300" t="n">
        <v>25399.4425072</v>
      </c>
      <c r="F236" s="300" t="n">
        <v>29.85713880571</v>
      </c>
      <c r="G236" s="300" t="n">
        <v>70.14286119429</v>
      </c>
    </row>
    <row r="237">
      <c r="A237" s="300" t="s">
        <v>135</v>
      </c>
      <c r="B237" s="300" t="s">
        <v>136</v>
      </c>
      <c r="C237" s="300" t="s">
        <v>18</v>
      </c>
      <c r="D237" s="300" t="n">
        <v>586.7423912</v>
      </c>
      <c r="E237" s="300" t="n">
        <v>944.6191957</v>
      </c>
      <c r="F237" s="300" t="n">
        <v>38.3150783080414</v>
      </c>
      <c r="G237" s="300" t="n">
        <v>61.6849216919586</v>
      </c>
    </row>
    <row r="238">
      <c r="A238" s="300" t="s">
        <v>135</v>
      </c>
      <c r="B238" s="300" t="s">
        <v>136</v>
      </c>
      <c r="C238" s="300" t="s">
        <v>19</v>
      </c>
      <c r="D238" s="300" t="n">
        <v>11165.5997033</v>
      </c>
      <c r="E238" s="300" t="n">
        <v>51216.7428462</v>
      </c>
      <c r="F238" s="300" t="n">
        <v>17.8986540853931</v>
      </c>
      <c r="G238" s="300" t="n">
        <v>82.1013459146069</v>
      </c>
    </row>
    <row r="239">
      <c r="A239" s="300" t="s">
        <v>137</v>
      </c>
      <c r="B239" s="300" t="s">
        <v>138</v>
      </c>
      <c r="C239" s="300" t="s">
        <v>18</v>
      </c>
      <c r="D239" s="300" t="n">
        <v>2183.5246531</v>
      </c>
      <c r="E239" s="300" t="n">
        <v>2339.9274691</v>
      </c>
      <c r="F239" s="300" t="n">
        <v>48.2712007138042</v>
      </c>
      <c r="G239" s="300" t="n">
        <v>51.7287992861957</v>
      </c>
    </row>
    <row r="240">
      <c r="A240" s="300" t="s">
        <v>137</v>
      </c>
      <c r="B240" s="300" t="s">
        <v>138</v>
      </c>
      <c r="C240" s="300" t="s">
        <v>19</v>
      </c>
      <c r="D240" s="300" t="n">
        <v>26798.4848167</v>
      </c>
      <c r="E240" s="300" t="n">
        <v>68448.8019245</v>
      </c>
      <c r="F240" s="300" t="n">
        <v>28.1356936597209</v>
      </c>
      <c r="G240" s="300" t="n">
        <v>71.8643063402791</v>
      </c>
    </row>
    <row r="241">
      <c r="A241" s="300" t="s">
        <v>139</v>
      </c>
      <c r="B241" s="300" t="s">
        <v>140</v>
      </c>
      <c r="C241" s="300" t="s">
        <v>18</v>
      </c>
      <c r="D241" s="300" t="n">
        <v>656.8998931</v>
      </c>
      <c r="E241" s="300" t="n">
        <v>384.2450473</v>
      </c>
      <c r="F241" s="300" t="n">
        <v>63.0939908181875</v>
      </c>
      <c r="G241" s="300" t="n">
        <v>36.9060091818125</v>
      </c>
    </row>
    <row r="242">
      <c r="A242" s="300" t="s">
        <v>139</v>
      </c>
      <c r="B242" s="300" t="s">
        <v>140</v>
      </c>
      <c r="C242" s="300" t="s">
        <v>19</v>
      </c>
      <c r="D242" s="300" t="n">
        <v>14270.4247426</v>
      </c>
      <c r="E242" s="300" t="n">
        <v>25497.2172299</v>
      </c>
      <c r="F242" s="300" t="n">
        <v>35.8845132242647</v>
      </c>
      <c r="G242" s="300" t="n">
        <v>64.1154867757353</v>
      </c>
    </row>
    <row r="243">
      <c r="A243" s="300" t="s">
        <v>141</v>
      </c>
      <c r="B243" s="300" t="s">
        <v>142</v>
      </c>
      <c r="C243" s="300" t="s">
        <v>18</v>
      </c>
      <c r="D243" s="300" t="n">
        <v>220.3971441</v>
      </c>
      <c r="E243" s="300" t="n">
        <v>508.6511088</v>
      </c>
      <c r="F243" s="300" t="n">
        <v>30.2308034102416</v>
      </c>
      <c r="G243" s="300" t="n">
        <v>69.7691965897584</v>
      </c>
    </row>
    <row r="244">
      <c r="A244" s="300" t="s">
        <v>141</v>
      </c>
      <c r="B244" s="300" t="s">
        <v>142</v>
      </c>
      <c r="C244" s="300" t="s">
        <v>19</v>
      </c>
      <c r="D244" s="300" t="n">
        <v>8203.7484988</v>
      </c>
      <c r="E244" s="300" t="n">
        <v>38133.5473386</v>
      </c>
      <c r="F244" s="300" t="n">
        <v>17.7044179004044</v>
      </c>
      <c r="G244" s="300" t="n">
        <v>82.2955820995956</v>
      </c>
    </row>
    <row r="245">
      <c r="A245" s="300" t="s">
        <v>143</v>
      </c>
      <c r="B245" s="300" t="s">
        <v>144</v>
      </c>
      <c r="C245" s="300" t="s">
        <v>18</v>
      </c>
      <c r="D245" s="300" t="n">
        <v>1359.6510179</v>
      </c>
      <c r="E245" s="300" t="n">
        <v>680.1889725</v>
      </c>
      <c r="F245" s="300" t="n">
        <v>66.6547878411473</v>
      </c>
      <c r="G245" s="300" t="n">
        <v>33.3452121588527</v>
      </c>
    </row>
    <row r="246">
      <c r="A246" s="300" t="s">
        <v>143</v>
      </c>
      <c r="B246" s="300" t="s">
        <v>144</v>
      </c>
      <c r="C246" s="300" t="s">
        <v>19</v>
      </c>
      <c r="D246" s="300" t="n">
        <v>18484.5693462</v>
      </c>
      <c r="E246" s="300" t="n">
        <v>13113.4542483</v>
      </c>
      <c r="F246" s="300" t="n">
        <v>58.4991314121857</v>
      </c>
      <c r="G246" s="300" t="n">
        <v>41.5008685878143</v>
      </c>
    </row>
    <row r="247">
      <c r="A247" s="300" t="s">
        <v>145</v>
      </c>
      <c r="B247" s="300" t="s">
        <v>146</v>
      </c>
      <c r="C247" s="300" t="s">
        <v>18</v>
      </c>
      <c r="D247" s="300" t="n">
        <v>232.1041331</v>
      </c>
      <c r="E247" s="300" t="n">
        <v>150.4944763</v>
      </c>
      <c r="F247" s="300" t="n">
        <v>60.6651794850983</v>
      </c>
      <c r="G247" s="300" t="n">
        <v>39.3348205149018</v>
      </c>
    </row>
    <row r="248">
      <c r="A248" s="300" t="s">
        <v>145</v>
      </c>
      <c r="B248" s="300" t="s">
        <v>146</v>
      </c>
      <c r="C248" s="300" t="s">
        <v>19</v>
      </c>
      <c r="D248" s="300" t="n">
        <v>6714.3274872</v>
      </c>
      <c r="E248" s="300" t="n">
        <v>8601.0338725</v>
      </c>
      <c r="F248" s="300" t="n">
        <v>43.8404770837971</v>
      </c>
      <c r="G248" s="300" t="n">
        <v>56.1595229162029</v>
      </c>
    </row>
    <row r="249">
      <c r="A249" s="300" t="s">
        <v>147</v>
      </c>
      <c r="B249" s="300" t="s">
        <v>148</v>
      </c>
      <c r="C249" s="300" t="s">
        <v>18</v>
      </c>
      <c r="D249" s="300" t="n">
        <v>797.2954004</v>
      </c>
      <c r="E249" s="300" t="n">
        <v>302.876045</v>
      </c>
      <c r="F249" s="300" t="n">
        <v>72.4701048853454</v>
      </c>
      <c r="G249" s="300" t="n">
        <v>27.5298951146546</v>
      </c>
    </row>
    <row r="250">
      <c r="A250" s="300" t="s">
        <v>147</v>
      </c>
      <c r="B250" s="300" t="s">
        <v>148</v>
      </c>
      <c r="C250" s="300" t="s">
        <v>19</v>
      </c>
      <c r="D250" s="300" t="n">
        <v>14445.377666</v>
      </c>
      <c r="E250" s="300" t="n">
        <v>11362.2154587</v>
      </c>
      <c r="F250" s="300" t="n">
        <v>55.9733625534207</v>
      </c>
      <c r="G250" s="300" t="n">
        <v>44.0266374465793</v>
      </c>
    </row>
    <row r="251">
      <c r="A251" s="300" t="s">
        <v>149</v>
      </c>
      <c r="B251" s="300" t="s">
        <v>150</v>
      </c>
      <c r="C251" s="300" t="s">
        <v>18</v>
      </c>
      <c r="D251" s="300" t="n">
        <v>242.1514555</v>
      </c>
      <c r="E251" s="300" t="n">
        <v>71.5389326</v>
      </c>
      <c r="F251" s="300" t="n">
        <v>77.1944135638627</v>
      </c>
      <c r="G251" s="300" t="n">
        <v>22.8055864361373</v>
      </c>
    </row>
    <row r="252">
      <c r="A252" s="300" t="s">
        <v>149</v>
      </c>
      <c r="B252" s="300" t="s">
        <v>150</v>
      </c>
      <c r="C252" s="300" t="s">
        <v>19</v>
      </c>
      <c r="D252" s="300" t="n">
        <v>2853.5750516</v>
      </c>
      <c r="E252" s="300" t="n">
        <v>6218.4314807</v>
      </c>
      <c r="F252" s="300" t="n">
        <v>31.4547288016176</v>
      </c>
      <c r="G252" s="300" t="n">
        <v>68.5452711983824</v>
      </c>
    </row>
    <row r="253">
      <c r="A253" s="300" t="s">
        <v>151</v>
      </c>
      <c r="B253" s="300" t="s">
        <v>152</v>
      </c>
      <c r="C253" s="300" t="s">
        <v>18</v>
      </c>
      <c r="D253" s="300" t="n">
        <v>164.1773525</v>
      </c>
      <c r="E253" s="300" t="n">
        <v>233.1731581</v>
      </c>
      <c r="F253" s="300" t="n">
        <v>41.3180172468111</v>
      </c>
      <c r="G253" s="300" t="n">
        <v>58.6819827531889</v>
      </c>
    </row>
    <row r="254">
      <c r="A254" s="300" t="s">
        <v>151</v>
      </c>
      <c r="B254" s="300" t="s">
        <v>152</v>
      </c>
      <c r="C254" s="300" t="s">
        <v>19</v>
      </c>
      <c r="D254" s="300" t="n">
        <v>5458.3060739</v>
      </c>
      <c r="E254" s="300" t="n">
        <v>12647.4784038</v>
      </c>
      <c r="F254" s="300" t="n">
        <v>30.14675271664</v>
      </c>
      <c r="G254" s="300" t="n">
        <v>69.85324728336</v>
      </c>
    </row>
    <row r="255">
      <c r="A255" s="300" t="s">
        <v>153</v>
      </c>
      <c r="B255" s="300" t="s">
        <v>154</v>
      </c>
      <c r="C255" s="300" t="s">
        <v>18</v>
      </c>
      <c r="D255" s="300" t="n">
        <v>283.6794645</v>
      </c>
      <c r="E255" s="300" t="n">
        <v>347.0765424</v>
      </c>
      <c r="F255" s="300" t="n">
        <v>44.974516516174</v>
      </c>
      <c r="G255" s="300" t="n">
        <v>55.025483483826</v>
      </c>
    </row>
    <row r="256">
      <c r="A256" s="300" t="s">
        <v>153</v>
      </c>
      <c r="B256" s="300" t="s">
        <v>154</v>
      </c>
      <c r="C256" s="300" t="s">
        <v>19</v>
      </c>
      <c r="D256" s="300" t="n">
        <v>5020.6730891</v>
      </c>
      <c r="E256" s="300" t="n">
        <v>12067.3444518</v>
      </c>
      <c r="F256" s="300" t="n">
        <v>29.3812496217485</v>
      </c>
      <c r="G256" s="300" t="n">
        <v>70.6187503782515</v>
      </c>
    </row>
    <row r="257">
      <c r="A257" s="300" t="s">
        <v>155</v>
      </c>
      <c r="B257" s="300" t="s">
        <v>156</v>
      </c>
      <c r="C257" s="300" t="s">
        <v>18</v>
      </c>
      <c r="D257" s="300" t="n">
        <v>436.1722515</v>
      </c>
      <c r="E257" s="300" t="n">
        <v>182.1052625</v>
      </c>
      <c r="F257" s="300" t="n">
        <v>70.5463552569049</v>
      </c>
      <c r="G257" s="300" t="n">
        <v>29.4536447430951</v>
      </c>
    </row>
    <row r="258">
      <c r="A258" s="300" t="s">
        <v>155</v>
      </c>
      <c r="B258" s="300" t="s">
        <v>156</v>
      </c>
      <c r="C258" s="300" t="s">
        <v>19</v>
      </c>
      <c r="D258" s="300" t="n">
        <v>7247.8173032</v>
      </c>
      <c r="E258" s="300" t="n">
        <v>10965.8592664</v>
      </c>
      <c r="F258" s="300" t="n">
        <v>39.793268950966</v>
      </c>
      <c r="G258" s="300" t="n">
        <v>60.206731049034</v>
      </c>
    </row>
    <row r="259">
      <c r="A259" s="300" t="s">
        <v>157</v>
      </c>
      <c r="B259" s="300" t="s">
        <v>158</v>
      </c>
      <c r="C259" s="300" t="s">
        <v>18</v>
      </c>
      <c r="D259" s="300" t="n">
        <v>820.7486132</v>
      </c>
      <c r="E259" s="300" t="n">
        <v>907.0931479</v>
      </c>
      <c r="F259" s="300" t="n">
        <v>47.5013760911465</v>
      </c>
      <c r="G259" s="300" t="n">
        <v>52.4986239088535</v>
      </c>
    </row>
    <row r="260">
      <c r="A260" s="300" t="s">
        <v>157</v>
      </c>
      <c r="B260" s="300" t="s">
        <v>158</v>
      </c>
      <c r="C260" s="300" t="s">
        <v>19</v>
      </c>
      <c r="D260" s="300" t="n">
        <v>13658.457328</v>
      </c>
      <c r="E260" s="300" t="n">
        <v>19303.9186028</v>
      </c>
      <c r="F260" s="300" t="n">
        <v>41.4365073581894</v>
      </c>
      <c r="G260" s="300" t="n">
        <v>58.5634926418106</v>
      </c>
    </row>
    <row r="261">
      <c r="A261" s="300" t="s">
        <v>159</v>
      </c>
      <c r="B261" s="300" t="s">
        <v>160</v>
      </c>
      <c r="C261" s="300" t="s">
        <v>18</v>
      </c>
      <c r="D261" s="300" t="n">
        <v>129.203621</v>
      </c>
      <c r="E261" s="300" t="n">
        <v>824.9571135</v>
      </c>
      <c r="F261" s="300" t="n">
        <v>13.5410750336216</v>
      </c>
      <c r="G261" s="300" t="n">
        <v>86.4589249663784</v>
      </c>
    </row>
    <row r="262">
      <c r="A262" s="300" t="s">
        <v>159</v>
      </c>
      <c r="B262" s="300" t="s">
        <v>160</v>
      </c>
      <c r="C262" s="300" t="s">
        <v>19</v>
      </c>
      <c r="D262" s="300" t="n">
        <v>4564.1237298</v>
      </c>
      <c r="E262" s="300" t="n">
        <v>31550.9682372</v>
      </c>
      <c r="F262" s="300" t="n">
        <v>12.6377186965783</v>
      </c>
      <c r="G262" s="300" t="n">
        <v>87.3622813034217</v>
      </c>
    </row>
    <row r="263">
      <c r="A263" s="300" t="s">
        <v>161</v>
      </c>
      <c r="B263" s="300" t="s">
        <v>162</v>
      </c>
      <c r="C263" s="300" t="s">
        <v>18</v>
      </c>
      <c r="D263" s="300" t="n">
        <v>94.5164581</v>
      </c>
      <c r="E263" s="300" t="n">
        <v>282.1354689</v>
      </c>
      <c r="F263" s="300" t="n">
        <v>25.0938469511667</v>
      </c>
      <c r="G263" s="300" t="n">
        <v>74.9061530488333</v>
      </c>
    </row>
    <row r="264">
      <c r="A264" s="300" t="s">
        <v>161</v>
      </c>
      <c r="B264" s="300" t="s">
        <v>162</v>
      </c>
      <c r="C264" s="300" t="s">
        <v>19</v>
      </c>
      <c r="D264" s="300" t="n">
        <v>2938.1463956</v>
      </c>
      <c r="E264" s="300" t="n">
        <v>17495.769854</v>
      </c>
      <c r="F264" s="300" t="n">
        <v>14.3787728192216</v>
      </c>
      <c r="G264" s="300" t="n">
        <v>85.6212271807783</v>
      </c>
    </row>
    <row r="265">
      <c r="A265" s="300" t="s">
        <v>163</v>
      </c>
      <c r="B265" s="300" t="s">
        <v>164</v>
      </c>
      <c r="C265" s="300" t="s">
        <v>18</v>
      </c>
      <c r="D265" s="300" t="n">
        <v>1185.8441463</v>
      </c>
      <c r="E265" s="300" t="n">
        <v>544.4006761</v>
      </c>
      <c r="F265" s="300" t="n">
        <v>68.5362054518465</v>
      </c>
      <c r="G265" s="300" t="n">
        <v>31.4637945481535</v>
      </c>
    </row>
    <row r="266">
      <c r="A266" s="300" t="s">
        <v>163</v>
      </c>
      <c r="B266" s="300" t="s">
        <v>164</v>
      </c>
      <c r="C266" s="300" t="s">
        <v>19</v>
      </c>
      <c r="D266" s="300" t="n">
        <v>25294.5389939</v>
      </c>
      <c r="E266" s="300" t="n">
        <v>28456.7043779</v>
      </c>
      <c r="F266" s="300" t="n">
        <v>47.05851884939</v>
      </c>
      <c r="G266" s="300" t="n">
        <v>52.94148115061</v>
      </c>
    </row>
    <row r="267">
      <c r="A267" s="300" t="s">
        <v>165</v>
      </c>
      <c r="B267" s="300" t="s">
        <v>166</v>
      </c>
      <c r="C267" s="300" t="s">
        <v>18</v>
      </c>
      <c r="D267" s="300" t="n">
        <v>447.9392095</v>
      </c>
      <c r="E267" s="300" t="n">
        <v>338.5505172</v>
      </c>
      <c r="F267" s="300" t="n">
        <v>56.9542352930012</v>
      </c>
      <c r="G267" s="300" t="n">
        <v>43.0457647069988</v>
      </c>
    </row>
    <row r="268">
      <c r="A268" s="300" t="s">
        <v>165</v>
      </c>
      <c r="B268" s="300" t="s">
        <v>166</v>
      </c>
      <c r="C268" s="300" t="s">
        <v>19</v>
      </c>
      <c r="D268" s="300" t="n">
        <v>10868.2220201</v>
      </c>
      <c r="E268" s="300" t="n">
        <v>13574.0428701</v>
      </c>
      <c r="F268" s="300" t="n">
        <v>44.4648729114197</v>
      </c>
      <c r="G268" s="300" t="n">
        <v>55.5351270885803</v>
      </c>
    </row>
    <row r="269">
      <c r="A269" s="300" t="s">
        <v>167</v>
      </c>
      <c r="B269" s="300" t="s">
        <v>168</v>
      </c>
      <c r="C269" s="300" t="s">
        <v>18</v>
      </c>
      <c r="D269" s="300" t="n">
        <v>320.1024445</v>
      </c>
      <c r="E269" s="300" t="n">
        <v>248.7317673</v>
      </c>
      <c r="F269" s="300" t="n">
        <v>56.2734163768172</v>
      </c>
      <c r="G269" s="300" t="n">
        <v>43.7265836231828</v>
      </c>
    </row>
    <row r="270">
      <c r="A270" s="300" t="s">
        <v>167</v>
      </c>
      <c r="B270" s="300" t="s">
        <v>168</v>
      </c>
      <c r="C270" s="300" t="s">
        <v>19</v>
      </c>
      <c r="D270" s="300" t="n">
        <v>7637.3358097</v>
      </c>
      <c r="E270" s="300" t="n">
        <v>22791.7110824</v>
      </c>
      <c r="F270" s="300" t="n">
        <v>25.0988334823028</v>
      </c>
      <c r="G270" s="300" t="n">
        <v>74.9011665176972</v>
      </c>
    </row>
    <row r="271">
      <c r="A271" s="300" t="s">
        <v>169</v>
      </c>
      <c r="B271" s="300" t="s">
        <v>170</v>
      </c>
      <c r="C271" s="300" t="s">
        <v>18</v>
      </c>
      <c r="D271" s="300" t="n">
        <v>352.8712005</v>
      </c>
      <c r="E271" s="300" t="n">
        <v>678.1333122</v>
      </c>
      <c r="F271" s="300" t="n">
        <v>34.2259608132945</v>
      </c>
      <c r="G271" s="300" t="n">
        <v>65.7740391867055</v>
      </c>
    </row>
    <row r="272">
      <c r="A272" s="300" t="s">
        <v>169</v>
      </c>
      <c r="B272" s="300" t="s">
        <v>170</v>
      </c>
      <c r="C272" s="300" t="s">
        <v>19</v>
      </c>
      <c r="D272" s="300" t="n">
        <v>11398.905347</v>
      </c>
      <c r="E272" s="300" t="n">
        <v>18460.7028876</v>
      </c>
      <c r="F272" s="300" t="n">
        <v>38.1749996766249</v>
      </c>
      <c r="G272" s="300" t="n">
        <v>61.8250003233751</v>
      </c>
    </row>
    <row r="273">
      <c r="A273" s="300" t="s">
        <v>171</v>
      </c>
      <c r="B273" s="300" t="s">
        <v>172</v>
      </c>
      <c r="C273" s="300" t="s">
        <v>18</v>
      </c>
      <c r="D273" s="300" t="n">
        <v>339.5093603</v>
      </c>
      <c r="E273" s="300" t="n">
        <v>433.7419192</v>
      </c>
      <c r="F273" s="300" t="n">
        <v>43.9067311365503</v>
      </c>
      <c r="G273" s="300" t="n">
        <v>56.0932688634497</v>
      </c>
    </row>
    <row r="274">
      <c r="A274" s="300" t="s">
        <v>171</v>
      </c>
      <c r="B274" s="300" t="s">
        <v>172</v>
      </c>
      <c r="C274" s="300" t="s">
        <v>19</v>
      </c>
      <c r="D274" s="300" t="n">
        <v>7259.5524333</v>
      </c>
      <c r="E274" s="300" t="n">
        <v>25863.1437439</v>
      </c>
      <c r="F274" s="300" t="n">
        <v>21.9171543115416</v>
      </c>
      <c r="G274" s="300" t="n">
        <v>78.0828456884584</v>
      </c>
    </row>
    <row r="275">
      <c r="A275" s="300" t="s">
        <v>173</v>
      </c>
      <c r="B275" s="300" t="s">
        <v>174</v>
      </c>
      <c r="C275" s="300" t="s">
        <v>18</v>
      </c>
      <c r="D275" s="300" t="n">
        <v>417.0424148</v>
      </c>
      <c r="E275" s="300" t="n">
        <v>898.0161971</v>
      </c>
      <c r="F275" s="300" t="n">
        <v>31.7128385781571</v>
      </c>
      <c r="G275" s="300" t="n">
        <v>68.2871614218429</v>
      </c>
    </row>
    <row r="276">
      <c r="A276" s="300" t="s">
        <v>173</v>
      </c>
      <c r="B276" s="300" t="s">
        <v>174</v>
      </c>
      <c r="C276" s="300" t="s">
        <v>19</v>
      </c>
      <c r="D276" s="300" t="n">
        <v>11698.2056192</v>
      </c>
      <c r="E276" s="300" t="n">
        <v>35118.9696701</v>
      </c>
      <c r="F276" s="300" t="n">
        <v>24.9869957914219</v>
      </c>
      <c r="G276" s="300" t="n">
        <v>75.0130042085781</v>
      </c>
    </row>
    <row r="277">
      <c r="A277" s="300" t="s">
        <v>175</v>
      </c>
      <c r="B277" s="300" t="s">
        <v>176</v>
      </c>
      <c r="C277" s="300" t="s">
        <v>18</v>
      </c>
      <c r="D277" s="300" t="n">
        <v>276.545989</v>
      </c>
      <c r="E277" s="300" t="n">
        <v>288.3416097</v>
      </c>
      <c r="F277" s="300" t="n">
        <v>48.9559320538152</v>
      </c>
      <c r="G277" s="300" t="n">
        <v>51.0440679461848</v>
      </c>
    </row>
    <row r="278">
      <c r="A278" s="300" t="s">
        <v>175</v>
      </c>
      <c r="B278" s="300" t="s">
        <v>176</v>
      </c>
      <c r="C278" s="300" t="s">
        <v>19</v>
      </c>
      <c r="D278" s="300" t="n">
        <v>5556.9650682</v>
      </c>
      <c r="E278" s="300" t="n">
        <v>5369.8416993</v>
      </c>
      <c r="F278" s="300" t="n">
        <v>50.8562582503818</v>
      </c>
      <c r="G278" s="300" t="n">
        <v>49.1437417496182</v>
      </c>
    </row>
    <row r="279">
      <c r="A279" s="300" t="s">
        <v>177</v>
      </c>
      <c r="B279" s="300" t="s">
        <v>178</v>
      </c>
      <c r="C279" s="300" t="s">
        <v>18</v>
      </c>
      <c r="D279" s="300" t="n">
        <v>862.3954401</v>
      </c>
      <c r="E279" s="300" t="n">
        <v>969.6612113</v>
      </c>
      <c r="F279" s="300" t="n">
        <v>47.0725312692151</v>
      </c>
      <c r="G279" s="300" t="n">
        <v>52.9274687307849</v>
      </c>
    </row>
    <row r="280">
      <c r="A280" s="300" t="s">
        <v>177</v>
      </c>
      <c r="B280" s="300" t="s">
        <v>178</v>
      </c>
      <c r="C280" s="300" t="s">
        <v>19</v>
      </c>
      <c r="D280" s="300" t="n">
        <v>13523.7443508</v>
      </c>
      <c r="E280" s="300" t="n">
        <v>17660.5071439</v>
      </c>
      <c r="F280" s="300" t="n">
        <v>43.3672244886124</v>
      </c>
      <c r="G280" s="300" t="n">
        <v>56.6327755113877</v>
      </c>
    </row>
    <row r="281">
      <c r="A281" s="300" t="s">
        <v>179</v>
      </c>
      <c r="B281" s="300" t="s">
        <v>180</v>
      </c>
      <c r="C281" s="300" t="s">
        <v>18</v>
      </c>
      <c r="D281" s="300" t="n">
        <v>452.0475347</v>
      </c>
      <c r="E281" s="300" t="n">
        <v>1018.8117851</v>
      </c>
      <c r="F281" s="300" t="n">
        <v>30.7335670117974</v>
      </c>
      <c r="G281" s="300" t="n">
        <v>69.2664329882026</v>
      </c>
    </row>
    <row r="282">
      <c r="A282" s="300" t="s">
        <v>179</v>
      </c>
      <c r="B282" s="300" t="s">
        <v>180</v>
      </c>
      <c r="C282" s="300" t="s">
        <v>19</v>
      </c>
      <c r="D282" s="300" t="n">
        <v>8301.328682</v>
      </c>
      <c r="E282" s="300" t="n">
        <v>16621.5716629</v>
      </c>
      <c r="F282" s="300" t="n">
        <v>33.3080362522844</v>
      </c>
      <c r="G282" s="300" t="n">
        <v>66.6919637477156</v>
      </c>
    </row>
    <row r="283">
      <c r="A283" s="300" t="s">
        <v>181</v>
      </c>
      <c r="B283" s="300" t="s">
        <v>182</v>
      </c>
      <c r="C283" s="300" t="s">
        <v>18</v>
      </c>
      <c r="D283" s="300" t="n">
        <v>340.0193327</v>
      </c>
      <c r="E283" s="300" t="n">
        <v>692.3379259</v>
      </c>
      <c r="F283" s="300" t="n">
        <v>32.9362078745014</v>
      </c>
      <c r="G283" s="300" t="n">
        <v>67.0637921254986</v>
      </c>
    </row>
    <row r="284">
      <c r="A284" s="300" t="s">
        <v>181</v>
      </c>
      <c r="B284" s="300" t="s">
        <v>182</v>
      </c>
      <c r="C284" s="300" t="s">
        <v>19</v>
      </c>
      <c r="D284" s="300" t="n">
        <v>1819.2653047</v>
      </c>
      <c r="E284" s="300" t="n">
        <v>3910.6120904</v>
      </c>
      <c r="F284" s="300" t="n">
        <v>31.7505101637214</v>
      </c>
      <c r="G284" s="300" t="n">
        <v>68.2494898362786</v>
      </c>
    </row>
    <row r="285">
      <c r="A285" s="300" t="s">
        <v>183</v>
      </c>
      <c r="B285" s="300" t="s">
        <v>184</v>
      </c>
      <c r="C285" s="300" t="s">
        <v>18</v>
      </c>
      <c r="D285" s="300" t="n">
        <v>275.2872262</v>
      </c>
      <c r="E285" s="300" t="n">
        <v>1458.7965415</v>
      </c>
      <c r="F285" s="300" t="n">
        <v>15.8750823534394</v>
      </c>
      <c r="G285" s="300" t="n">
        <v>84.1249176465606</v>
      </c>
    </row>
    <row r="286">
      <c r="A286" s="300" t="s">
        <v>183</v>
      </c>
      <c r="B286" s="300" t="s">
        <v>184</v>
      </c>
      <c r="C286" s="300" t="s">
        <v>19</v>
      </c>
      <c r="D286" s="300" t="n">
        <v>3805.9561621</v>
      </c>
      <c r="E286" s="300" t="n">
        <v>12788.1398568</v>
      </c>
      <c r="F286" s="300" t="n">
        <v>22.9356040712623</v>
      </c>
      <c r="G286" s="300" t="n">
        <v>77.0643959287377</v>
      </c>
    </row>
    <row r="287">
      <c r="A287" s="300" t="s">
        <v>185</v>
      </c>
      <c r="B287" s="300" t="s">
        <v>186</v>
      </c>
      <c r="C287" s="300" t="s">
        <v>18</v>
      </c>
      <c r="D287" s="300" t="n">
        <v>1500.8669225</v>
      </c>
      <c r="E287" s="300" t="n">
        <v>1184.3342466</v>
      </c>
      <c r="F287" s="300" t="n">
        <v>55.8940216387231</v>
      </c>
      <c r="G287" s="300" t="n">
        <v>44.1059783612769</v>
      </c>
    </row>
    <row r="288">
      <c r="A288" s="300" t="s">
        <v>185</v>
      </c>
      <c r="B288" s="300" t="s">
        <v>186</v>
      </c>
      <c r="C288" s="300" t="s">
        <v>19</v>
      </c>
      <c r="D288" s="300" t="n">
        <v>13522.9692827</v>
      </c>
      <c r="E288" s="300" t="n">
        <v>22487.9047587</v>
      </c>
      <c r="F288" s="300" t="n">
        <v>37.5524605905241</v>
      </c>
      <c r="G288" s="300" t="n">
        <v>62.4475394094759</v>
      </c>
    </row>
    <row r="289">
      <c r="A289" s="300" t="s">
        <v>187</v>
      </c>
      <c r="B289" s="300" t="s">
        <v>188</v>
      </c>
      <c r="C289" s="300" t="s">
        <v>18</v>
      </c>
      <c r="D289" s="300" t="n">
        <v>1685.0807161</v>
      </c>
      <c r="E289" s="300" t="n">
        <v>884.5382679</v>
      </c>
      <c r="F289" s="300" t="n">
        <v>65.5770651832949</v>
      </c>
      <c r="G289" s="300" t="n">
        <v>34.4229348167051</v>
      </c>
    </row>
    <row r="290">
      <c r="A290" s="300" t="s">
        <v>187</v>
      </c>
      <c r="B290" s="300" t="s">
        <v>188</v>
      </c>
      <c r="C290" s="300" t="s">
        <v>19</v>
      </c>
      <c r="D290" s="300" t="n">
        <v>13565.2778283</v>
      </c>
      <c r="E290" s="300" t="n">
        <v>10334.8499552</v>
      </c>
      <c r="F290" s="300" t="n">
        <v>56.758181174517</v>
      </c>
      <c r="G290" s="300" t="n">
        <v>43.241818825483</v>
      </c>
    </row>
    <row r="291">
      <c r="A291" s="300" t="s">
        <v>189</v>
      </c>
      <c r="B291" s="300" t="s">
        <v>190</v>
      </c>
      <c r="C291" s="300" t="s">
        <v>18</v>
      </c>
      <c r="D291" s="300" t="n">
        <v>2338.5448719</v>
      </c>
      <c r="E291" s="300" t="n">
        <v>1076.0224107</v>
      </c>
      <c r="F291" s="300" t="n">
        <v>68.4872980484757</v>
      </c>
      <c r="G291" s="300" t="n">
        <v>31.5127019515243</v>
      </c>
    </row>
    <row r="292">
      <c r="A292" s="300" t="s">
        <v>189</v>
      </c>
      <c r="B292" s="300" t="s">
        <v>190</v>
      </c>
      <c r="C292" s="300" t="s">
        <v>19</v>
      </c>
      <c r="D292" s="300" t="n">
        <v>14930.6411186</v>
      </c>
      <c r="E292" s="300" t="n">
        <v>24447.5357102</v>
      </c>
      <c r="F292" s="300" t="n">
        <v>37.916029438113</v>
      </c>
      <c r="G292" s="300" t="n">
        <v>62.083970561887</v>
      </c>
    </row>
    <row r="293">
      <c r="A293" s="300" t="s">
        <v>191</v>
      </c>
      <c r="B293" s="300" t="s">
        <v>192</v>
      </c>
      <c r="C293" s="300" t="s">
        <v>18</v>
      </c>
      <c r="D293" s="300" t="n">
        <v>682.6915078</v>
      </c>
      <c r="E293" s="300" t="n">
        <v>1515.5549671</v>
      </c>
      <c r="F293" s="300" t="n">
        <v>31.0561857187127</v>
      </c>
      <c r="G293" s="300" t="n">
        <v>68.9438142812872</v>
      </c>
    </row>
    <row r="294">
      <c r="A294" s="300" t="s">
        <v>191</v>
      </c>
      <c r="B294" s="300" t="s">
        <v>192</v>
      </c>
      <c r="C294" s="300" t="s">
        <v>19</v>
      </c>
      <c r="D294" s="300" t="n">
        <v>8212.2719813</v>
      </c>
      <c r="E294" s="300" t="n">
        <v>21740.3961956</v>
      </c>
      <c r="F294" s="300" t="n">
        <v>27.4174972753627</v>
      </c>
      <c r="G294" s="300" t="n">
        <v>72.5825027246373</v>
      </c>
    </row>
    <row r="295">
      <c r="A295" s="300" t="s">
        <v>193</v>
      </c>
      <c r="B295" s="300" t="s">
        <v>194</v>
      </c>
      <c r="C295" s="300" t="s">
        <v>18</v>
      </c>
      <c r="D295" s="300" t="n">
        <v>507.2700622</v>
      </c>
      <c r="E295" s="300" t="n">
        <v>470.8858638</v>
      </c>
      <c r="F295" s="300" t="n">
        <v>51.8598363222511</v>
      </c>
      <c r="G295" s="300" t="n">
        <v>48.1401636777489</v>
      </c>
    </row>
    <row r="296">
      <c r="A296" s="300" t="s">
        <v>193</v>
      </c>
      <c r="B296" s="300" t="s">
        <v>194</v>
      </c>
      <c r="C296" s="300" t="s">
        <v>19</v>
      </c>
      <c r="D296" s="300" t="n">
        <v>5872.4029675</v>
      </c>
      <c r="E296" s="300" t="n">
        <v>8099.8092121</v>
      </c>
      <c r="F296" s="300" t="n">
        <v>42.0291568150815</v>
      </c>
      <c r="G296" s="300" t="n">
        <v>57.9708431849185</v>
      </c>
    </row>
    <row r="297">
      <c r="A297" s="300" t="s">
        <v>195</v>
      </c>
      <c r="B297" s="300" t="s">
        <v>196</v>
      </c>
      <c r="C297" s="300" t="s">
        <v>18</v>
      </c>
      <c r="D297" s="300" t="n">
        <v>445.3903471</v>
      </c>
      <c r="E297" s="300" t="n">
        <v>189.7613077</v>
      </c>
      <c r="F297" s="300" t="n">
        <v>70.1234648031023</v>
      </c>
      <c r="G297" s="300" t="n">
        <v>29.8765351968977</v>
      </c>
    </row>
    <row r="298">
      <c r="A298" s="300" t="s">
        <v>195</v>
      </c>
      <c r="B298" s="300" t="s">
        <v>196</v>
      </c>
      <c r="C298" s="300" t="s">
        <v>19</v>
      </c>
      <c r="D298" s="300" t="n">
        <v>9029.8734639</v>
      </c>
      <c r="E298" s="300" t="n">
        <v>17449.3414123</v>
      </c>
      <c r="F298" s="300" t="n">
        <v>34.1017417099335</v>
      </c>
      <c r="G298" s="300" t="n">
        <v>65.8982582900665</v>
      </c>
    </row>
    <row r="299">
      <c r="A299" s="300" t="s">
        <v>197</v>
      </c>
      <c r="B299" s="300" t="s">
        <v>198</v>
      </c>
      <c r="C299" s="300" t="s">
        <v>18</v>
      </c>
      <c r="D299" s="300" t="n">
        <v>971.7530618</v>
      </c>
      <c r="E299" s="300" t="n">
        <v>757.9744262</v>
      </c>
      <c r="F299" s="300" t="n">
        <v>56.179546694005</v>
      </c>
      <c r="G299" s="300" t="n">
        <v>43.820453305995</v>
      </c>
    </row>
    <row r="300">
      <c r="A300" s="300" t="s">
        <v>197</v>
      </c>
      <c r="B300" s="300" t="s">
        <v>198</v>
      </c>
      <c r="C300" s="300" t="s">
        <v>19</v>
      </c>
      <c r="D300" s="300" t="n">
        <v>8299.3807458</v>
      </c>
      <c r="E300" s="300" t="n">
        <v>12367.5939719</v>
      </c>
      <c r="F300" s="300" t="n">
        <v>40.157695352925</v>
      </c>
      <c r="G300" s="300" t="n">
        <v>59.842304647075</v>
      </c>
    </row>
    <row r="301">
      <c r="A301" s="300" t="s">
        <v>199</v>
      </c>
      <c r="B301" s="300" t="s">
        <v>200</v>
      </c>
      <c r="C301" s="300" t="s">
        <v>18</v>
      </c>
      <c r="D301" s="300" t="n">
        <v>3046.9178975</v>
      </c>
      <c r="E301" s="300" t="n">
        <v>2713.0298991</v>
      </c>
      <c r="F301" s="300" t="n">
        <v>52.898359587539</v>
      </c>
      <c r="G301" s="300" t="n">
        <v>47.101640412461</v>
      </c>
    </row>
    <row r="302">
      <c r="A302" s="300" t="s">
        <v>199</v>
      </c>
      <c r="B302" s="300" t="s">
        <v>200</v>
      </c>
      <c r="C302" s="300" t="s">
        <v>19</v>
      </c>
      <c r="D302" s="300" t="n">
        <v>24081.968792</v>
      </c>
      <c r="E302" s="300" t="n">
        <v>24402.2279243</v>
      </c>
      <c r="F302" s="300" t="n">
        <v>49.669728330064</v>
      </c>
      <c r="G302" s="300" t="n">
        <v>50.330271669936</v>
      </c>
    </row>
    <row r="303">
      <c r="A303" s="300" t="s">
        <v>201</v>
      </c>
      <c r="B303" s="300" t="s">
        <v>202</v>
      </c>
      <c r="C303" s="300" t="s">
        <v>18</v>
      </c>
      <c r="D303" s="300" t="n">
        <v>1372.4826899</v>
      </c>
      <c r="E303" s="300" t="n">
        <v>2848.0274654</v>
      </c>
      <c r="F303" s="300" t="n">
        <v>32.5193552295206</v>
      </c>
      <c r="G303" s="300" t="n">
        <v>67.4806447704794</v>
      </c>
    </row>
    <row r="304">
      <c r="A304" s="300" t="s">
        <v>201</v>
      </c>
      <c r="B304" s="300" t="s">
        <v>202</v>
      </c>
      <c r="C304" s="300" t="s">
        <v>19</v>
      </c>
      <c r="D304" s="300" t="n">
        <v>13715.6800363</v>
      </c>
      <c r="E304" s="300" t="n">
        <v>35075.6616172</v>
      </c>
      <c r="F304" s="300" t="n">
        <v>28.1108892920064</v>
      </c>
      <c r="G304" s="300" t="n">
        <v>71.8891107079936</v>
      </c>
    </row>
    <row r="305">
      <c r="A305" s="300" t="s">
        <v>203</v>
      </c>
      <c r="B305" s="300" t="s">
        <v>204</v>
      </c>
      <c r="C305" s="300" t="s">
        <v>18</v>
      </c>
      <c r="D305" s="300" t="n">
        <v>1137.4816011</v>
      </c>
      <c r="E305" s="300" t="n">
        <v>1551.7354552</v>
      </c>
      <c r="F305" s="300" t="n">
        <v>42.2978724768696</v>
      </c>
      <c r="G305" s="300" t="n">
        <v>57.7021275231304</v>
      </c>
    </row>
    <row r="306">
      <c r="A306" s="300" t="s">
        <v>203</v>
      </c>
      <c r="B306" s="300" t="s">
        <v>204</v>
      </c>
      <c r="C306" s="300" t="s">
        <v>19</v>
      </c>
      <c r="D306" s="300" t="n">
        <v>9024.0731644</v>
      </c>
      <c r="E306" s="300" t="n">
        <v>18330.6806322</v>
      </c>
      <c r="F306" s="300" t="n">
        <v>32.9890491119011</v>
      </c>
      <c r="G306" s="300" t="n">
        <v>67.0109508880989</v>
      </c>
    </row>
    <row r="307">
      <c r="A307" s="300" t="s">
        <v>205</v>
      </c>
      <c r="B307" s="300" t="s">
        <v>206</v>
      </c>
      <c r="C307" s="300" t="s">
        <v>18</v>
      </c>
      <c r="D307" s="300" t="n">
        <v>3060.0594142</v>
      </c>
      <c r="E307" s="300" t="n">
        <v>765.3827278</v>
      </c>
      <c r="F307" s="300" t="n">
        <v>79.9923067873183</v>
      </c>
      <c r="G307" s="300" t="n">
        <v>20.0076932126817</v>
      </c>
    </row>
    <row r="308">
      <c r="A308" s="300" t="s">
        <v>205</v>
      </c>
      <c r="B308" s="300" t="s">
        <v>206</v>
      </c>
      <c r="C308" s="300" t="s">
        <v>19</v>
      </c>
      <c r="D308" s="300" t="n">
        <v>36682.1464769</v>
      </c>
      <c r="E308" s="300" t="n">
        <v>51150.280948</v>
      </c>
      <c r="F308" s="300" t="n">
        <v>41.7637853721675</v>
      </c>
      <c r="G308" s="300" t="n">
        <v>58.2362146278325</v>
      </c>
    </row>
    <row r="309">
      <c r="A309" s="300" t="s">
        <v>207</v>
      </c>
      <c r="B309" s="300" t="s">
        <v>208</v>
      </c>
      <c r="C309" s="300" t="s">
        <v>18</v>
      </c>
      <c r="D309" s="300" t="n">
        <v>101.6265525</v>
      </c>
      <c r="E309" s="300" t="n">
        <v>186.48311</v>
      </c>
      <c r="F309" s="300" t="n">
        <v>35.2735661894019</v>
      </c>
      <c r="G309" s="300" t="n">
        <v>64.7264338105981</v>
      </c>
    </row>
    <row r="310">
      <c r="A310" s="300" t="s">
        <v>207</v>
      </c>
      <c r="B310" s="300" t="s">
        <v>208</v>
      </c>
      <c r="C310" s="300" t="s">
        <v>19</v>
      </c>
      <c r="D310" s="300" t="n">
        <v>6751.1250268</v>
      </c>
      <c r="E310" s="300" t="n">
        <v>24636.7330379</v>
      </c>
      <c r="F310" s="300" t="n">
        <v>21.5087152901095</v>
      </c>
      <c r="G310" s="300" t="n">
        <v>78.4912847098905</v>
      </c>
    </row>
    <row r="311">
      <c r="A311" s="300" t="s">
        <v>209</v>
      </c>
      <c r="B311" s="300" t="s">
        <v>210</v>
      </c>
      <c r="C311" s="300" t="s">
        <v>18</v>
      </c>
      <c r="D311" s="300" t="n">
        <v>477.2546438</v>
      </c>
      <c r="E311" s="300" t="n">
        <v>824.6872504</v>
      </c>
      <c r="F311" s="300" t="n">
        <v>36.6571385348389</v>
      </c>
      <c r="G311" s="300" t="n">
        <v>63.3428614651611</v>
      </c>
    </row>
    <row r="312">
      <c r="A312" s="300" t="s">
        <v>209</v>
      </c>
      <c r="B312" s="300" t="s">
        <v>210</v>
      </c>
      <c r="C312" s="300" t="s">
        <v>19</v>
      </c>
      <c r="D312" s="300" t="n">
        <v>12800.5101884</v>
      </c>
      <c r="E312" s="300" t="n">
        <v>45120.1797392</v>
      </c>
      <c r="F312" s="300" t="n">
        <v>22.100065113866</v>
      </c>
      <c r="G312" s="300" t="n">
        <v>77.899934886134</v>
      </c>
    </row>
    <row r="313">
      <c r="A313" s="300" t="s">
        <v>211</v>
      </c>
      <c r="B313" s="300" t="s">
        <v>212</v>
      </c>
      <c r="C313" s="300" t="s">
        <v>18</v>
      </c>
      <c r="D313" s="300" t="n">
        <v>1587.4284097</v>
      </c>
      <c r="E313" s="300" t="n">
        <v>1072.1841964</v>
      </c>
      <c r="F313" s="300" t="n">
        <v>59.6864523073445</v>
      </c>
      <c r="G313" s="300" t="n">
        <v>40.3135476926555</v>
      </c>
    </row>
    <row r="314">
      <c r="A314" s="300" t="s">
        <v>211</v>
      </c>
      <c r="B314" s="300" t="s">
        <v>212</v>
      </c>
      <c r="C314" s="300" t="s">
        <v>19</v>
      </c>
      <c r="D314" s="300" t="n">
        <v>15326.0626092</v>
      </c>
      <c r="E314" s="300" t="n">
        <v>30234.5772572</v>
      </c>
      <c r="F314" s="300" t="n">
        <v>33.6388221371374</v>
      </c>
      <c r="G314" s="300" t="n">
        <v>66.3611778628626</v>
      </c>
    </row>
    <row r="315">
      <c r="A315" s="300" t="s">
        <v>213</v>
      </c>
      <c r="B315" s="300" t="s">
        <v>214</v>
      </c>
      <c r="C315" s="300" t="s">
        <v>18</v>
      </c>
      <c r="D315" s="300" t="n">
        <v>407.1556343</v>
      </c>
      <c r="E315" s="300" t="n">
        <v>1228.9635279</v>
      </c>
      <c r="F315" s="300" t="n">
        <v>24.8854511154628</v>
      </c>
      <c r="G315" s="300" t="n">
        <v>75.1145488845372</v>
      </c>
    </row>
    <row r="316">
      <c r="A316" s="300" t="s">
        <v>213</v>
      </c>
      <c r="B316" s="300" t="s">
        <v>214</v>
      </c>
      <c r="C316" s="300" t="s">
        <v>19</v>
      </c>
      <c r="D316" s="300" t="n">
        <v>9114.764922</v>
      </c>
      <c r="E316" s="300" t="n">
        <v>38911.7241039</v>
      </c>
      <c r="F316" s="300" t="n">
        <v>18.9786201466539</v>
      </c>
      <c r="G316" s="300" t="n">
        <v>81.0213798533461</v>
      </c>
    </row>
    <row r="317">
      <c r="A317" s="300" t="s">
        <v>215</v>
      </c>
      <c r="B317" s="300" t="s">
        <v>216</v>
      </c>
      <c r="C317" s="300" t="s">
        <v>18</v>
      </c>
      <c r="D317" s="300" t="n">
        <v>260.5803916</v>
      </c>
      <c r="E317" s="300" t="n">
        <v>234.4009291</v>
      </c>
      <c r="F317" s="300" t="n">
        <v>52.6444899438808</v>
      </c>
      <c r="G317" s="300" t="n">
        <v>47.3555100561192</v>
      </c>
    </row>
    <row r="318">
      <c r="A318" s="300" t="s">
        <v>215</v>
      </c>
      <c r="B318" s="300" t="s">
        <v>216</v>
      </c>
      <c r="C318" s="300" t="s">
        <v>19</v>
      </c>
      <c r="D318" s="300" t="n">
        <v>3550.1669606</v>
      </c>
      <c r="E318" s="300" t="n">
        <v>7511.8356733</v>
      </c>
      <c r="F318" s="300" t="n">
        <v>32.0933476341829</v>
      </c>
      <c r="G318" s="300" t="n">
        <v>67.9066523658171</v>
      </c>
    </row>
    <row r="319">
      <c r="A319" s="300" t="s">
        <v>217</v>
      </c>
      <c r="B319" s="300" t="s">
        <v>218</v>
      </c>
      <c r="C319" s="300" t="s">
        <v>18</v>
      </c>
      <c r="D319" s="300" t="n">
        <v>162.6925109</v>
      </c>
      <c r="E319" s="300" t="n">
        <v>209.6987574</v>
      </c>
      <c r="F319" s="300" t="n">
        <v>43.688594429914</v>
      </c>
      <c r="G319" s="300" t="n">
        <v>56.311405570086</v>
      </c>
    </row>
    <row r="320">
      <c r="A320" s="300" t="s">
        <v>217</v>
      </c>
      <c r="B320" s="300" t="s">
        <v>218</v>
      </c>
      <c r="C320" s="300" t="s">
        <v>19</v>
      </c>
      <c r="D320" s="300" t="n">
        <v>10777.5243409</v>
      </c>
      <c r="E320" s="300" t="n">
        <v>11139.8190963</v>
      </c>
      <c r="F320" s="300" t="n">
        <v>49.1734975626994</v>
      </c>
      <c r="G320" s="300" t="n">
        <v>50.8265024373006</v>
      </c>
    </row>
    <row r="321">
      <c r="A321" s="300" t="s">
        <v>219</v>
      </c>
      <c r="B321" s="300" t="s">
        <v>220</v>
      </c>
      <c r="C321" s="300" t="s">
        <v>18</v>
      </c>
      <c r="D321" s="300" t="n">
        <v>77.4099065</v>
      </c>
      <c r="E321" s="300" t="n">
        <v>48.400738</v>
      </c>
      <c r="F321" s="300" t="n">
        <v>61.5289006805779</v>
      </c>
      <c r="G321" s="300" t="n">
        <v>38.4710993194221</v>
      </c>
    </row>
    <row r="322">
      <c r="A322" s="300" t="s">
        <v>219</v>
      </c>
      <c r="B322" s="300" t="s">
        <v>220</v>
      </c>
      <c r="C322" s="300" t="s">
        <v>19</v>
      </c>
      <c r="D322" s="300" t="n">
        <v>2742.5921875</v>
      </c>
      <c r="E322" s="300" t="n">
        <v>7219.4903814</v>
      </c>
      <c r="F322" s="300" t="n">
        <v>27.5303097372624</v>
      </c>
      <c r="G322" s="300" t="n">
        <v>72.4696902627376</v>
      </c>
    </row>
    <row r="323">
      <c r="A323" s="300" t="s">
        <v>221</v>
      </c>
      <c r="B323" s="300" t="s">
        <v>222</v>
      </c>
      <c r="C323" s="300" t="s">
        <v>18</v>
      </c>
      <c r="D323" s="300" t="n">
        <v>1032.4811397</v>
      </c>
      <c r="E323" s="300" t="n">
        <v>729.099434</v>
      </c>
      <c r="F323" s="300" t="n">
        <v>58.6110652623394</v>
      </c>
      <c r="G323" s="300" t="n">
        <v>41.3889347376606</v>
      </c>
    </row>
    <row r="324">
      <c r="A324" s="300" t="s">
        <v>221</v>
      </c>
      <c r="B324" s="300" t="s">
        <v>222</v>
      </c>
      <c r="C324" s="300" t="s">
        <v>19</v>
      </c>
      <c r="D324" s="300" t="n">
        <v>17721.4946733</v>
      </c>
      <c r="E324" s="300" t="n">
        <v>23185.331751</v>
      </c>
      <c r="F324" s="300" t="n">
        <v>43.3216072287946</v>
      </c>
      <c r="G324" s="300" t="n">
        <v>56.6783927712054</v>
      </c>
    </row>
    <row r="325">
      <c r="A325" s="300" t="s">
        <v>223</v>
      </c>
      <c r="B325" s="300" t="s">
        <v>224</v>
      </c>
      <c r="C325" s="300" t="s">
        <v>18</v>
      </c>
      <c r="D325" s="300" t="n">
        <v>995.5185943</v>
      </c>
      <c r="E325" s="300" t="n">
        <v>727.2007742</v>
      </c>
      <c r="F325" s="300" t="n">
        <v>57.7876241773966</v>
      </c>
      <c r="G325" s="300" t="n">
        <v>42.2123758226034</v>
      </c>
    </row>
    <row r="326">
      <c r="A326" s="300" t="s">
        <v>223</v>
      </c>
      <c r="B326" s="300" t="s">
        <v>224</v>
      </c>
      <c r="C326" s="300" t="s">
        <v>19</v>
      </c>
      <c r="D326" s="300" t="n">
        <v>7851.1761628</v>
      </c>
      <c r="E326" s="300" t="n">
        <v>9622.1919158</v>
      </c>
      <c r="F326" s="300" t="n">
        <v>44.9322427564237</v>
      </c>
      <c r="G326" s="300" t="n">
        <v>55.0677572435763</v>
      </c>
    </row>
    <row r="327">
      <c r="A327" s="300" t="s">
        <v>225</v>
      </c>
      <c r="B327" s="300" t="s">
        <v>226</v>
      </c>
      <c r="C327" s="300" t="s">
        <v>18</v>
      </c>
      <c r="D327" s="300" t="n">
        <v>248.3606727</v>
      </c>
      <c r="E327" s="300" t="n">
        <v>912.1999014</v>
      </c>
      <c r="F327" s="300" t="n">
        <v>21.40006116377</v>
      </c>
      <c r="G327" s="300" t="n">
        <v>78.59993883623</v>
      </c>
    </row>
    <row r="328">
      <c r="A328" s="300" t="s">
        <v>225</v>
      </c>
      <c r="B328" s="300" t="s">
        <v>226</v>
      </c>
      <c r="C328" s="300" t="s">
        <v>19</v>
      </c>
      <c r="D328" s="300" t="n">
        <v>4851.3363932</v>
      </c>
      <c r="E328" s="300" t="n">
        <v>15355.6222938</v>
      </c>
      <c r="F328" s="300" t="n">
        <v>24.0082462103566</v>
      </c>
      <c r="G328" s="300" t="n">
        <v>75.9917537896434</v>
      </c>
    </row>
    <row r="329">
      <c r="A329" s="300" t="s">
        <v>227</v>
      </c>
      <c r="B329" s="300" t="s">
        <v>228</v>
      </c>
      <c r="C329" s="300" t="s">
        <v>18</v>
      </c>
      <c r="D329" s="300" t="n">
        <v>2753.0691846</v>
      </c>
      <c r="E329" s="300" t="n">
        <v>1508.7063756</v>
      </c>
      <c r="F329" s="300" t="n">
        <v>64.5991124054126</v>
      </c>
      <c r="G329" s="300" t="n">
        <v>35.4008875945874</v>
      </c>
    </row>
    <row r="330">
      <c r="A330" s="300" t="s">
        <v>227</v>
      </c>
      <c r="B330" s="300" t="s">
        <v>228</v>
      </c>
      <c r="C330" s="300" t="s">
        <v>19</v>
      </c>
      <c r="D330" s="300" t="n">
        <v>22305.9287982</v>
      </c>
      <c r="E330" s="300" t="n">
        <v>18583.9263844</v>
      </c>
      <c r="F330" s="300" t="n">
        <v>54.5512540912395</v>
      </c>
      <c r="G330" s="300" t="n">
        <v>45.4487459087605</v>
      </c>
    </row>
    <row r="331">
      <c r="A331" s="300" t="s">
        <v>229</v>
      </c>
      <c r="B331" s="300" t="s">
        <v>230</v>
      </c>
      <c r="C331" s="300" t="s">
        <v>18</v>
      </c>
      <c r="D331" s="300" t="n">
        <v>100.6589119</v>
      </c>
      <c r="E331" s="300" t="n">
        <v>135.8243578</v>
      </c>
      <c r="F331" s="300" t="n">
        <v>42.5649188746818</v>
      </c>
      <c r="G331" s="300" t="n">
        <v>57.4350811253182</v>
      </c>
    </row>
    <row r="332">
      <c r="A332" s="300" t="s">
        <v>229</v>
      </c>
      <c r="B332" s="300" t="s">
        <v>230</v>
      </c>
      <c r="C332" s="300" t="s">
        <v>19</v>
      </c>
      <c r="D332" s="300" t="n">
        <v>3381.0779479</v>
      </c>
      <c r="E332" s="300" t="n">
        <v>5665.8328815</v>
      </c>
      <c r="F332" s="300" t="n">
        <v>37.3727343140425</v>
      </c>
      <c r="G332" s="300" t="n">
        <v>62.6272656859575</v>
      </c>
    </row>
    <row r="333">
      <c r="A333" s="300" t="s">
        <v>231</v>
      </c>
      <c r="B333" s="300" t="s">
        <v>232</v>
      </c>
      <c r="C333" s="300" t="s">
        <v>18</v>
      </c>
      <c r="D333" s="300" t="n">
        <v>2908.3508336</v>
      </c>
      <c r="E333" s="300" t="n">
        <v>2197.7518724</v>
      </c>
      <c r="F333" s="300" t="n">
        <v>56.9583300818156</v>
      </c>
      <c r="G333" s="300" t="n">
        <v>43.0416699181844</v>
      </c>
    </row>
    <row r="334">
      <c r="A334" s="300" t="s">
        <v>231</v>
      </c>
      <c r="B334" s="300" t="s">
        <v>232</v>
      </c>
      <c r="C334" s="300" t="s">
        <v>19</v>
      </c>
      <c r="D334" s="300" t="n">
        <v>25303.0920385</v>
      </c>
      <c r="E334" s="300" t="n">
        <v>32544.7252382</v>
      </c>
      <c r="F334" s="300" t="n">
        <v>43.7407895918859</v>
      </c>
      <c r="G334" s="300" t="n">
        <v>56.2592104081141</v>
      </c>
    </row>
    <row r="335">
      <c r="A335" s="300" t="s">
        <v>233</v>
      </c>
      <c r="B335" s="300" t="s">
        <v>234</v>
      </c>
      <c r="C335" s="300" t="s">
        <v>18</v>
      </c>
      <c r="D335" s="300" t="n">
        <v>2344.9559794</v>
      </c>
      <c r="E335" s="300" t="n">
        <v>2201.7246405</v>
      </c>
      <c r="F335" s="300" t="n">
        <v>51.5751198607738</v>
      </c>
      <c r="G335" s="300" t="n">
        <v>48.4248801392262</v>
      </c>
    </row>
    <row r="336">
      <c r="A336" s="300" t="s">
        <v>233</v>
      </c>
      <c r="B336" s="300" t="s">
        <v>234</v>
      </c>
      <c r="C336" s="300" t="s">
        <v>19</v>
      </c>
      <c r="D336" s="300" t="n">
        <v>24322.322662</v>
      </c>
      <c r="E336" s="300" t="n">
        <v>49958.0301275</v>
      </c>
      <c r="F336" s="300" t="n">
        <v>32.7439514603896</v>
      </c>
      <c r="G336" s="300" t="n">
        <v>67.2560485396104</v>
      </c>
    </row>
    <row r="337">
      <c r="A337" s="300" t="s">
        <v>235</v>
      </c>
      <c r="B337" s="300" t="s">
        <v>236</v>
      </c>
      <c r="C337" s="300" t="s">
        <v>18</v>
      </c>
      <c r="D337" s="300" t="n">
        <v>1312.067945</v>
      </c>
      <c r="E337" s="300" t="n">
        <v>1593.4467396</v>
      </c>
      <c r="F337" s="300" t="n">
        <v>45.1578493805008</v>
      </c>
      <c r="G337" s="300" t="n">
        <v>54.8421506194992</v>
      </c>
    </row>
    <row r="338">
      <c r="A338" s="300" t="s">
        <v>235</v>
      </c>
      <c r="B338" s="300" t="s">
        <v>236</v>
      </c>
      <c r="C338" s="300" t="s">
        <v>19</v>
      </c>
      <c r="D338" s="300" t="n">
        <v>17615.9799919</v>
      </c>
      <c r="E338" s="300" t="n">
        <v>25237.8251336</v>
      </c>
      <c r="F338" s="300" t="n">
        <v>41.1071547562941</v>
      </c>
      <c r="G338" s="300" t="n">
        <v>58.8928452437058</v>
      </c>
    </row>
    <row r="339">
      <c r="A339" s="300" t="s">
        <v>237</v>
      </c>
      <c r="B339" s="300" t="s">
        <v>238</v>
      </c>
      <c r="C339" s="300" t="s">
        <v>18</v>
      </c>
      <c r="D339" s="300" t="n">
        <v>1357.1335582</v>
      </c>
      <c r="E339" s="300" t="n">
        <v>684.2411318</v>
      </c>
      <c r="F339" s="300" t="n">
        <v>66.4813551793375</v>
      </c>
      <c r="G339" s="300" t="n">
        <v>33.5186448206625</v>
      </c>
    </row>
    <row r="340">
      <c r="A340" s="300" t="s">
        <v>237</v>
      </c>
      <c r="B340" s="300" t="s">
        <v>238</v>
      </c>
      <c r="C340" s="300" t="s">
        <v>19</v>
      </c>
      <c r="D340" s="300" t="n">
        <v>19209.3223419</v>
      </c>
      <c r="E340" s="300" t="n">
        <v>13409.8410212</v>
      </c>
      <c r="F340" s="300" t="n">
        <v>58.8896843492629</v>
      </c>
      <c r="G340" s="300" t="n">
        <v>41.1103156507371</v>
      </c>
    </row>
    <row r="341">
      <c r="A341" s="300" t="s">
        <v>239</v>
      </c>
      <c r="B341" s="300" t="s">
        <v>240</v>
      </c>
      <c r="C341" s="300" t="s">
        <v>18</v>
      </c>
      <c r="D341" s="300" t="n">
        <v>304.5215737</v>
      </c>
      <c r="E341" s="300" t="n">
        <v>275.2892152</v>
      </c>
      <c r="F341" s="300" t="n">
        <v>52.5208532731392</v>
      </c>
      <c r="G341" s="300" t="n">
        <v>47.4791467268608</v>
      </c>
    </row>
    <row r="342">
      <c r="A342" s="300" t="s">
        <v>239</v>
      </c>
      <c r="B342" s="300" t="s">
        <v>240</v>
      </c>
      <c r="C342" s="300" t="s">
        <v>19</v>
      </c>
      <c r="D342" s="300" t="n">
        <v>1813.2806409</v>
      </c>
      <c r="E342" s="300" t="n">
        <v>3353.3961854</v>
      </c>
      <c r="F342" s="300" t="n">
        <v>35.0956853285236</v>
      </c>
      <c r="G342" s="300" t="n">
        <v>64.9043146714764</v>
      </c>
    </row>
    <row r="343">
      <c r="A343" s="300" t="s">
        <v>241</v>
      </c>
      <c r="B343" s="300" t="s">
        <v>242</v>
      </c>
      <c r="C343" s="300" t="s">
        <v>18</v>
      </c>
      <c r="D343" s="300" t="n">
        <v>109.0793223</v>
      </c>
      <c r="E343" s="300" t="n">
        <v>113.4025553</v>
      </c>
      <c r="F343" s="300" t="n">
        <v>49.0284078310925</v>
      </c>
      <c r="G343" s="300" t="n">
        <v>50.9715921689075</v>
      </c>
    </row>
    <row r="344">
      <c r="A344" s="300" t="s">
        <v>241</v>
      </c>
      <c r="B344" s="300" t="s">
        <v>242</v>
      </c>
      <c r="C344" s="300" t="s">
        <v>19</v>
      </c>
      <c r="D344" s="300" t="n">
        <v>1069.7712261</v>
      </c>
      <c r="E344" s="300" t="n">
        <v>3603.5234216</v>
      </c>
      <c r="F344" s="300" t="n">
        <v>22.8911572401389</v>
      </c>
      <c r="G344" s="300" t="n">
        <v>77.1088427598612</v>
      </c>
    </row>
    <row r="345">
      <c r="A345" s="300" t="s">
        <v>243</v>
      </c>
      <c r="B345" s="300" t="s">
        <v>244</v>
      </c>
      <c r="C345" s="300" t="s">
        <v>18</v>
      </c>
      <c r="D345" s="300" t="n">
        <v>93.7547383</v>
      </c>
      <c r="E345" s="300" t="n">
        <v>230.3221629</v>
      </c>
      <c r="F345" s="300" t="n">
        <v>28.9297811577569</v>
      </c>
      <c r="G345" s="300" t="n">
        <v>71.0702188422431</v>
      </c>
    </row>
    <row r="346">
      <c r="A346" s="300" t="s">
        <v>243</v>
      </c>
      <c r="B346" s="300" t="s">
        <v>244</v>
      </c>
      <c r="C346" s="300" t="s">
        <v>19</v>
      </c>
      <c r="D346" s="300" t="n">
        <v>1740.9877094</v>
      </c>
      <c r="E346" s="300" t="n">
        <v>5538.1306034</v>
      </c>
      <c r="F346" s="300" t="n">
        <v>23.9175630149953</v>
      </c>
      <c r="G346" s="300" t="n">
        <v>76.0824369850047</v>
      </c>
    </row>
    <row r="347">
      <c r="A347" s="300" t="s">
        <v>245</v>
      </c>
      <c r="B347" s="300" t="s">
        <v>246</v>
      </c>
      <c r="C347" s="300" t="s">
        <v>18</v>
      </c>
      <c r="D347" s="300" t="n">
        <v>217.6738083</v>
      </c>
      <c r="E347" s="300" t="n">
        <v>376.9458873</v>
      </c>
      <c r="F347" s="300" t="n">
        <v>36.6072314641977</v>
      </c>
      <c r="G347" s="300" t="n">
        <v>63.3927685358023</v>
      </c>
    </row>
    <row r="348">
      <c r="A348" s="300" t="s">
        <v>245</v>
      </c>
      <c r="B348" s="300" t="s">
        <v>246</v>
      </c>
      <c r="C348" s="300" t="s">
        <v>19</v>
      </c>
      <c r="D348" s="300" t="n">
        <v>1748.0198109</v>
      </c>
      <c r="E348" s="300" t="n">
        <v>5264.9940929</v>
      </c>
      <c r="F348" s="300" t="n">
        <v>24.9253720993314</v>
      </c>
      <c r="G348" s="300" t="n">
        <v>75.0746279006686</v>
      </c>
    </row>
    <row r="349">
      <c r="A349" s="300" t="s">
        <v>247</v>
      </c>
      <c r="B349" s="300" t="s">
        <v>248</v>
      </c>
      <c r="C349" s="300" t="s">
        <v>18</v>
      </c>
      <c r="D349" s="300" t="n">
        <v>1316.0310398</v>
      </c>
      <c r="E349" s="300" t="n">
        <v>619.7159085</v>
      </c>
      <c r="F349" s="300" t="n">
        <v>67.9856962169439</v>
      </c>
      <c r="G349" s="300" t="n">
        <v>32.0143037830561</v>
      </c>
    </row>
    <row r="350">
      <c r="A350" s="300" t="s">
        <v>247</v>
      </c>
      <c r="B350" s="300" t="s">
        <v>248</v>
      </c>
      <c r="C350" s="300" t="s">
        <v>19</v>
      </c>
      <c r="D350" s="300" t="n">
        <v>6710.4702493</v>
      </c>
      <c r="E350" s="300" t="n">
        <v>5109.2260585</v>
      </c>
      <c r="F350" s="300" t="n">
        <v>56.7736266190837</v>
      </c>
      <c r="G350" s="300" t="n">
        <v>43.2263733809163</v>
      </c>
    </row>
    <row r="351">
      <c r="A351" s="300" t="s">
        <v>249</v>
      </c>
      <c r="B351" s="300" t="s">
        <v>250</v>
      </c>
      <c r="C351" s="300" t="s">
        <v>18</v>
      </c>
      <c r="D351" s="300" t="n">
        <v>55.7816172</v>
      </c>
      <c r="E351" s="300" t="n">
        <v>183.3265563</v>
      </c>
      <c r="F351" s="300" t="n">
        <v>23.3290298627119</v>
      </c>
      <c r="G351" s="300" t="n">
        <v>76.6709701372881</v>
      </c>
    </row>
    <row r="352">
      <c r="A352" s="300" t="s">
        <v>249</v>
      </c>
      <c r="B352" s="300" t="s">
        <v>250</v>
      </c>
      <c r="C352" s="300" t="s">
        <v>19</v>
      </c>
      <c r="D352" s="300" t="n">
        <v>5586.7441006</v>
      </c>
      <c r="E352" s="300" t="n">
        <v>12184.0109244</v>
      </c>
      <c r="F352" s="300" t="n">
        <v>31.4378544566088</v>
      </c>
      <c r="G352" s="300" t="n">
        <v>68.5621455433912</v>
      </c>
    </row>
    <row r="353">
      <c r="A353" s="300" t="s">
        <v>251</v>
      </c>
      <c r="B353" s="300" t="s">
        <v>252</v>
      </c>
      <c r="C353" s="300" t="s">
        <v>18</v>
      </c>
      <c r="D353" s="300" t="n">
        <v>152.5272568</v>
      </c>
      <c r="E353" s="300" t="n">
        <v>42.2038301</v>
      </c>
      <c r="F353" s="300" t="n">
        <v>78.327122406669</v>
      </c>
      <c r="G353" s="300" t="n">
        <v>21.672877593331</v>
      </c>
    </row>
    <row r="354">
      <c r="A354" s="300" t="s">
        <v>251</v>
      </c>
      <c r="B354" s="300" t="s">
        <v>252</v>
      </c>
      <c r="C354" s="300" t="s">
        <v>19</v>
      </c>
      <c r="D354" s="300" t="n">
        <v>4304.2606305</v>
      </c>
      <c r="E354" s="300" t="n">
        <v>15203.4139135</v>
      </c>
      <c r="F354" s="300" t="n">
        <v>22.0644476141513</v>
      </c>
      <c r="G354" s="300" t="n">
        <v>77.9355523858488</v>
      </c>
    </row>
    <row r="355">
      <c r="A355" s="300" t="s">
        <v>253</v>
      </c>
      <c r="B355" s="300" t="s">
        <v>254</v>
      </c>
      <c r="C355" s="300" t="s">
        <v>18</v>
      </c>
      <c r="D355" s="300" t="n">
        <v>49.4851798</v>
      </c>
      <c r="E355" s="300" t="n">
        <v>0</v>
      </c>
      <c r="F355" s="300" t="n">
        <v>100</v>
      </c>
      <c r="G355" s="300" t="n">
        <v>0</v>
      </c>
    </row>
    <row r="356">
      <c r="A356" s="300" t="s">
        <v>253</v>
      </c>
      <c r="B356" s="300" t="s">
        <v>254</v>
      </c>
      <c r="C356" s="300" t="s">
        <v>19</v>
      </c>
      <c r="D356" s="300" t="n">
        <v>1277.2936135</v>
      </c>
      <c r="E356" s="300" t="n">
        <v>14251.1459968</v>
      </c>
      <c r="F356" s="300" t="n">
        <v>8.22551167763677</v>
      </c>
      <c r="G356" s="300" t="n">
        <v>91.7744883223632</v>
      </c>
    </row>
    <row r="357">
      <c r="A357" s="300" t="s">
        <v>255</v>
      </c>
      <c r="B357" s="300" t="s">
        <v>256</v>
      </c>
      <c r="C357" s="300" t="s">
        <v>18</v>
      </c>
      <c r="D357" s="300" t="n">
        <v>372.7823826</v>
      </c>
      <c r="E357" s="300" t="n">
        <v>654.2840854</v>
      </c>
      <c r="F357" s="300" t="n">
        <v>36.2958381190184</v>
      </c>
      <c r="G357" s="300" t="n">
        <v>63.7041618809816</v>
      </c>
    </row>
    <row r="358">
      <c r="A358" s="300" t="s">
        <v>255</v>
      </c>
      <c r="B358" s="300" t="s">
        <v>256</v>
      </c>
      <c r="C358" s="300" t="s">
        <v>19</v>
      </c>
      <c r="D358" s="300" t="n">
        <v>4920.4710649</v>
      </c>
      <c r="E358" s="300" t="n">
        <v>9470.2835566</v>
      </c>
      <c r="F358" s="300" t="n">
        <v>34.1918905180187</v>
      </c>
      <c r="G358" s="300" t="n">
        <v>65.8081094819813</v>
      </c>
    </row>
    <row r="359">
      <c r="A359" s="300" t="s">
        <v>257</v>
      </c>
      <c r="B359" s="300" t="s">
        <v>258</v>
      </c>
      <c r="C359" s="300" t="s">
        <v>18</v>
      </c>
      <c r="D359" s="300" t="n">
        <v>22.3619452</v>
      </c>
      <c r="E359" s="300" t="n">
        <v>29.0513415</v>
      </c>
      <c r="F359" s="300" t="n">
        <v>43.4944868054895</v>
      </c>
      <c r="G359" s="300" t="n">
        <v>56.5055131945105</v>
      </c>
    </row>
    <row r="360">
      <c r="A360" s="300" t="s">
        <v>257</v>
      </c>
      <c r="B360" s="300" t="s">
        <v>258</v>
      </c>
      <c r="C360" s="300" t="s">
        <v>19</v>
      </c>
      <c r="D360" s="300" t="n">
        <v>1288.8840914</v>
      </c>
      <c r="E360" s="300" t="n">
        <v>12141.9724518</v>
      </c>
      <c r="F360" s="300" t="n">
        <v>9.59644001299796</v>
      </c>
      <c r="G360" s="300" t="n">
        <v>90.403559987002</v>
      </c>
    </row>
    <row r="361">
      <c r="A361" s="300" t="s">
        <v>259</v>
      </c>
      <c r="B361" s="300" t="s">
        <v>260</v>
      </c>
      <c r="C361" s="300" t="s">
        <v>18</v>
      </c>
      <c r="D361" s="300" t="n">
        <v>0</v>
      </c>
      <c r="E361" s="300" t="n">
        <v>13.4044731</v>
      </c>
      <c r="F361" s="300" t="n">
        <v>0</v>
      </c>
      <c r="G361" s="300" t="n">
        <v>100</v>
      </c>
    </row>
    <row r="362">
      <c r="A362" s="300" t="s">
        <v>259</v>
      </c>
      <c r="B362" s="300" t="s">
        <v>260</v>
      </c>
      <c r="C362" s="300" t="s">
        <v>19</v>
      </c>
      <c r="D362" s="300" t="n">
        <v>1357.1000445</v>
      </c>
      <c r="E362" s="300" t="n">
        <v>9494.1384257</v>
      </c>
      <c r="F362" s="300" t="n">
        <v>12.5064069712126</v>
      </c>
      <c r="G362" s="300" t="n">
        <v>87.4935930287874</v>
      </c>
    </row>
    <row r="363">
      <c r="A363" s="300" t="s">
        <v>261</v>
      </c>
      <c r="B363" s="300" t="s">
        <v>262</v>
      </c>
      <c r="C363" s="300" t="s">
        <v>18</v>
      </c>
      <c r="D363" s="300" t="n">
        <v>16.2042452</v>
      </c>
      <c r="E363" s="300" t="n">
        <v>33.5643206</v>
      </c>
      <c r="F363" s="300" t="n">
        <v>32.5591966325057</v>
      </c>
      <c r="G363" s="300" t="n">
        <v>67.4408033674943</v>
      </c>
    </row>
    <row r="364">
      <c r="A364" s="300" t="s">
        <v>261</v>
      </c>
      <c r="B364" s="300" t="s">
        <v>262</v>
      </c>
      <c r="C364" s="300" t="s">
        <v>19</v>
      </c>
      <c r="D364" s="300" t="n">
        <v>2208.5823092</v>
      </c>
      <c r="E364" s="300" t="n">
        <v>16839.8023466</v>
      </c>
      <c r="F364" s="300" t="n">
        <v>11.594591085326</v>
      </c>
      <c r="G364" s="300" t="n">
        <v>88.405408914674</v>
      </c>
    </row>
    <row r="365">
      <c r="A365" s="300" t="s">
        <v>263</v>
      </c>
      <c r="B365" s="300" t="s">
        <v>264</v>
      </c>
      <c r="C365" s="300" t="s">
        <v>18</v>
      </c>
      <c r="D365" s="300" t="n">
        <v>0</v>
      </c>
      <c r="E365" s="300" t="n">
        <v>17.0688448</v>
      </c>
      <c r="F365" s="300" t="n">
        <v>0</v>
      </c>
      <c r="G365" s="300" t="n">
        <v>100</v>
      </c>
    </row>
    <row r="366">
      <c r="A366" s="300" t="s">
        <v>263</v>
      </c>
      <c r="B366" s="300" t="s">
        <v>264</v>
      </c>
      <c r="C366" s="300" t="s">
        <v>19</v>
      </c>
      <c r="D366" s="300" t="n">
        <v>1031.1686391</v>
      </c>
      <c r="E366" s="300" t="n">
        <v>18911.7288586</v>
      </c>
      <c r="F366" s="300" t="n">
        <v>5.17060592232861</v>
      </c>
      <c r="G366" s="300" t="n">
        <v>94.8293940776714</v>
      </c>
    </row>
    <row r="367">
      <c r="A367" s="300" t="s">
        <v>265</v>
      </c>
      <c r="B367" s="300" t="s">
        <v>266</v>
      </c>
      <c r="C367" s="300" t="s">
        <v>18</v>
      </c>
      <c r="D367" s="300" t="n">
        <v>14.9525253</v>
      </c>
      <c r="E367" s="300" t="n">
        <v>39.7207301</v>
      </c>
      <c r="F367" s="300" t="n">
        <v>27.3488841858866</v>
      </c>
      <c r="G367" s="300" t="n">
        <v>72.6511158141134</v>
      </c>
    </row>
    <row r="368">
      <c r="A368" s="300" t="s">
        <v>265</v>
      </c>
      <c r="B368" s="300" t="s">
        <v>266</v>
      </c>
      <c r="C368" s="300" t="s">
        <v>19</v>
      </c>
      <c r="D368" s="300" t="n">
        <v>2193.4523188</v>
      </c>
      <c r="E368" s="300" t="n">
        <v>15145.6129766</v>
      </c>
      <c r="F368" s="300" t="n">
        <v>12.6503492629555</v>
      </c>
      <c r="G368" s="300" t="n">
        <v>87.3496507370445</v>
      </c>
    </row>
    <row r="369">
      <c r="A369" s="300" t="s">
        <v>267</v>
      </c>
      <c r="B369" s="300" t="s">
        <v>268</v>
      </c>
      <c r="C369" s="300" t="s">
        <v>18</v>
      </c>
      <c r="D369" s="300" t="n">
        <v>2.7841118</v>
      </c>
      <c r="E369" s="300" t="n">
        <v>16.0104588</v>
      </c>
      <c r="F369" s="300" t="n">
        <v>14.8133833927549</v>
      </c>
      <c r="G369" s="300" t="n">
        <v>85.1866166072451</v>
      </c>
    </row>
    <row r="370">
      <c r="A370" s="300" t="s">
        <v>267</v>
      </c>
      <c r="B370" s="300" t="s">
        <v>268</v>
      </c>
      <c r="C370" s="300" t="s">
        <v>19</v>
      </c>
      <c r="D370" s="300" t="n">
        <v>907.9984853</v>
      </c>
      <c r="E370" s="300" t="n">
        <v>3695.047825</v>
      </c>
      <c r="F370" s="300" t="n">
        <v>19.7260341106762</v>
      </c>
      <c r="G370" s="300" t="n">
        <v>80.2739658893238</v>
      </c>
    </row>
    <row r="371">
      <c r="A371" s="300" t="s">
        <v>269</v>
      </c>
      <c r="B371" s="300" t="s">
        <v>270</v>
      </c>
      <c r="C371" s="300" t="s">
        <v>18</v>
      </c>
      <c r="D371" s="300" t="n">
        <v>470.1429362</v>
      </c>
      <c r="E371" s="300" t="n">
        <v>534.2249006</v>
      </c>
      <c r="F371" s="300" t="n">
        <v>46.8098358961708</v>
      </c>
      <c r="G371" s="300" t="n">
        <v>53.1901641038293</v>
      </c>
    </row>
    <row r="372">
      <c r="A372" s="300" t="s">
        <v>269</v>
      </c>
      <c r="B372" s="300" t="s">
        <v>270</v>
      </c>
      <c r="C372" s="300" t="s">
        <v>19</v>
      </c>
      <c r="D372" s="300" t="n">
        <v>18103.7837311</v>
      </c>
      <c r="E372" s="300" t="n">
        <v>54304.0877876</v>
      </c>
      <c r="F372" s="300" t="n">
        <v>25.0025078094231</v>
      </c>
      <c r="G372" s="300" t="n">
        <v>74.9974921905769</v>
      </c>
    </row>
    <row r="373">
      <c r="A373" s="300" t="s">
        <v>271</v>
      </c>
      <c r="B373" s="300" t="s">
        <v>272</v>
      </c>
      <c r="C373" s="300" t="s">
        <v>18</v>
      </c>
      <c r="D373" s="300" t="n">
        <v>0</v>
      </c>
      <c r="E373" s="300" t="n">
        <v>29.6430253</v>
      </c>
      <c r="F373" s="300" t="n">
        <v>0</v>
      </c>
      <c r="G373" s="300" t="n">
        <v>100</v>
      </c>
    </row>
    <row r="374">
      <c r="A374" s="300" t="s">
        <v>271</v>
      </c>
      <c r="B374" s="300" t="s">
        <v>272</v>
      </c>
      <c r="C374" s="300" t="s">
        <v>19</v>
      </c>
      <c r="D374" s="300" t="n">
        <v>3726.0646083</v>
      </c>
      <c r="E374" s="300" t="n">
        <v>39281.7086971</v>
      </c>
      <c r="F374" s="300" t="n">
        <v>8.66370035444769</v>
      </c>
      <c r="G374" s="300" t="n">
        <v>91.3362996455523</v>
      </c>
    </row>
    <row r="375">
      <c r="A375" s="300" t="s">
        <v>273</v>
      </c>
      <c r="B375" s="300" t="s">
        <v>274</v>
      </c>
      <c r="C375" s="300" t="s">
        <v>18</v>
      </c>
      <c r="D375" s="300" t="n">
        <v>60.2179338</v>
      </c>
      <c r="E375" s="300" t="n">
        <v>130.0189302</v>
      </c>
      <c r="F375" s="300" t="n">
        <v>31.6541875921588</v>
      </c>
      <c r="G375" s="300" t="n">
        <v>68.3458124078412</v>
      </c>
    </row>
    <row r="376">
      <c r="A376" s="300" t="s">
        <v>273</v>
      </c>
      <c r="B376" s="300" t="s">
        <v>274</v>
      </c>
      <c r="C376" s="300" t="s">
        <v>19</v>
      </c>
      <c r="D376" s="300" t="n">
        <v>1929.442495</v>
      </c>
      <c r="E376" s="300" t="n">
        <v>11763.6710795</v>
      </c>
      <c r="F376" s="300" t="n">
        <v>14.0906046276656</v>
      </c>
      <c r="G376" s="300" t="n">
        <v>85.9093953723344</v>
      </c>
    </row>
    <row r="377">
      <c r="A377" s="300" t="s">
        <v>275</v>
      </c>
      <c r="B377" s="300" t="s">
        <v>276</v>
      </c>
      <c r="C377" s="300" t="s">
        <v>18</v>
      </c>
      <c r="D377" s="300" t="n">
        <v>0</v>
      </c>
      <c r="E377" s="300" t="n">
        <v>179.4747022</v>
      </c>
      <c r="F377" s="300" t="n">
        <v>0</v>
      </c>
      <c r="G377" s="300" t="n">
        <v>100</v>
      </c>
    </row>
    <row r="378">
      <c r="A378" s="300" t="s">
        <v>275</v>
      </c>
      <c r="B378" s="300" t="s">
        <v>276</v>
      </c>
      <c r="C378" s="300" t="s">
        <v>19</v>
      </c>
      <c r="D378" s="300" t="n">
        <v>2563.9099374</v>
      </c>
      <c r="E378" s="300" t="n">
        <v>18212.6509502</v>
      </c>
      <c r="F378" s="300" t="n">
        <v>12.340396234346</v>
      </c>
      <c r="G378" s="300" t="n">
        <v>87.659603765654</v>
      </c>
    </row>
    <row r="379">
      <c r="A379" s="300" t="s">
        <v>277</v>
      </c>
      <c r="B379" s="300" t="s">
        <v>278</v>
      </c>
      <c r="C379" s="300" t="s">
        <v>18</v>
      </c>
      <c r="D379" s="300" t="n">
        <v>224.8947154</v>
      </c>
      <c r="E379" s="300" t="n">
        <v>97.2858549</v>
      </c>
      <c r="F379" s="300" t="n">
        <v>69.8039348526164</v>
      </c>
      <c r="G379" s="300" t="n">
        <v>30.1960651473836</v>
      </c>
    </row>
    <row r="380">
      <c r="A380" s="300" t="s">
        <v>277</v>
      </c>
      <c r="B380" s="300" t="s">
        <v>278</v>
      </c>
      <c r="C380" s="300" t="s">
        <v>19</v>
      </c>
      <c r="D380" s="300" t="n">
        <v>5725.74796</v>
      </c>
      <c r="E380" s="300" t="n">
        <v>20713.7991398</v>
      </c>
      <c r="F380" s="300" t="n">
        <v>21.6559986386579</v>
      </c>
      <c r="G380" s="300" t="n">
        <v>78.3440013613421</v>
      </c>
    </row>
    <row r="381">
      <c r="A381" s="300" t="s">
        <v>279</v>
      </c>
      <c r="B381" s="300" t="s">
        <v>280</v>
      </c>
      <c r="C381" s="300" t="s">
        <v>18</v>
      </c>
      <c r="D381" s="300" t="n">
        <v>0</v>
      </c>
      <c r="E381" s="300" t="n">
        <v>46.1722143</v>
      </c>
      <c r="F381" s="300" t="n">
        <v>0</v>
      </c>
      <c r="G381" s="300" t="n">
        <v>100</v>
      </c>
    </row>
    <row r="382">
      <c r="A382" s="300" t="s">
        <v>279</v>
      </c>
      <c r="B382" s="300" t="s">
        <v>280</v>
      </c>
      <c r="C382" s="300" t="s">
        <v>19</v>
      </c>
      <c r="D382" s="300" t="n">
        <v>1334.4969558</v>
      </c>
      <c r="E382" s="300" t="n">
        <v>16338.2071144</v>
      </c>
      <c r="F382" s="300" t="n">
        <v>7.55117581610078</v>
      </c>
      <c r="G382" s="300" t="n">
        <v>92.4488241838992</v>
      </c>
    </row>
    <row r="383">
      <c r="A383" s="300" t="s">
        <v>281</v>
      </c>
      <c r="B383" s="300" t="s">
        <v>282</v>
      </c>
      <c r="C383" s="300" t="s">
        <v>18</v>
      </c>
      <c r="D383" s="300" t="n">
        <v>70.5590892</v>
      </c>
      <c r="E383" s="300" t="n">
        <v>175.7926759</v>
      </c>
      <c r="F383" s="300" t="n">
        <v>28.6416008309737</v>
      </c>
      <c r="G383" s="300" t="n">
        <v>71.3583991690263</v>
      </c>
    </row>
    <row r="384">
      <c r="A384" s="300" t="s">
        <v>281</v>
      </c>
      <c r="B384" s="300" t="s">
        <v>282</v>
      </c>
      <c r="C384" s="300" t="s">
        <v>19</v>
      </c>
      <c r="D384" s="300" t="n">
        <v>1833.3005099</v>
      </c>
      <c r="E384" s="300" t="n">
        <v>4750.0091638</v>
      </c>
      <c r="F384" s="300" t="n">
        <v>27.847702763003</v>
      </c>
      <c r="G384" s="300" t="n">
        <v>72.152297236997</v>
      </c>
    </row>
    <row r="385">
      <c r="A385" s="300" t="s">
        <v>283</v>
      </c>
      <c r="B385" s="300" t="s">
        <v>284</v>
      </c>
      <c r="C385" s="300" t="s">
        <v>18</v>
      </c>
      <c r="D385" s="300" t="n">
        <v>126.400749</v>
      </c>
      <c r="E385" s="300" t="n">
        <v>198.8142353</v>
      </c>
      <c r="F385" s="300" t="n">
        <v>38.8668281297271</v>
      </c>
      <c r="G385" s="300" t="n">
        <v>61.1331718702729</v>
      </c>
    </row>
    <row r="386">
      <c r="A386" s="300" t="s">
        <v>283</v>
      </c>
      <c r="B386" s="300" t="s">
        <v>284</v>
      </c>
      <c r="C386" s="300" t="s">
        <v>19</v>
      </c>
      <c r="D386" s="300" t="n">
        <v>7482.5048445</v>
      </c>
      <c r="E386" s="300" t="n">
        <v>20650.5195424</v>
      </c>
      <c r="F386" s="300" t="n">
        <v>26.5968732746138</v>
      </c>
      <c r="G386" s="300" t="n">
        <v>73.4031267253862</v>
      </c>
    </row>
    <row r="387">
      <c r="A387" s="300" t="s">
        <v>285</v>
      </c>
      <c r="B387" s="300" t="s">
        <v>286</v>
      </c>
      <c r="C387" s="300" t="s">
        <v>18</v>
      </c>
      <c r="D387" s="300" t="n">
        <v>3106.267711</v>
      </c>
      <c r="E387" s="300" t="n">
        <v>1045.8766198</v>
      </c>
      <c r="F387" s="300" t="n">
        <v>74.8111689653503</v>
      </c>
      <c r="G387" s="300" t="n">
        <v>25.1888310346497</v>
      </c>
    </row>
    <row r="388">
      <c r="A388" s="300" t="s">
        <v>285</v>
      </c>
      <c r="B388" s="300" t="s">
        <v>286</v>
      </c>
      <c r="C388" s="300" t="s">
        <v>19</v>
      </c>
      <c r="D388" s="300" t="n">
        <v>9768.4271919</v>
      </c>
      <c r="E388" s="300" t="n">
        <v>11228.2109023</v>
      </c>
      <c r="F388" s="300" t="n">
        <v>46.5237679864491</v>
      </c>
      <c r="G388" s="300" t="n">
        <v>53.4762320135509</v>
      </c>
    </row>
    <row r="389">
      <c r="A389" s="300" t="s">
        <v>287</v>
      </c>
      <c r="B389" s="300" t="s">
        <v>288</v>
      </c>
      <c r="C389" s="300" t="s">
        <v>18</v>
      </c>
      <c r="D389" s="300" t="n">
        <v>1093.5908584</v>
      </c>
      <c r="E389" s="300" t="n">
        <v>827.5094429</v>
      </c>
      <c r="F389" s="300" t="n">
        <v>56.9252348594174</v>
      </c>
      <c r="G389" s="300" t="n">
        <v>43.0747651405826</v>
      </c>
    </row>
    <row r="390">
      <c r="A390" s="300" t="s">
        <v>287</v>
      </c>
      <c r="B390" s="300" t="s">
        <v>288</v>
      </c>
      <c r="C390" s="300" t="s">
        <v>19</v>
      </c>
      <c r="D390" s="300" t="n">
        <v>5348.6379931</v>
      </c>
      <c r="E390" s="300" t="n">
        <v>11635.6966603</v>
      </c>
      <c r="F390" s="300" t="n">
        <v>31.4915956512273</v>
      </c>
      <c r="G390" s="300" t="n">
        <v>68.5084043487727</v>
      </c>
    </row>
    <row r="391">
      <c r="A391" s="300" t="s">
        <v>289</v>
      </c>
      <c r="B391" s="300" t="s">
        <v>290</v>
      </c>
      <c r="C391" s="300" t="s">
        <v>18</v>
      </c>
      <c r="D391" s="300" t="n">
        <v>16.7785154</v>
      </c>
      <c r="E391" s="300" t="n">
        <v>48.4122737</v>
      </c>
      <c r="F391" s="300" t="n">
        <v>25.7375553074875</v>
      </c>
      <c r="G391" s="300" t="n">
        <v>74.2624446925125</v>
      </c>
    </row>
    <row r="392">
      <c r="A392" s="300" t="s">
        <v>289</v>
      </c>
      <c r="B392" s="300" t="s">
        <v>290</v>
      </c>
      <c r="C392" s="300" t="s">
        <v>19</v>
      </c>
      <c r="D392" s="300" t="n">
        <v>1182.0058694</v>
      </c>
      <c r="E392" s="300" t="n">
        <v>5568.5190066</v>
      </c>
      <c r="F392" s="300" t="n">
        <v>17.5098365106743</v>
      </c>
      <c r="G392" s="300" t="n">
        <v>82.4901634893257</v>
      </c>
    </row>
    <row r="393">
      <c r="A393" s="300" t="s">
        <v>291</v>
      </c>
      <c r="B393" s="300" t="s">
        <v>292</v>
      </c>
      <c r="C393" s="300" t="s">
        <v>18</v>
      </c>
      <c r="D393" s="300" t="n">
        <v>147.3563349</v>
      </c>
      <c r="E393" s="300" t="n">
        <v>132.5224584</v>
      </c>
      <c r="F393" s="300" t="n">
        <v>52.6500536759317</v>
      </c>
      <c r="G393" s="300" t="n">
        <v>47.3499463240683</v>
      </c>
    </row>
    <row r="394">
      <c r="A394" s="300" t="s">
        <v>291</v>
      </c>
      <c r="B394" s="300" t="s">
        <v>292</v>
      </c>
      <c r="C394" s="300" t="s">
        <v>19</v>
      </c>
      <c r="D394" s="300" t="n">
        <v>2226.3842756</v>
      </c>
      <c r="E394" s="300" t="n">
        <v>9963.4792867</v>
      </c>
      <c r="F394" s="300" t="n">
        <v>18.2642263731779</v>
      </c>
      <c r="G394" s="300" t="n">
        <v>81.7357736268221</v>
      </c>
    </row>
    <row r="395">
      <c r="A395" s="300" t="s">
        <v>293</v>
      </c>
      <c r="B395" s="300" t="s">
        <v>294</v>
      </c>
      <c r="C395" s="300" t="s">
        <v>18</v>
      </c>
      <c r="D395" s="300" t="n">
        <v>1462.6870121</v>
      </c>
      <c r="E395" s="300" t="n">
        <v>989.1272792</v>
      </c>
      <c r="F395" s="300" t="n">
        <v>59.6573328285991</v>
      </c>
      <c r="G395" s="300" t="n">
        <v>40.3426671714009</v>
      </c>
    </row>
    <row r="396">
      <c r="A396" s="300" t="s">
        <v>293</v>
      </c>
      <c r="B396" s="300" t="s">
        <v>294</v>
      </c>
      <c r="C396" s="300" t="s">
        <v>19</v>
      </c>
      <c r="D396" s="300" t="n">
        <v>7748.5644654</v>
      </c>
      <c r="E396" s="300" t="n">
        <v>8659.2940174</v>
      </c>
      <c r="F396" s="300" t="n">
        <v>47.2247153613779</v>
      </c>
      <c r="G396" s="300" t="n">
        <v>52.7752846386221</v>
      </c>
    </row>
    <row r="397">
      <c r="A397" s="300" t="s">
        <v>295</v>
      </c>
      <c r="B397" s="300" t="s">
        <v>296</v>
      </c>
      <c r="C397" s="300" t="s">
        <v>18</v>
      </c>
      <c r="D397" s="300" t="n">
        <v>109.0535535</v>
      </c>
      <c r="E397" s="300" t="n">
        <v>105.5621612</v>
      </c>
      <c r="F397" s="300" t="n">
        <v>50.8134055572027</v>
      </c>
      <c r="G397" s="300" t="n">
        <v>49.1865944427973</v>
      </c>
    </row>
    <row r="398">
      <c r="A398" s="300" t="s">
        <v>295</v>
      </c>
      <c r="B398" s="300" t="s">
        <v>296</v>
      </c>
      <c r="C398" s="300" t="s">
        <v>19</v>
      </c>
      <c r="D398" s="300" t="n">
        <v>4819.5676158</v>
      </c>
      <c r="E398" s="300" t="n">
        <v>32651.0510232</v>
      </c>
      <c r="F398" s="300" t="n">
        <v>12.8622579259573</v>
      </c>
      <c r="G398" s="300" t="n">
        <v>87.1377420740427</v>
      </c>
    </row>
    <row r="399">
      <c r="A399" s="300" t="s">
        <v>297</v>
      </c>
      <c r="B399" s="300" t="s">
        <v>298</v>
      </c>
      <c r="C399" s="300" t="s">
        <v>18</v>
      </c>
      <c r="D399" s="300" t="n">
        <v>0</v>
      </c>
      <c r="E399" s="300" t="n">
        <v>135.2622134</v>
      </c>
      <c r="F399" s="300" t="n">
        <v>0</v>
      </c>
      <c r="G399" s="300" t="n">
        <v>100</v>
      </c>
    </row>
    <row r="400">
      <c r="A400" s="300" t="s">
        <v>297</v>
      </c>
      <c r="B400" s="300" t="s">
        <v>298</v>
      </c>
      <c r="C400" s="300" t="s">
        <v>19</v>
      </c>
      <c r="D400" s="300" t="n">
        <v>2953.0605464</v>
      </c>
      <c r="E400" s="300" t="n">
        <v>31131.8392405</v>
      </c>
      <c r="F400" s="300" t="n">
        <v>8.66383813613254</v>
      </c>
      <c r="G400" s="300" t="n">
        <v>91.3361618638675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686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301" t="s">
        <v>74</v>
      </c>
      <c r="B411" s="301" t="s">
        <v>75</v>
      </c>
      <c r="C411" s="301" t="s">
        <v>18</v>
      </c>
      <c r="D411" s="301" t="n">
        <v>4.72428</v>
      </c>
      <c r="E411" s="301" t="n">
        <v>8.8580248</v>
      </c>
      <c r="F411" s="301" t="n">
        <v>34.7826092078275</v>
      </c>
      <c r="G411" s="301" t="n">
        <v>65.2173907921725</v>
      </c>
    </row>
    <row r="412">
      <c r="A412" s="301" t="s">
        <v>74</v>
      </c>
      <c r="B412" s="301" t="s">
        <v>75</v>
      </c>
      <c r="C412" s="301" t="s">
        <v>19</v>
      </c>
      <c r="D412" s="301" t="n">
        <v>19.2540012</v>
      </c>
      <c r="E412" s="301" t="n">
        <v>125.4476473</v>
      </c>
      <c r="F412" s="301" t="n">
        <v>13.3059998967462</v>
      </c>
      <c r="G412" s="301" t="n">
        <v>86.6940001032538</v>
      </c>
    </row>
    <row r="413">
      <c r="A413" s="301" t="s">
        <v>76</v>
      </c>
      <c r="B413" s="301" t="s">
        <v>77</v>
      </c>
      <c r="C413" s="301" t="s">
        <v>18</v>
      </c>
      <c r="D413" s="301" t="n">
        <v>18.6834175</v>
      </c>
      <c r="E413" s="301" t="n">
        <v>39.0653275</v>
      </c>
      <c r="F413" s="301" t="n">
        <v>32.3529411764706</v>
      </c>
      <c r="G413" s="301" t="n">
        <v>67.6470588235294</v>
      </c>
    </row>
    <row r="414">
      <c r="A414" s="301" t="s">
        <v>76</v>
      </c>
      <c r="B414" s="301" t="s">
        <v>77</v>
      </c>
      <c r="C414" s="301" t="s">
        <v>19</v>
      </c>
      <c r="D414" s="301" t="n">
        <v>90.0201025</v>
      </c>
      <c r="E414" s="301" t="n">
        <v>222.5025175</v>
      </c>
      <c r="F414" s="301" t="n">
        <v>28.804347826087</v>
      </c>
      <c r="G414" s="301" t="n">
        <v>71.195652173913</v>
      </c>
    </row>
    <row r="415">
      <c r="A415" s="301" t="s">
        <v>78</v>
      </c>
      <c r="B415" s="301" t="s">
        <v>79</v>
      </c>
      <c r="C415" s="301" t="s">
        <v>18</v>
      </c>
      <c r="D415" s="301" t="n">
        <v>48.5122517</v>
      </c>
      <c r="E415" s="301" t="n">
        <v>40.6460332</v>
      </c>
      <c r="F415" s="301" t="n">
        <v>54.4113783193692</v>
      </c>
      <c r="G415" s="301" t="n">
        <v>45.5886216806308</v>
      </c>
    </row>
    <row r="416">
      <c r="A416" s="301" t="s">
        <v>78</v>
      </c>
      <c r="B416" s="301" t="s">
        <v>79</v>
      </c>
      <c r="C416" s="301" t="s">
        <v>19</v>
      </c>
      <c r="D416" s="301" t="n">
        <v>91.042641</v>
      </c>
      <c r="E416" s="301" t="n">
        <v>155.5576566</v>
      </c>
      <c r="F416" s="301" t="n">
        <v>36.9191123798546</v>
      </c>
      <c r="G416" s="301" t="n">
        <v>63.0808876201454</v>
      </c>
    </row>
    <row r="417">
      <c r="A417" s="301" t="s">
        <v>80</v>
      </c>
      <c r="B417" s="301" t="s">
        <v>81</v>
      </c>
      <c r="C417" s="301" t="s">
        <v>18</v>
      </c>
      <c r="D417" s="301" t="n">
        <v>3.1707318</v>
      </c>
      <c r="E417" s="301" t="n">
        <v>4.7560977</v>
      </c>
      <c r="F417" s="301" t="n">
        <v>40</v>
      </c>
      <c r="G417" s="301" t="n">
        <v>60</v>
      </c>
    </row>
    <row r="418">
      <c r="A418" s="301" t="s">
        <v>80</v>
      </c>
      <c r="B418" s="301" t="s">
        <v>81</v>
      </c>
      <c r="C418" s="301" t="s">
        <v>19</v>
      </c>
      <c r="D418" s="301" t="n">
        <v>4.7560977</v>
      </c>
      <c r="E418" s="301" t="n">
        <v>4.7560977</v>
      </c>
      <c r="F418" s="301" t="n">
        <v>50</v>
      </c>
      <c r="G418" s="301" t="n">
        <v>50</v>
      </c>
    </row>
    <row r="419">
      <c r="A419" s="301" t="s">
        <v>82</v>
      </c>
      <c r="B419" s="301" t="s">
        <v>83</v>
      </c>
      <c r="C419" s="301" t="s">
        <v>18</v>
      </c>
      <c r="D419" s="301" t="n">
        <v>169.5568951</v>
      </c>
      <c r="E419" s="301" t="n">
        <v>272.6651987</v>
      </c>
      <c r="F419" s="301" t="n">
        <v>38.3420225893743</v>
      </c>
      <c r="G419" s="301" t="n">
        <v>61.6579774106257</v>
      </c>
    </row>
    <row r="420">
      <c r="A420" s="301" t="s">
        <v>82</v>
      </c>
      <c r="B420" s="301" t="s">
        <v>83</v>
      </c>
      <c r="C420" s="301" t="s">
        <v>19</v>
      </c>
      <c r="D420" s="301" t="n">
        <v>739.9618992</v>
      </c>
      <c r="E420" s="301" t="n">
        <v>1746.6263558</v>
      </c>
      <c r="F420" s="301" t="n">
        <v>29.7581192910444</v>
      </c>
      <c r="G420" s="301" t="n">
        <v>70.2418807089556</v>
      </c>
    </row>
    <row r="421">
      <c r="A421" s="301" t="s">
        <v>94</v>
      </c>
      <c r="B421" s="301" t="s">
        <v>95</v>
      </c>
      <c r="C421" s="301" t="s">
        <v>18</v>
      </c>
      <c r="D421" s="301" t="n">
        <v>38.9826198</v>
      </c>
      <c r="E421" s="301" t="n">
        <v>35.3212828</v>
      </c>
      <c r="F421" s="301" t="n">
        <v>52.4637582091146</v>
      </c>
      <c r="G421" s="301" t="n">
        <v>47.5362417908854</v>
      </c>
    </row>
    <row r="422">
      <c r="A422" s="301" t="s">
        <v>94</v>
      </c>
      <c r="B422" s="301" t="s">
        <v>95</v>
      </c>
      <c r="C422" s="301" t="s">
        <v>19</v>
      </c>
      <c r="D422" s="301" t="n">
        <v>255.8085299</v>
      </c>
      <c r="E422" s="301" t="n">
        <v>917.6477872</v>
      </c>
      <c r="F422" s="301" t="n">
        <v>21.7995784054568</v>
      </c>
      <c r="G422" s="301" t="n">
        <v>78.2004215945432</v>
      </c>
    </row>
    <row r="423">
      <c r="A423" s="301" t="s">
        <v>110</v>
      </c>
      <c r="B423" s="301" t="s">
        <v>111</v>
      </c>
      <c r="C423" s="301" t="s">
        <v>18</v>
      </c>
      <c r="D423" s="301" t="n">
        <v>140.5811435</v>
      </c>
      <c r="E423" s="301" t="n">
        <v>272.8572098</v>
      </c>
      <c r="F423" s="301" t="n">
        <v>34.0029274927939</v>
      </c>
      <c r="G423" s="301" t="n">
        <v>65.9970725072061</v>
      </c>
    </row>
    <row r="424">
      <c r="A424" s="301" t="s">
        <v>110</v>
      </c>
      <c r="B424" s="301" t="s">
        <v>111</v>
      </c>
      <c r="C424" s="301" t="s">
        <v>19</v>
      </c>
      <c r="D424" s="301" t="n">
        <v>918.2084129</v>
      </c>
      <c r="E424" s="301" t="n">
        <v>1699.7302961</v>
      </c>
      <c r="F424" s="301" t="n">
        <v>35.0737169569083</v>
      </c>
      <c r="G424" s="301" t="n">
        <v>64.9262830430917</v>
      </c>
    </row>
    <row r="425">
      <c r="A425" s="301" t="s">
        <v>112</v>
      </c>
      <c r="B425" s="301" t="s">
        <v>113</v>
      </c>
      <c r="C425" s="301" t="s">
        <v>18</v>
      </c>
      <c r="D425" s="301" t="n">
        <v>23.4602212</v>
      </c>
      <c r="E425" s="301" t="n">
        <v>153.393754</v>
      </c>
      <c r="F425" s="301" t="n">
        <v>13.265306122449</v>
      </c>
      <c r="G425" s="301" t="n">
        <v>86.734693877551</v>
      </c>
    </row>
    <row r="426">
      <c r="A426" s="301" t="s">
        <v>112</v>
      </c>
      <c r="B426" s="301" t="s">
        <v>113</v>
      </c>
      <c r="C426" s="301" t="s">
        <v>19</v>
      </c>
      <c r="D426" s="301" t="n">
        <v>182.2678724</v>
      </c>
      <c r="E426" s="301" t="n">
        <v>775.991932</v>
      </c>
      <c r="F426" s="301" t="n">
        <v>19.0207156308851</v>
      </c>
      <c r="G426" s="301" t="n">
        <v>80.9792843691149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687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02" t="s">
        <v>16</v>
      </c>
      <c r="B437" s="302" t="s">
        <v>17</v>
      </c>
      <c r="C437" s="302" t="s">
        <v>18</v>
      </c>
      <c r="D437" s="302" t="n">
        <v>447.6715606</v>
      </c>
      <c r="E437" s="302" t="n">
        <v>827.5629285</v>
      </c>
      <c r="F437" s="302" t="n">
        <v>35.1050386753534</v>
      </c>
      <c r="G437" s="302" t="n">
        <v>64.8949613246466</v>
      </c>
    </row>
    <row r="438">
      <c r="A438" s="302" t="s">
        <v>16</v>
      </c>
      <c r="B438" s="302" t="s">
        <v>17</v>
      </c>
      <c r="C438" s="302" t="s">
        <v>19</v>
      </c>
      <c r="D438" s="302" t="n">
        <v>2301.3195568</v>
      </c>
      <c r="E438" s="302" t="n">
        <v>5648.2602902</v>
      </c>
      <c r="F438" s="302" t="n">
        <v>28.9489457442014</v>
      </c>
      <c r="G438" s="302" t="n">
        <v>71.0510542557986</v>
      </c>
    </row>
    <row r="439">
      <c r="A439" s="302" t="s">
        <v>29</v>
      </c>
      <c r="B439" s="302" t="s">
        <v>30</v>
      </c>
      <c r="C439" s="302" t="s">
        <v>18</v>
      </c>
      <c r="D439" s="302" t="n">
        <v>87.2733776</v>
      </c>
      <c r="E439" s="302" t="n">
        <v>400.0686029</v>
      </c>
      <c r="F439" s="302" t="n">
        <v>17.9080360592904</v>
      </c>
      <c r="G439" s="302" t="n">
        <v>82.0919639407096</v>
      </c>
    </row>
    <row r="440">
      <c r="A440" s="302" t="s">
        <v>29</v>
      </c>
      <c r="B440" s="302" t="s">
        <v>30</v>
      </c>
      <c r="C440" s="302" t="s">
        <v>19</v>
      </c>
      <c r="D440" s="302" t="n">
        <v>1956.7860552</v>
      </c>
      <c r="E440" s="302" t="n">
        <v>5617.1472258</v>
      </c>
      <c r="F440" s="302" t="n">
        <v>25.8357973671197</v>
      </c>
      <c r="G440" s="302" t="n">
        <v>74.1642026328803</v>
      </c>
    </row>
    <row r="441">
      <c r="A441" s="302" t="s">
        <v>31</v>
      </c>
      <c r="B441" s="302" t="s">
        <v>32</v>
      </c>
      <c r="C441" s="302" t="s">
        <v>18</v>
      </c>
      <c r="D441" s="302" t="n">
        <v>33.0602834</v>
      </c>
      <c r="E441" s="302" t="n">
        <v>127.0360181</v>
      </c>
      <c r="F441" s="302" t="n">
        <v>20.6502480633508</v>
      </c>
      <c r="G441" s="302" t="n">
        <v>79.3497519366492</v>
      </c>
    </row>
    <row r="442">
      <c r="A442" s="302" t="s">
        <v>31</v>
      </c>
      <c r="B442" s="302" t="s">
        <v>32</v>
      </c>
      <c r="C442" s="302" t="s">
        <v>19</v>
      </c>
      <c r="D442" s="302" t="n">
        <v>942.2293052</v>
      </c>
      <c r="E442" s="302" t="n">
        <v>2672.6467404</v>
      </c>
      <c r="F442" s="302" t="n">
        <v>26.0653281969896</v>
      </c>
      <c r="G442" s="302" t="n">
        <v>73.9346718030104</v>
      </c>
    </row>
    <row r="443">
      <c r="A443" s="302" t="s">
        <v>33</v>
      </c>
      <c r="B443" s="302" t="s">
        <v>34</v>
      </c>
      <c r="C443" s="302" t="s">
        <v>18</v>
      </c>
      <c r="D443" s="302" t="n">
        <v>28.291925</v>
      </c>
      <c r="E443" s="302" t="n">
        <v>26.028571</v>
      </c>
      <c r="F443" s="302" t="n">
        <v>52.0833333333333</v>
      </c>
      <c r="G443" s="302" t="n">
        <v>47.9166666666667</v>
      </c>
    </row>
    <row r="444">
      <c r="A444" s="302" t="s">
        <v>33</v>
      </c>
      <c r="B444" s="302" t="s">
        <v>34</v>
      </c>
      <c r="C444" s="302" t="s">
        <v>19</v>
      </c>
      <c r="D444" s="302" t="n">
        <v>230.862108</v>
      </c>
      <c r="E444" s="302" t="n">
        <v>339.5031</v>
      </c>
      <c r="F444" s="302" t="n">
        <v>40.4761904761905</v>
      </c>
      <c r="G444" s="302" t="n">
        <v>59.5238095238095</v>
      </c>
    </row>
    <row r="445">
      <c r="A445" s="302" t="s">
        <v>35</v>
      </c>
      <c r="B445" s="302" t="s">
        <v>36</v>
      </c>
      <c r="C445" s="302" t="s">
        <v>18</v>
      </c>
      <c r="D445" s="302" t="n">
        <v>218.5357974</v>
      </c>
      <c r="E445" s="302" t="n">
        <v>254.6555888</v>
      </c>
      <c r="F445" s="302" t="n">
        <v>46.1833845190988</v>
      </c>
      <c r="G445" s="302" t="n">
        <v>53.8166154809012</v>
      </c>
    </row>
    <row r="446">
      <c r="A446" s="302" t="s">
        <v>35</v>
      </c>
      <c r="B446" s="302" t="s">
        <v>36</v>
      </c>
      <c r="C446" s="302" t="s">
        <v>19</v>
      </c>
      <c r="D446" s="302" t="n">
        <v>1445.5658126</v>
      </c>
      <c r="E446" s="302" t="n">
        <v>4990.7756886</v>
      </c>
      <c r="F446" s="302" t="n">
        <v>22.4594330852471</v>
      </c>
      <c r="G446" s="302" t="n">
        <v>77.5405669147529</v>
      </c>
    </row>
    <row r="447">
      <c r="A447" s="302" t="s">
        <v>37</v>
      </c>
      <c r="B447" s="302" t="s">
        <v>38</v>
      </c>
      <c r="C447" s="302" t="s">
        <v>18</v>
      </c>
      <c r="D447" s="302" t="n">
        <v>30.7764264</v>
      </c>
      <c r="E447" s="302" t="n">
        <v>82.9393065</v>
      </c>
      <c r="F447" s="302" t="n">
        <v>27.064352148233</v>
      </c>
      <c r="G447" s="302" t="n">
        <v>72.935647851767</v>
      </c>
    </row>
    <row r="448">
      <c r="A448" s="302" t="s">
        <v>37</v>
      </c>
      <c r="B448" s="302" t="s">
        <v>38</v>
      </c>
      <c r="C448" s="302" t="s">
        <v>19</v>
      </c>
      <c r="D448" s="302" t="n">
        <v>147.9041457</v>
      </c>
      <c r="E448" s="302" t="n">
        <v>435.8555219</v>
      </c>
      <c r="F448" s="302" t="n">
        <v>25.3364790185104</v>
      </c>
      <c r="G448" s="302" t="n">
        <v>74.6635209814896</v>
      </c>
    </row>
    <row r="449">
      <c r="A449" s="302" t="s">
        <v>39</v>
      </c>
      <c r="B449" s="302" t="s">
        <v>40</v>
      </c>
      <c r="C449" s="302" t="s">
        <v>18</v>
      </c>
      <c r="D449" s="302" t="n">
        <v>139.9606333</v>
      </c>
      <c r="E449" s="302" t="n">
        <v>130.6086017</v>
      </c>
      <c r="F449" s="302" t="n">
        <v>51.7282141482198</v>
      </c>
      <c r="G449" s="302" t="n">
        <v>48.2717858517802</v>
      </c>
    </row>
    <row r="450">
      <c r="A450" s="302" t="s">
        <v>39</v>
      </c>
      <c r="B450" s="302" t="s">
        <v>40</v>
      </c>
      <c r="C450" s="302" t="s">
        <v>19</v>
      </c>
      <c r="D450" s="302" t="n">
        <v>623.4044642</v>
      </c>
      <c r="E450" s="302" t="n">
        <v>777.1467897</v>
      </c>
      <c r="F450" s="302" t="n">
        <v>44.5113638264974</v>
      </c>
      <c r="G450" s="302" t="n">
        <v>55.4886361735026</v>
      </c>
    </row>
    <row r="451">
      <c r="A451" s="302" t="s">
        <v>41</v>
      </c>
      <c r="B451" s="302" t="s">
        <v>42</v>
      </c>
      <c r="C451" s="302" t="s">
        <v>18</v>
      </c>
      <c r="D451" s="302" t="n">
        <v>46.2945712</v>
      </c>
      <c r="E451" s="302" t="n">
        <v>66.6237738</v>
      </c>
      <c r="F451" s="302" t="n">
        <v>40.9982728669996</v>
      </c>
      <c r="G451" s="302" t="n">
        <v>59.0017271330004</v>
      </c>
    </row>
    <row r="452">
      <c r="A452" s="302" t="s">
        <v>41</v>
      </c>
      <c r="B452" s="302" t="s">
        <v>42</v>
      </c>
      <c r="C452" s="302" t="s">
        <v>19</v>
      </c>
      <c r="D452" s="302" t="n">
        <v>597.2086379</v>
      </c>
      <c r="E452" s="302" t="n">
        <v>2264.0647924</v>
      </c>
      <c r="F452" s="302" t="n">
        <v>20.8721274791757</v>
      </c>
      <c r="G452" s="302" t="n">
        <v>79.1278725208243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688</v>
      </c>
    </row>
    <row r="11">
      <c r="A11" t="s">
        <v>689</v>
      </c>
    </row>
    <row r="12">
      <c r="A12" s="3" t="s">
        <v>6</v>
      </c>
    </row>
    <row r="13">
      <c r="A13" s="3" t="s">
        <v>7</v>
      </c>
    </row>
    <row r="15">
      <c r="A15" s="4" t="s">
        <v>690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03" t="s">
        <v>16</v>
      </c>
      <c r="B17" s="303" t="s">
        <v>17</v>
      </c>
      <c r="C17" s="303" t="s">
        <v>18</v>
      </c>
      <c r="D17" s="303" t="n">
        <v>44709.7160538</v>
      </c>
      <c r="E17" s="303" t="n">
        <v>69849.4621872</v>
      </c>
      <c r="F17" s="303" t="n">
        <v>39.0276158927602</v>
      </c>
      <c r="G17" s="303" t="n">
        <v>60.9723841072398</v>
      </c>
    </row>
    <row r="18">
      <c r="A18" s="303" t="s">
        <v>16</v>
      </c>
      <c r="B18" s="303" t="s">
        <v>17</v>
      </c>
      <c r="C18" s="303" t="s">
        <v>19</v>
      </c>
      <c r="D18" s="303" t="n">
        <v>518742.5261843</v>
      </c>
      <c r="E18" s="303" t="n">
        <v>2177047.8083107</v>
      </c>
      <c r="F18" s="303" t="n">
        <v>19.2426881106641</v>
      </c>
      <c r="G18" s="303" t="n">
        <v>80.757311889336</v>
      </c>
    </row>
    <row r="19">
      <c r="A19" s="303" t="s">
        <v>16</v>
      </c>
      <c r="B19" s="303" t="s">
        <v>20</v>
      </c>
      <c r="C19" s="303" t="s">
        <v>18</v>
      </c>
      <c r="D19" s="303" t="n">
        <v>327.2985495</v>
      </c>
      <c r="E19" s="303" t="n">
        <v>947.9359396</v>
      </c>
      <c r="F19" s="303" t="n">
        <v>25.665754204232</v>
      </c>
      <c r="G19" s="303" t="n">
        <v>74.334245795768</v>
      </c>
    </row>
    <row r="20">
      <c r="A20" s="303" t="s">
        <v>16</v>
      </c>
      <c r="B20" s="303" t="s">
        <v>20</v>
      </c>
      <c r="C20" s="303" t="s">
        <v>19</v>
      </c>
      <c r="D20" s="303" t="n">
        <v>1756.08649</v>
      </c>
      <c r="E20" s="303" t="n">
        <v>6193.493357</v>
      </c>
      <c r="F20" s="303" t="n">
        <v>22.090305699146</v>
      </c>
      <c r="G20" s="303" t="n">
        <v>77.909694300854</v>
      </c>
    </row>
    <row r="21">
      <c r="A21" s="303" t="s">
        <v>16</v>
      </c>
      <c r="B21" s="303" t="s">
        <v>21</v>
      </c>
      <c r="C21" s="303" t="s">
        <v>18</v>
      </c>
      <c r="D21" s="303" t="n">
        <v>44382.4175043</v>
      </c>
      <c r="E21" s="303" t="n">
        <v>68901.5262476</v>
      </c>
      <c r="F21" s="303" t="n">
        <v>39.1780300317763</v>
      </c>
      <c r="G21" s="303" t="n">
        <v>60.8219699682237</v>
      </c>
    </row>
    <row r="22">
      <c r="A22" s="303" t="s">
        <v>16</v>
      </c>
      <c r="B22" s="303" t="s">
        <v>21</v>
      </c>
      <c r="C22" s="303" t="s">
        <v>19</v>
      </c>
      <c r="D22" s="303" t="n">
        <v>516986.4396943</v>
      </c>
      <c r="E22" s="303" t="n">
        <v>2170854.3149537</v>
      </c>
      <c r="F22" s="303" t="n">
        <v>19.2342659735437</v>
      </c>
      <c r="G22" s="303" t="n">
        <v>80.7657340264563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691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304" t="s">
        <v>16</v>
      </c>
      <c r="B33" s="304" t="s">
        <v>17</v>
      </c>
      <c r="C33" s="304" t="s">
        <v>18</v>
      </c>
      <c r="D33" s="304" t="n">
        <v>44709.7160538</v>
      </c>
      <c r="E33" s="304" t="n">
        <v>69849.4621872</v>
      </c>
      <c r="F33" s="304" t="n">
        <v>39.0276158927602</v>
      </c>
      <c r="G33" s="304" t="n">
        <v>60.9723841072398</v>
      </c>
    </row>
    <row r="34">
      <c r="A34" s="304" t="s">
        <v>16</v>
      </c>
      <c r="B34" s="304" t="s">
        <v>17</v>
      </c>
      <c r="C34" s="304" t="s">
        <v>19</v>
      </c>
      <c r="D34" s="304" t="n">
        <v>518742.5261843</v>
      </c>
      <c r="E34" s="304" t="n">
        <v>2177047.8083107</v>
      </c>
      <c r="F34" s="304" t="n">
        <v>19.2426881106641</v>
      </c>
      <c r="G34" s="304" t="n">
        <v>80.757311889336</v>
      </c>
    </row>
    <row r="35">
      <c r="A35" s="304" t="s">
        <v>29</v>
      </c>
      <c r="B35" s="304" t="s">
        <v>30</v>
      </c>
      <c r="C35" s="304" t="s">
        <v>18</v>
      </c>
      <c r="D35" s="304" t="n">
        <v>463.1602942</v>
      </c>
      <c r="E35" s="304" t="n">
        <v>1270.3834872</v>
      </c>
      <c r="F35" s="304" t="n">
        <v>26.7175423643442</v>
      </c>
      <c r="G35" s="304" t="n">
        <v>73.2824576356558</v>
      </c>
    </row>
    <row r="36">
      <c r="A36" s="304" t="s">
        <v>29</v>
      </c>
      <c r="B36" s="304" t="s">
        <v>30</v>
      </c>
      <c r="C36" s="304" t="s">
        <v>19</v>
      </c>
      <c r="D36" s="304" t="n">
        <v>5462.8578718</v>
      </c>
      <c r="E36" s="304" t="n">
        <v>45980.3436785</v>
      </c>
      <c r="F36" s="304" t="n">
        <v>10.6192027462726</v>
      </c>
      <c r="G36" s="304" t="n">
        <v>89.3807972537274</v>
      </c>
    </row>
    <row r="37">
      <c r="A37" s="304" t="s">
        <v>31</v>
      </c>
      <c r="B37" s="304" t="s">
        <v>32</v>
      </c>
      <c r="C37" s="304" t="s">
        <v>18</v>
      </c>
      <c r="D37" s="304" t="n">
        <v>137.2577572</v>
      </c>
      <c r="E37" s="304" t="n">
        <v>232.3741179</v>
      </c>
      <c r="F37" s="304" t="n">
        <v>37.1336365844711</v>
      </c>
      <c r="G37" s="304" t="n">
        <v>62.8663634155289</v>
      </c>
    </row>
    <row r="38">
      <c r="A38" s="304" t="s">
        <v>31</v>
      </c>
      <c r="B38" s="304" t="s">
        <v>32</v>
      </c>
      <c r="C38" s="304" t="s">
        <v>19</v>
      </c>
      <c r="D38" s="304" t="n">
        <v>2637.9430436</v>
      </c>
      <c r="E38" s="304" t="n">
        <v>9065.9789085</v>
      </c>
      <c r="F38" s="304" t="n">
        <v>22.5389664626624</v>
      </c>
      <c r="G38" s="304" t="n">
        <v>77.4610335373376</v>
      </c>
    </row>
    <row r="39">
      <c r="A39" s="304" t="s">
        <v>33</v>
      </c>
      <c r="B39" s="304" t="s">
        <v>34</v>
      </c>
      <c r="C39" s="304" t="s">
        <v>18</v>
      </c>
      <c r="D39" s="304" t="n">
        <v>370.6945047</v>
      </c>
      <c r="E39" s="304" t="n">
        <v>512.3088312</v>
      </c>
      <c r="F39" s="304" t="n">
        <v>41.9810990093452</v>
      </c>
      <c r="G39" s="304" t="n">
        <v>58.0189009906548</v>
      </c>
    </row>
    <row r="40">
      <c r="A40" s="304" t="s">
        <v>33</v>
      </c>
      <c r="B40" s="304" t="s">
        <v>34</v>
      </c>
      <c r="C40" s="304" t="s">
        <v>19</v>
      </c>
      <c r="D40" s="304" t="n">
        <v>7619.4839902</v>
      </c>
      <c r="E40" s="304" t="n">
        <v>31830.0054984</v>
      </c>
      <c r="F40" s="304" t="n">
        <v>19.3145312879191</v>
      </c>
      <c r="G40" s="304" t="n">
        <v>80.6854687120809</v>
      </c>
    </row>
    <row r="41">
      <c r="A41" s="304" t="s">
        <v>35</v>
      </c>
      <c r="B41" s="304" t="s">
        <v>36</v>
      </c>
      <c r="C41" s="304" t="s">
        <v>18</v>
      </c>
      <c r="D41" s="304" t="n">
        <v>232.3410292</v>
      </c>
      <c r="E41" s="304" t="n">
        <v>570.0361601</v>
      </c>
      <c r="F41" s="304" t="n">
        <v>28.9565845463149</v>
      </c>
      <c r="G41" s="304" t="n">
        <v>71.0434154536851</v>
      </c>
    </row>
    <row r="42">
      <c r="A42" s="304" t="s">
        <v>35</v>
      </c>
      <c r="B42" s="304" t="s">
        <v>36</v>
      </c>
      <c r="C42" s="304" t="s">
        <v>19</v>
      </c>
      <c r="D42" s="304" t="n">
        <v>3316.5615536</v>
      </c>
      <c r="E42" s="304" t="n">
        <v>9125.139477</v>
      </c>
      <c r="F42" s="304" t="n">
        <v>26.6568176284176</v>
      </c>
      <c r="G42" s="304" t="n">
        <v>73.3431823715824</v>
      </c>
    </row>
    <row r="43">
      <c r="A43" s="304" t="s">
        <v>37</v>
      </c>
      <c r="B43" s="304" t="s">
        <v>38</v>
      </c>
      <c r="C43" s="304" t="s">
        <v>18</v>
      </c>
      <c r="D43" s="304" t="n">
        <v>585.3151966</v>
      </c>
      <c r="E43" s="304" t="n">
        <v>916.960613</v>
      </c>
      <c r="F43" s="304" t="n">
        <v>38.9618998628386</v>
      </c>
      <c r="G43" s="304" t="n">
        <v>61.0381001371614</v>
      </c>
    </row>
    <row r="44">
      <c r="A44" s="304" t="s">
        <v>37</v>
      </c>
      <c r="B44" s="304" t="s">
        <v>38</v>
      </c>
      <c r="C44" s="304" t="s">
        <v>19</v>
      </c>
      <c r="D44" s="304" t="n">
        <v>14755.3893265</v>
      </c>
      <c r="E44" s="304" t="n">
        <v>34341.8345901</v>
      </c>
      <c r="F44" s="304" t="n">
        <v>30.0534086236007</v>
      </c>
      <c r="G44" s="304" t="n">
        <v>69.9465913763993</v>
      </c>
    </row>
    <row r="45">
      <c r="A45" s="304" t="s">
        <v>39</v>
      </c>
      <c r="B45" s="304" t="s">
        <v>40</v>
      </c>
      <c r="C45" s="304" t="s">
        <v>18</v>
      </c>
      <c r="D45" s="304" t="n">
        <v>7036.6442364</v>
      </c>
      <c r="E45" s="304" t="n">
        <v>10869.1059322</v>
      </c>
      <c r="F45" s="304" t="n">
        <v>39.2982375501901</v>
      </c>
      <c r="G45" s="304" t="n">
        <v>60.7017624498099</v>
      </c>
    </row>
    <row r="46">
      <c r="A46" s="304" t="s">
        <v>39</v>
      </c>
      <c r="B46" s="304" t="s">
        <v>40</v>
      </c>
      <c r="C46" s="304" t="s">
        <v>19</v>
      </c>
      <c r="D46" s="304" t="n">
        <v>43256.859682</v>
      </c>
      <c r="E46" s="304" t="n">
        <v>197790.5664858</v>
      </c>
      <c r="F46" s="304" t="n">
        <v>17.9453729789621</v>
      </c>
      <c r="G46" s="304" t="n">
        <v>82.0546270210379</v>
      </c>
    </row>
    <row r="47">
      <c r="A47" s="304" t="s">
        <v>41</v>
      </c>
      <c r="B47" s="304" t="s">
        <v>42</v>
      </c>
      <c r="C47" s="304" t="s">
        <v>18</v>
      </c>
      <c r="D47" s="304" t="n">
        <v>112.7442165</v>
      </c>
      <c r="E47" s="304" t="n">
        <v>130.0345966</v>
      </c>
      <c r="F47" s="304" t="n">
        <v>46.4390673388625</v>
      </c>
      <c r="G47" s="304" t="n">
        <v>53.5609326611376</v>
      </c>
    </row>
    <row r="48">
      <c r="A48" s="304" t="s">
        <v>41</v>
      </c>
      <c r="B48" s="304" t="s">
        <v>42</v>
      </c>
      <c r="C48" s="304" t="s">
        <v>19</v>
      </c>
      <c r="D48" s="304" t="n">
        <v>2203.3376539</v>
      </c>
      <c r="E48" s="304" t="n">
        <v>7318.0521313</v>
      </c>
      <c r="F48" s="304" t="n">
        <v>23.140924839826</v>
      </c>
      <c r="G48" s="304" t="n">
        <v>76.859075160174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692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305" t="s">
        <v>16</v>
      </c>
      <c r="B59" s="305" t="s">
        <v>17</v>
      </c>
      <c r="C59" s="305" t="s">
        <v>18</v>
      </c>
      <c r="D59" s="305" t="n">
        <v>44382.4175043</v>
      </c>
      <c r="E59" s="305" t="n">
        <v>68901.5262476</v>
      </c>
      <c r="F59" s="305" t="n">
        <v>39.1780300317763</v>
      </c>
      <c r="G59" s="305" t="n">
        <v>60.8219699682237</v>
      </c>
    </row>
    <row r="60">
      <c r="A60" s="305" t="s">
        <v>16</v>
      </c>
      <c r="B60" s="305" t="s">
        <v>17</v>
      </c>
      <c r="C60" s="305" t="s">
        <v>19</v>
      </c>
      <c r="D60" s="305" t="n">
        <v>516986.4396943</v>
      </c>
      <c r="E60" s="305" t="n">
        <v>2170854.3149537</v>
      </c>
      <c r="F60" s="305" t="n">
        <v>19.2342659735437</v>
      </c>
      <c r="G60" s="305" t="n">
        <v>80.7657340264563</v>
      </c>
    </row>
    <row r="61">
      <c r="A61" s="305" t="s">
        <v>44</v>
      </c>
      <c r="B61" s="305" t="s">
        <v>45</v>
      </c>
      <c r="C61" s="305" t="s">
        <v>18</v>
      </c>
      <c r="D61" s="305" t="n">
        <v>61.2544617</v>
      </c>
      <c r="E61" s="305" t="n">
        <v>158.1364665</v>
      </c>
      <c r="F61" s="305" t="n">
        <v>27.9202345341096</v>
      </c>
      <c r="G61" s="305" t="n">
        <v>72.0797654658904</v>
      </c>
    </row>
    <row r="62">
      <c r="A62" s="305" t="s">
        <v>44</v>
      </c>
      <c r="B62" s="305" t="s">
        <v>45</v>
      </c>
      <c r="C62" s="305" t="s">
        <v>19</v>
      </c>
      <c r="D62" s="305" t="n">
        <v>462.7262045</v>
      </c>
      <c r="E62" s="305" t="n">
        <v>2933.2871726</v>
      </c>
      <c r="F62" s="305" t="n">
        <v>13.6255707241984</v>
      </c>
      <c r="G62" s="305" t="n">
        <v>86.3744292758016</v>
      </c>
    </row>
    <row r="63">
      <c r="A63" s="305" t="s">
        <v>46</v>
      </c>
      <c r="B63" s="305" t="s">
        <v>47</v>
      </c>
      <c r="C63" s="305" t="s">
        <v>18</v>
      </c>
      <c r="D63" s="305" t="n">
        <v>273.2642846</v>
      </c>
      <c r="E63" s="305" t="n">
        <v>676.1585801</v>
      </c>
      <c r="F63" s="305" t="n">
        <v>28.7821470032056</v>
      </c>
      <c r="G63" s="305" t="n">
        <v>71.2178529967944</v>
      </c>
    </row>
    <row r="64">
      <c r="A64" s="305" t="s">
        <v>46</v>
      </c>
      <c r="B64" s="305" t="s">
        <v>47</v>
      </c>
      <c r="C64" s="305" t="s">
        <v>19</v>
      </c>
      <c r="D64" s="305" t="n">
        <v>3236.853238</v>
      </c>
      <c r="E64" s="305" t="n">
        <v>19659.5514066</v>
      </c>
      <c r="F64" s="305" t="n">
        <v>14.1369498322672</v>
      </c>
      <c r="G64" s="305" t="n">
        <v>85.8630501677328</v>
      </c>
    </row>
    <row r="65">
      <c r="A65" s="305" t="s">
        <v>29</v>
      </c>
      <c r="B65" s="305" t="s">
        <v>30</v>
      </c>
      <c r="C65" s="305" t="s">
        <v>18</v>
      </c>
      <c r="D65" s="305" t="n">
        <v>314.8975987</v>
      </c>
      <c r="E65" s="305" t="n">
        <v>931.3042022</v>
      </c>
      <c r="F65" s="305" t="n">
        <v>25.2685879985555</v>
      </c>
      <c r="G65" s="305" t="n">
        <v>74.7314120014445</v>
      </c>
    </row>
    <row r="66">
      <c r="A66" s="305" t="s">
        <v>29</v>
      </c>
      <c r="B66" s="305" t="s">
        <v>30</v>
      </c>
      <c r="C66" s="305" t="s">
        <v>19</v>
      </c>
      <c r="D66" s="305" t="n">
        <v>3978.892818</v>
      </c>
      <c r="E66" s="305" t="n">
        <v>39890.3754513</v>
      </c>
      <c r="F66" s="305" t="n">
        <v>9.06988644892547</v>
      </c>
      <c r="G66" s="305" t="n">
        <v>90.9301135510745</v>
      </c>
    </row>
    <row r="67">
      <c r="A67" s="305" t="s">
        <v>31</v>
      </c>
      <c r="B67" s="305" t="s">
        <v>32</v>
      </c>
      <c r="C67" s="305" t="s">
        <v>18</v>
      </c>
      <c r="D67" s="305" t="n">
        <v>93.5938325</v>
      </c>
      <c r="E67" s="305" t="n">
        <v>115.9417411</v>
      </c>
      <c r="F67" s="305" t="n">
        <v>44.667275771831</v>
      </c>
      <c r="G67" s="305" t="n">
        <v>55.3327242281689</v>
      </c>
    </row>
    <row r="68">
      <c r="A68" s="305" t="s">
        <v>31</v>
      </c>
      <c r="B68" s="305" t="s">
        <v>32</v>
      </c>
      <c r="C68" s="305" t="s">
        <v>19</v>
      </c>
      <c r="D68" s="305" t="n">
        <v>1984.3636563</v>
      </c>
      <c r="E68" s="305" t="n">
        <v>6104.6822502</v>
      </c>
      <c r="F68" s="305" t="n">
        <v>24.5314920849374</v>
      </c>
      <c r="G68" s="305" t="n">
        <v>75.4685079150626</v>
      </c>
    </row>
    <row r="69">
      <c r="A69" s="305" t="s">
        <v>48</v>
      </c>
      <c r="B69" s="305" t="s">
        <v>49</v>
      </c>
      <c r="C69" s="305" t="s">
        <v>18</v>
      </c>
      <c r="D69" s="305" t="n">
        <v>243.0625033</v>
      </c>
      <c r="E69" s="305" t="n">
        <v>481.9007167</v>
      </c>
      <c r="F69" s="305" t="n">
        <v>33.5275634121135</v>
      </c>
      <c r="G69" s="305" t="n">
        <v>66.4724365878865</v>
      </c>
    </row>
    <row r="70">
      <c r="A70" s="305" t="s">
        <v>48</v>
      </c>
      <c r="B70" s="305" t="s">
        <v>49</v>
      </c>
      <c r="C70" s="305" t="s">
        <v>19</v>
      </c>
      <c r="D70" s="305" t="n">
        <v>1883.5770897</v>
      </c>
      <c r="E70" s="305" t="n">
        <v>4885.1733064</v>
      </c>
      <c r="F70" s="305" t="n">
        <v>27.8275454031408</v>
      </c>
      <c r="G70" s="305" t="n">
        <v>72.1724545968592</v>
      </c>
    </row>
    <row r="71">
      <c r="A71" s="305" t="s">
        <v>50</v>
      </c>
      <c r="B71" s="305" t="s">
        <v>51</v>
      </c>
      <c r="C71" s="305" t="s">
        <v>18</v>
      </c>
      <c r="D71" s="305" t="n">
        <v>418.5253151</v>
      </c>
      <c r="E71" s="305" t="n">
        <v>1843.6192628</v>
      </c>
      <c r="F71" s="305" t="n">
        <v>18.5012628807539</v>
      </c>
      <c r="G71" s="305" t="n">
        <v>81.4987371192461</v>
      </c>
    </row>
    <row r="72">
      <c r="A72" s="305" t="s">
        <v>50</v>
      </c>
      <c r="B72" s="305" t="s">
        <v>51</v>
      </c>
      <c r="C72" s="305" t="s">
        <v>19</v>
      </c>
      <c r="D72" s="305" t="n">
        <v>7820.866851</v>
      </c>
      <c r="E72" s="305" t="n">
        <v>39025.7475368</v>
      </c>
      <c r="F72" s="305" t="n">
        <v>16.6946255416843</v>
      </c>
      <c r="G72" s="305" t="n">
        <v>83.3053744583157</v>
      </c>
    </row>
    <row r="73">
      <c r="A73" s="305" t="s">
        <v>33</v>
      </c>
      <c r="B73" s="305" t="s">
        <v>34</v>
      </c>
      <c r="C73" s="305" t="s">
        <v>18</v>
      </c>
      <c r="D73" s="305" t="n">
        <v>349.1926417</v>
      </c>
      <c r="E73" s="305" t="n">
        <v>479.4901982</v>
      </c>
      <c r="F73" s="305" t="n">
        <v>42.1382735211626</v>
      </c>
      <c r="G73" s="305" t="n">
        <v>57.8617264788374</v>
      </c>
    </row>
    <row r="74">
      <c r="A74" s="305" t="s">
        <v>33</v>
      </c>
      <c r="B74" s="305" t="s">
        <v>34</v>
      </c>
      <c r="C74" s="305" t="s">
        <v>19</v>
      </c>
      <c r="D74" s="305" t="n">
        <v>7433.8889622</v>
      </c>
      <c r="E74" s="305" t="n">
        <v>31445.2353184</v>
      </c>
      <c r="F74" s="305" t="n">
        <v>19.1205154430636</v>
      </c>
      <c r="G74" s="305" t="n">
        <v>80.8794845569364</v>
      </c>
    </row>
    <row r="75">
      <c r="A75" s="305" t="s">
        <v>52</v>
      </c>
      <c r="B75" s="305" t="s">
        <v>53</v>
      </c>
      <c r="C75" s="305" t="s">
        <v>18</v>
      </c>
      <c r="D75" s="305" t="n">
        <v>1908.9902907</v>
      </c>
      <c r="E75" s="305" t="n">
        <v>2325.061943</v>
      </c>
      <c r="F75" s="305" t="n">
        <v>45.0866022744315</v>
      </c>
      <c r="G75" s="305" t="n">
        <v>54.9133977255685</v>
      </c>
    </row>
    <row r="76">
      <c r="A76" s="305" t="s">
        <v>52</v>
      </c>
      <c r="B76" s="305" t="s">
        <v>53</v>
      </c>
      <c r="C76" s="305" t="s">
        <v>19</v>
      </c>
      <c r="D76" s="305" t="n">
        <v>12324.9378082</v>
      </c>
      <c r="E76" s="305" t="n">
        <v>39860.7622705</v>
      </c>
      <c r="F76" s="305" t="n">
        <v>23.617461851835</v>
      </c>
      <c r="G76" s="305" t="n">
        <v>76.382538148165</v>
      </c>
    </row>
    <row r="77">
      <c r="A77" s="305" t="s">
        <v>54</v>
      </c>
      <c r="B77" s="305" t="s">
        <v>55</v>
      </c>
      <c r="C77" s="305" t="s">
        <v>18</v>
      </c>
      <c r="D77" s="305" t="n">
        <v>75.6389256</v>
      </c>
      <c r="E77" s="305" t="n">
        <v>124.9864332</v>
      </c>
      <c r="F77" s="305" t="n">
        <v>37.7015777329541</v>
      </c>
      <c r="G77" s="305" t="n">
        <v>62.2984222670459</v>
      </c>
    </row>
    <row r="78">
      <c r="A78" s="305" t="s">
        <v>54</v>
      </c>
      <c r="B78" s="305" t="s">
        <v>55</v>
      </c>
      <c r="C78" s="305" t="s">
        <v>19</v>
      </c>
      <c r="D78" s="305" t="n">
        <v>824.7179368</v>
      </c>
      <c r="E78" s="305" t="n">
        <v>3723.5989472</v>
      </c>
      <c r="F78" s="305" t="n">
        <v>18.1323763896306</v>
      </c>
      <c r="G78" s="305" t="n">
        <v>81.8676236103694</v>
      </c>
    </row>
    <row r="79">
      <c r="A79" s="305" t="s">
        <v>35</v>
      </c>
      <c r="B79" s="305" t="s">
        <v>36</v>
      </c>
      <c r="C79" s="305" t="s">
        <v>18</v>
      </c>
      <c r="D79" s="305" t="n">
        <v>33.4758946</v>
      </c>
      <c r="E79" s="305" t="n">
        <v>295.7099085</v>
      </c>
      <c r="F79" s="305" t="n">
        <v>10.1693008279068</v>
      </c>
      <c r="G79" s="305" t="n">
        <v>89.8306991720932</v>
      </c>
    </row>
    <row r="80">
      <c r="A80" s="305" t="s">
        <v>35</v>
      </c>
      <c r="B80" s="305" t="s">
        <v>36</v>
      </c>
      <c r="C80" s="305" t="s">
        <v>19</v>
      </c>
      <c r="D80" s="305" t="n">
        <v>1932.9214065</v>
      </c>
      <c r="E80" s="305" t="n">
        <v>4072.4381229</v>
      </c>
      <c r="F80" s="305" t="n">
        <v>32.1866059315373</v>
      </c>
      <c r="G80" s="305" t="n">
        <v>67.8133940684627</v>
      </c>
    </row>
    <row r="81">
      <c r="A81" s="305" t="s">
        <v>56</v>
      </c>
      <c r="B81" s="305" t="s">
        <v>57</v>
      </c>
      <c r="C81" s="305" t="s">
        <v>18</v>
      </c>
      <c r="D81" s="305" t="n">
        <v>705.7653648</v>
      </c>
      <c r="E81" s="305" t="n">
        <v>1671.4249882</v>
      </c>
      <c r="F81" s="305" t="n">
        <v>29.6890555655052</v>
      </c>
      <c r="G81" s="305" t="n">
        <v>70.3109444344948</v>
      </c>
    </row>
    <row r="82">
      <c r="A82" s="305" t="s">
        <v>56</v>
      </c>
      <c r="B82" s="305" t="s">
        <v>57</v>
      </c>
      <c r="C82" s="305" t="s">
        <v>19</v>
      </c>
      <c r="D82" s="305" t="n">
        <v>6270.8255674</v>
      </c>
      <c r="E82" s="305" t="n">
        <v>35368.3543114</v>
      </c>
      <c r="F82" s="305" t="n">
        <v>15.0599161310396</v>
      </c>
      <c r="G82" s="305" t="n">
        <v>84.9400838689604</v>
      </c>
    </row>
    <row r="83">
      <c r="A83" s="305" t="s">
        <v>37</v>
      </c>
      <c r="B83" s="305" t="s">
        <v>38</v>
      </c>
      <c r="C83" s="305" t="s">
        <v>18</v>
      </c>
      <c r="D83" s="305" t="n">
        <v>574.1584693</v>
      </c>
      <c r="E83" s="305" t="n">
        <v>814.4016074</v>
      </c>
      <c r="F83" s="305" t="n">
        <v>41.3491989964542</v>
      </c>
      <c r="G83" s="305" t="n">
        <v>58.6508010035458</v>
      </c>
    </row>
    <row r="84">
      <c r="A84" s="305" t="s">
        <v>37</v>
      </c>
      <c r="B84" s="305" t="s">
        <v>38</v>
      </c>
      <c r="C84" s="305" t="s">
        <v>19</v>
      </c>
      <c r="D84" s="305" t="n">
        <v>14712.8127252</v>
      </c>
      <c r="E84" s="305" t="n">
        <v>33800.6515238</v>
      </c>
      <c r="F84" s="305" t="n">
        <v>30.3272770826777</v>
      </c>
      <c r="G84" s="305" t="n">
        <v>69.6727229173223</v>
      </c>
    </row>
    <row r="85">
      <c r="A85" s="305" t="s">
        <v>58</v>
      </c>
      <c r="B85" s="305" t="s">
        <v>59</v>
      </c>
      <c r="C85" s="305" t="s">
        <v>18</v>
      </c>
      <c r="D85" s="305" t="n">
        <v>62.393965</v>
      </c>
      <c r="E85" s="305" t="n">
        <v>366.4368844</v>
      </c>
      <c r="F85" s="305" t="n">
        <v>14.5497846265722</v>
      </c>
      <c r="G85" s="305" t="n">
        <v>85.4502153734278</v>
      </c>
    </row>
    <row r="86">
      <c r="A86" s="305" t="s">
        <v>58</v>
      </c>
      <c r="B86" s="305" t="s">
        <v>59</v>
      </c>
      <c r="C86" s="305" t="s">
        <v>19</v>
      </c>
      <c r="D86" s="305" t="n">
        <v>968.820907</v>
      </c>
      <c r="E86" s="305" t="n">
        <v>7929.1976851</v>
      </c>
      <c r="F86" s="305" t="n">
        <v>10.8880521766965</v>
      </c>
      <c r="G86" s="305" t="n">
        <v>89.1119478233035</v>
      </c>
    </row>
    <row r="87">
      <c r="A87" s="305" t="s">
        <v>39</v>
      </c>
      <c r="B87" s="305" t="s">
        <v>40</v>
      </c>
      <c r="C87" s="305" t="s">
        <v>18</v>
      </c>
      <c r="D87" s="305" t="n">
        <v>6890.9289202</v>
      </c>
      <c r="E87" s="305" t="n">
        <v>10744.2520134</v>
      </c>
      <c r="F87" s="305" t="n">
        <v>39.0748977634294</v>
      </c>
      <c r="G87" s="305" t="n">
        <v>60.9251022365706</v>
      </c>
    </row>
    <row r="88">
      <c r="A88" s="305" t="s">
        <v>39</v>
      </c>
      <c r="B88" s="305" t="s">
        <v>40</v>
      </c>
      <c r="C88" s="305" t="s">
        <v>19</v>
      </c>
      <c r="D88" s="305" t="n">
        <v>42730.7428357</v>
      </c>
      <c r="E88" s="305" t="n">
        <v>196916.1320782</v>
      </c>
      <c r="F88" s="305" t="n">
        <v>17.8307114795685</v>
      </c>
      <c r="G88" s="305" t="n">
        <v>82.1692885204315</v>
      </c>
    </row>
    <row r="89">
      <c r="A89" s="305" t="s">
        <v>41</v>
      </c>
      <c r="B89" s="305" t="s">
        <v>42</v>
      </c>
      <c r="C89" s="305" t="s">
        <v>18</v>
      </c>
      <c r="D89" s="305" t="n">
        <v>46.5109167</v>
      </c>
      <c r="E89" s="305" t="n">
        <v>83.3495514</v>
      </c>
      <c r="F89" s="305" t="n">
        <v>35.8160704181229</v>
      </c>
      <c r="G89" s="305" t="n">
        <v>64.1839295818771</v>
      </c>
    </row>
    <row r="90">
      <c r="A90" s="305" t="s">
        <v>41</v>
      </c>
      <c r="B90" s="305" t="s">
        <v>42</v>
      </c>
      <c r="C90" s="305" t="s">
        <v>19</v>
      </c>
      <c r="D90" s="305" t="n">
        <v>1560.3113578</v>
      </c>
      <c r="E90" s="305" t="n">
        <v>5099.8049971</v>
      </c>
      <c r="F90" s="305" t="n">
        <v>23.4276891672027</v>
      </c>
      <c r="G90" s="305" t="n">
        <v>76.5723108327973</v>
      </c>
    </row>
    <row r="91">
      <c r="A91" s="305" t="s">
        <v>60</v>
      </c>
      <c r="B91" s="305" t="s">
        <v>61</v>
      </c>
      <c r="C91" s="305" t="s">
        <v>18</v>
      </c>
      <c r="D91" s="305" t="n">
        <v>51.7813808</v>
      </c>
      <c r="E91" s="305" t="n">
        <v>106.3765156</v>
      </c>
      <c r="F91" s="305" t="n">
        <v>32.7403069834963</v>
      </c>
      <c r="G91" s="305" t="n">
        <v>67.2596930165037</v>
      </c>
    </row>
    <row r="92">
      <c r="A92" s="305" t="s">
        <v>60</v>
      </c>
      <c r="B92" s="305" t="s">
        <v>61</v>
      </c>
      <c r="C92" s="305" t="s">
        <v>19</v>
      </c>
      <c r="D92" s="305" t="n">
        <v>493.1021312</v>
      </c>
      <c r="E92" s="305" t="n">
        <v>2456.1907398</v>
      </c>
      <c r="F92" s="305" t="n">
        <v>16.7193341851061</v>
      </c>
      <c r="G92" s="305" t="n">
        <v>83.2806658148939</v>
      </c>
    </row>
    <row r="93">
      <c r="A93" s="305" t="s">
        <v>62</v>
      </c>
      <c r="B93" s="305" t="s">
        <v>63</v>
      </c>
      <c r="C93" s="305" t="s">
        <v>18</v>
      </c>
      <c r="D93" s="305" t="n">
        <v>25.5617642</v>
      </c>
      <c r="E93" s="305" t="n">
        <v>83.5411792</v>
      </c>
      <c r="F93" s="305" t="n">
        <v>23.4290326213142</v>
      </c>
      <c r="G93" s="305" t="n">
        <v>76.5709673786858</v>
      </c>
    </row>
    <row r="94">
      <c r="A94" s="305" t="s">
        <v>62</v>
      </c>
      <c r="B94" s="305" t="s">
        <v>63</v>
      </c>
      <c r="C94" s="305" t="s">
        <v>19</v>
      </c>
      <c r="D94" s="305" t="n">
        <v>407.1471119</v>
      </c>
      <c r="E94" s="305" t="n">
        <v>2366.5186704</v>
      </c>
      <c r="F94" s="305" t="n">
        <v>14.6790256597672</v>
      </c>
      <c r="G94" s="305" t="n">
        <v>85.3209743402328</v>
      </c>
    </row>
    <row r="95">
      <c r="A95" s="305" t="s">
        <v>64</v>
      </c>
      <c r="B95" s="305" t="s">
        <v>65</v>
      </c>
      <c r="C95" s="305" t="s">
        <v>18</v>
      </c>
      <c r="D95" s="305" t="n">
        <v>16.0383256</v>
      </c>
      <c r="E95" s="305" t="n">
        <v>171.3111455</v>
      </c>
      <c r="F95" s="305" t="n">
        <v>8.56064631825907</v>
      </c>
      <c r="G95" s="305" t="n">
        <v>91.4393536817409</v>
      </c>
    </row>
    <row r="96">
      <c r="A96" s="305" t="s">
        <v>64</v>
      </c>
      <c r="B96" s="305" t="s">
        <v>65</v>
      </c>
      <c r="C96" s="305" t="s">
        <v>19</v>
      </c>
      <c r="D96" s="305" t="n">
        <v>47.9780719</v>
      </c>
      <c r="E96" s="305" t="n">
        <v>3602.651865</v>
      </c>
      <c r="F96" s="305" t="n">
        <v>1.31424090442707</v>
      </c>
      <c r="G96" s="305" t="n">
        <v>98.6857590955729</v>
      </c>
    </row>
    <row r="97">
      <c r="A97" s="305" t="s">
        <v>66</v>
      </c>
      <c r="B97" s="305" t="s">
        <v>67</v>
      </c>
      <c r="C97" s="305" t="s">
        <v>18</v>
      </c>
      <c r="D97" s="305" t="n">
        <v>125.1310103</v>
      </c>
      <c r="E97" s="305" t="n">
        <v>251.2471271</v>
      </c>
      <c r="F97" s="305" t="n">
        <v>33.246088937152</v>
      </c>
      <c r="G97" s="305" t="n">
        <v>66.753911062848</v>
      </c>
    </row>
    <row r="98">
      <c r="A98" s="305" t="s">
        <v>66</v>
      </c>
      <c r="B98" s="305" t="s">
        <v>67</v>
      </c>
      <c r="C98" s="305" t="s">
        <v>19</v>
      </c>
      <c r="D98" s="305" t="n">
        <v>970.6244127</v>
      </c>
      <c r="E98" s="305" t="n">
        <v>5647.1605928</v>
      </c>
      <c r="F98" s="305" t="n">
        <v>14.666907611736</v>
      </c>
      <c r="G98" s="305" t="n">
        <v>85.333092388264</v>
      </c>
    </row>
    <row r="99">
      <c r="A99" s="305" t="s">
        <v>68</v>
      </c>
      <c r="B99" s="305" t="s">
        <v>69</v>
      </c>
      <c r="C99" s="305" t="s">
        <v>18</v>
      </c>
      <c r="D99" s="305" t="n">
        <v>9.3936197</v>
      </c>
      <c r="E99" s="305" t="n">
        <v>25.0771062</v>
      </c>
      <c r="F99" s="305" t="n">
        <v>27.2510063386858</v>
      </c>
      <c r="G99" s="305" t="n">
        <v>72.7489936613142</v>
      </c>
    </row>
    <row r="100">
      <c r="A100" s="305" t="s">
        <v>68</v>
      </c>
      <c r="B100" s="305" t="s">
        <v>69</v>
      </c>
      <c r="C100" s="305" t="s">
        <v>19</v>
      </c>
      <c r="D100" s="305" t="n">
        <v>104.3869891</v>
      </c>
      <c r="E100" s="305" t="n">
        <v>436.0067506</v>
      </c>
      <c r="F100" s="305" t="n">
        <v>19.3168390806952</v>
      </c>
      <c r="G100" s="305" t="n">
        <v>80.6831609193048</v>
      </c>
    </row>
    <row r="101">
      <c r="A101" s="305" t="s">
        <v>70</v>
      </c>
      <c r="B101" s="305" t="s">
        <v>71</v>
      </c>
      <c r="C101" s="305" t="s">
        <v>18</v>
      </c>
      <c r="D101" s="305" t="n">
        <v>239.5821036</v>
      </c>
      <c r="E101" s="305" t="n">
        <v>855.8836026</v>
      </c>
      <c r="F101" s="305" t="n">
        <v>21.8703426537261</v>
      </c>
      <c r="G101" s="305" t="n">
        <v>78.1296573462739</v>
      </c>
    </row>
    <row r="102">
      <c r="A102" s="305" t="s">
        <v>70</v>
      </c>
      <c r="B102" s="305" t="s">
        <v>71</v>
      </c>
      <c r="C102" s="305" t="s">
        <v>19</v>
      </c>
      <c r="D102" s="305" t="n">
        <v>5816.4100803</v>
      </c>
      <c r="E102" s="305" t="n">
        <v>35769.6676075</v>
      </c>
      <c r="F102" s="305" t="n">
        <v>13.9864358547244</v>
      </c>
      <c r="G102" s="305" t="n">
        <v>86.0135641452756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693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306" t="s">
        <v>74</v>
      </c>
      <c r="B113" s="306" t="s">
        <v>75</v>
      </c>
      <c r="C113" s="306" t="s">
        <v>18</v>
      </c>
      <c r="D113" s="306" t="n">
        <v>838.1661793</v>
      </c>
      <c r="E113" s="306" t="n">
        <v>2654.8725422</v>
      </c>
      <c r="F113" s="306" t="n">
        <v>23.9953303162946</v>
      </c>
      <c r="G113" s="306" t="n">
        <v>76.0046696837054</v>
      </c>
    </row>
    <row r="114">
      <c r="A114" s="306" t="s">
        <v>74</v>
      </c>
      <c r="B114" s="306" t="s">
        <v>75</v>
      </c>
      <c r="C114" s="306" t="s">
        <v>19</v>
      </c>
      <c r="D114" s="306" t="n">
        <v>22892.5245832</v>
      </c>
      <c r="E114" s="306" t="n">
        <v>203703.2285358</v>
      </c>
      <c r="F114" s="306" t="n">
        <v>10.1028038999379</v>
      </c>
      <c r="G114" s="306" t="n">
        <v>89.8971961000621</v>
      </c>
    </row>
    <row r="115">
      <c r="A115" s="306" t="s">
        <v>76</v>
      </c>
      <c r="B115" s="306" t="s">
        <v>77</v>
      </c>
      <c r="C115" s="306" t="s">
        <v>18</v>
      </c>
      <c r="D115" s="306" t="n">
        <v>502.7205283</v>
      </c>
      <c r="E115" s="306" t="n">
        <v>484.7169337</v>
      </c>
      <c r="F115" s="306" t="n">
        <v>50.911632143444</v>
      </c>
      <c r="G115" s="306" t="n">
        <v>49.088367856556</v>
      </c>
    </row>
    <row r="116">
      <c r="A116" s="306" t="s">
        <v>76</v>
      </c>
      <c r="B116" s="306" t="s">
        <v>77</v>
      </c>
      <c r="C116" s="306" t="s">
        <v>19</v>
      </c>
      <c r="D116" s="306" t="n">
        <v>7295.3275735</v>
      </c>
      <c r="E116" s="306" t="n">
        <v>69739.3902987</v>
      </c>
      <c r="F116" s="306" t="n">
        <v>9.47018146493753</v>
      </c>
      <c r="G116" s="306" t="n">
        <v>90.5298185350625</v>
      </c>
    </row>
    <row r="117">
      <c r="A117" s="306" t="s">
        <v>78</v>
      </c>
      <c r="B117" s="306" t="s">
        <v>79</v>
      </c>
      <c r="C117" s="306" t="s">
        <v>18</v>
      </c>
      <c r="D117" s="306" t="n">
        <v>1435.4544775</v>
      </c>
      <c r="E117" s="306" t="n">
        <v>1686.4311222</v>
      </c>
      <c r="F117" s="306" t="n">
        <v>45.9803676866936</v>
      </c>
      <c r="G117" s="306" t="n">
        <v>54.0196323133064</v>
      </c>
    </row>
    <row r="118">
      <c r="A118" s="306" t="s">
        <v>78</v>
      </c>
      <c r="B118" s="306" t="s">
        <v>79</v>
      </c>
      <c r="C118" s="306" t="s">
        <v>19</v>
      </c>
      <c r="D118" s="306" t="n">
        <v>10227.2293979</v>
      </c>
      <c r="E118" s="306" t="n">
        <v>25715.2393213</v>
      </c>
      <c r="F118" s="306" t="n">
        <v>28.4544433433331</v>
      </c>
      <c r="G118" s="306" t="n">
        <v>71.5455566566669</v>
      </c>
    </row>
    <row r="119">
      <c r="A119" s="306" t="s">
        <v>80</v>
      </c>
      <c r="B119" s="306" t="s">
        <v>81</v>
      </c>
      <c r="C119" s="306" t="s">
        <v>18</v>
      </c>
      <c r="D119" s="306" t="n">
        <v>3421.5274711</v>
      </c>
      <c r="E119" s="306" t="n">
        <v>3411.9253748</v>
      </c>
      <c r="F119" s="306" t="n">
        <v>50.0702580124319</v>
      </c>
      <c r="G119" s="306" t="n">
        <v>49.9297419875681</v>
      </c>
    </row>
    <row r="120">
      <c r="A120" s="306" t="s">
        <v>80</v>
      </c>
      <c r="B120" s="306" t="s">
        <v>81</v>
      </c>
      <c r="C120" s="306" t="s">
        <v>19</v>
      </c>
      <c r="D120" s="306" t="n">
        <v>35243.280945</v>
      </c>
      <c r="E120" s="306" t="n">
        <v>93594.3611689</v>
      </c>
      <c r="F120" s="306" t="n">
        <v>27.3548012574174</v>
      </c>
      <c r="G120" s="306" t="n">
        <v>72.6451987425827</v>
      </c>
    </row>
    <row r="121">
      <c r="A121" s="306" t="s">
        <v>82</v>
      </c>
      <c r="B121" s="306" t="s">
        <v>83</v>
      </c>
      <c r="C121" s="306" t="s">
        <v>18</v>
      </c>
      <c r="D121" s="306" t="n">
        <v>6624.3503721</v>
      </c>
      <c r="E121" s="306" t="n">
        <v>6536.2873699</v>
      </c>
      <c r="F121" s="306" t="n">
        <v>50.3345696611607</v>
      </c>
      <c r="G121" s="306" t="n">
        <v>49.6654303388393</v>
      </c>
    </row>
    <row r="122">
      <c r="A122" s="306" t="s">
        <v>82</v>
      </c>
      <c r="B122" s="306" t="s">
        <v>83</v>
      </c>
      <c r="C122" s="306" t="s">
        <v>19</v>
      </c>
      <c r="D122" s="306" t="n">
        <v>32185.4701324</v>
      </c>
      <c r="E122" s="306" t="n">
        <v>83342.813271</v>
      </c>
      <c r="F122" s="306" t="n">
        <v>27.8593857575251</v>
      </c>
      <c r="G122" s="306" t="n">
        <v>72.1406142424749</v>
      </c>
    </row>
    <row r="123">
      <c r="A123" s="306" t="s">
        <v>84</v>
      </c>
      <c r="B123" s="306" t="s">
        <v>85</v>
      </c>
      <c r="C123" s="306" t="s">
        <v>18</v>
      </c>
      <c r="D123" s="306" t="n">
        <v>1025.9368102</v>
      </c>
      <c r="E123" s="306" t="n">
        <v>1682.4639382</v>
      </c>
      <c r="F123" s="306" t="n">
        <v>37.8798008679505</v>
      </c>
      <c r="G123" s="306" t="n">
        <v>62.1201991320495</v>
      </c>
    </row>
    <row r="124">
      <c r="A124" s="306" t="s">
        <v>84</v>
      </c>
      <c r="B124" s="306" t="s">
        <v>85</v>
      </c>
      <c r="C124" s="306" t="s">
        <v>19</v>
      </c>
      <c r="D124" s="306" t="n">
        <v>18464.5702793</v>
      </c>
      <c r="E124" s="306" t="n">
        <v>49258.8852721</v>
      </c>
      <c r="F124" s="306" t="n">
        <v>27.2646605654757</v>
      </c>
      <c r="G124" s="306" t="n">
        <v>72.7353394345243</v>
      </c>
    </row>
    <row r="125">
      <c r="A125" s="306" t="s">
        <v>86</v>
      </c>
      <c r="B125" s="306" t="s">
        <v>87</v>
      </c>
      <c r="C125" s="306" t="s">
        <v>18</v>
      </c>
      <c r="D125" s="306" t="n">
        <v>4336.8577627</v>
      </c>
      <c r="E125" s="306" t="n">
        <v>10827.7025365</v>
      </c>
      <c r="F125" s="306" t="n">
        <v>28.5986383853727</v>
      </c>
      <c r="G125" s="306" t="n">
        <v>71.4013616146273</v>
      </c>
    </row>
    <row r="126">
      <c r="A126" s="306" t="s">
        <v>86</v>
      </c>
      <c r="B126" s="306" t="s">
        <v>87</v>
      </c>
      <c r="C126" s="306" t="s">
        <v>19</v>
      </c>
      <c r="D126" s="306" t="n">
        <v>45977.9731751</v>
      </c>
      <c r="E126" s="306" t="n">
        <v>172549.9721472</v>
      </c>
      <c r="F126" s="306" t="n">
        <v>21.0398597338608</v>
      </c>
      <c r="G126" s="306" t="n">
        <v>78.9601402661392</v>
      </c>
    </row>
    <row r="127">
      <c r="A127" s="306" t="s">
        <v>88</v>
      </c>
      <c r="B127" s="306" t="s">
        <v>89</v>
      </c>
      <c r="C127" s="306" t="s">
        <v>18</v>
      </c>
      <c r="D127" s="306" t="n">
        <v>5730.2872805</v>
      </c>
      <c r="E127" s="306" t="n">
        <v>8231.1591629</v>
      </c>
      <c r="F127" s="306" t="n">
        <v>41.0436504822814</v>
      </c>
      <c r="G127" s="306" t="n">
        <v>58.9563495177186</v>
      </c>
    </row>
    <row r="128">
      <c r="A128" s="306" t="s">
        <v>88</v>
      </c>
      <c r="B128" s="306" t="s">
        <v>89</v>
      </c>
      <c r="C128" s="306" t="s">
        <v>19</v>
      </c>
      <c r="D128" s="306" t="n">
        <v>79954.223603</v>
      </c>
      <c r="E128" s="306" t="n">
        <v>271168.1762797</v>
      </c>
      <c r="F128" s="306" t="n">
        <v>22.77104042058</v>
      </c>
      <c r="G128" s="306" t="n">
        <v>77.22895957942</v>
      </c>
    </row>
    <row r="129">
      <c r="A129" s="306" t="s">
        <v>90</v>
      </c>
      <c r="B129" s="306" t="s">
        <v>91</v>
      </c>
      <c r="C129" s="306" t="s">
        <v>18</v>
      </c>
      <c r="D129" s="306" t="n">
        <v>848.564099</v>
      </c>
      <c r="E129" s="306" t="n">
        <v>1841.6291073</v>
      </c>
      <c r="F129" s="306" t="n">
        <v>31.5428682599004</v>
      </c>
      <c r="G129" s="306" t="n">
        <v>68.4571317400996</v>
      </c>
    </row>
    <row r="130">
      <c r="A130" s="306" t="s">
        <v>90</v>
      </c>
      <c r="B130" s="306" t="s">
        <v>91</v>
      </c>
      <c r="C130" s="306" t="s">
        <v>19</v>
      </c>
      <c r="D130" s="306" t="n">
        <v>20238.3636871</v>
      </c>
      <c r="E130" s="306" t="n">
        <v>123848.3437348</v>
      </c>
      <c r="F130" s="306" t="n">
        <v>14.0459616637919</v>
      </c>
      <c r="G130" s="306" t="n">
        <v>85.9540383362081</v>
      </c>
    </row>
    <row r="131">
      <c r="A131" s="306" t="s">
        <v>92</v>
      </c>
      <c r="B131" s="306" t="s">
        <v>93</v>
      </c>
      <c r="C131" s="306" t="s">
        <v>18</v>
      </c>
      <c r="D131" s="306" t="n">
        <v>3181.2507644</v>
      </c>
      <c r="E131" s="306" t="n">
        <v>4170.9397685</v>
      </c>
      <c r="F131" s="306" t="n">
        <v>43.2694276646444</v>
      </c>
      <c r="G131" s="306" t="n">
        <v>56.7305723353556</v>
      </c>
    </row>
    <row r="132">
      <c r="A132" s="306" t="s">
        <v>92</v>
      </c>
      <c r="B132" s="306" t="s">
        <v>93</v>
      </c>
      <c r="C132" s="306" t="s">
        <v>19</v>
      </c>
      <c r="D132" s="306" t="n">
        <v>52716.8522562</v>
      </c>
      <c r="E132" s="306" t="n">
        <v>237204.3598491</v>
      </c>
      <c r="F132" s="306" t="n">
        <v>18.1831649617459</v>
      </c>
      <c r="G132" s="306" t="n">
        <v>81.8168350382541</v>
      </c>
    </row>
    <row r="133">
      <c r="A133" s="306" t="s">
        <v>94</v>
      </c>
      <c r="B133" s="306" t="s">
        <v>95</v>
      </c>
      <c r="C133" s="306" t="s">
        <v>18</v>
      </c>
      <c r="D133" s="306" t="n">
        <v>4807.7366318</v>
      </c>
      <c r="E133" s="306" t="n">
        <v>6780.4680536</v>
      </c>
      <c r="F133" s="306" t="n">
        <v>41.4881921947519</v>
      </c>
      <c r="G133" s="306" t="n">
        <v>58.5118078052481</v>
      </c>
    </row>
    <row r="134">
      <c r="A134" s="306" t="s">
        <v>94</v>
      </c>
      <c r="B134" s="306" t="s">
        <v>95</v>
      </c>
      <c r="C134" s="306" t="s">
        <v>19</v>
      </c>
      <c r="D134" s="306" t="n">
        <v>67105.4040224</v>
      </c>
      <c r="E134" s="306" t="n">
        <v>367658.1709173</v>
      </c>
      <c r="F134" s="306" t="n">
        <v>15.434918629443</v>
      </c>
      <c r="G134" s="306" t="n">
        <v>84.565081370557</v>
      </c>
    </row>
    <row r="135">
      <c r="A135" s="306" t="s">
        <v>96</v>
      </c>
      <c r="B135" s="306" t="s">
        <v>97</v>
      </c>
      <c r="C135" s="306" t="s">
        <v>18</v>
      </c>
      <c r="D135" s="306" t="n">
        <v>269.1738652</v>
      </c>
      <c r="E135" s="306" t="n">
        <v>405.0714535</v>
      </c>
      <c r="F135" s="306" t="n">
        <v>39.9222445799089</v>
      </c>
      <c r="G135" s="306" t="n">
        <v>60.0777554200911</v>
      </c>
    </row>
    <row r="136">
      <c r="A136" s="306" t="s">
        <v>96</v>
      </c>
      <c r="B136" s="306" t="s">
        <v>97</v>
      </c>
      <c r="C136" s="306" t="s">
        <v>19</v>
      </c>
      <c r="D136" s="306" t="n">
        <v>7800.5716961</v>
      </c>
      <c r="E136" s="306" t="n">
        <v>47962.7357436</v>
      </c>
      <c r="F136" s="306" t="n">
        <v>13.9887177684631</v>
      </c>
      <c r="G136" s="306" t="n">
        <v>86.0112822315369</v>
      </c>
    </row>
    <row r="137">
      <c r="A137" s="306" t="s">
        <v>98</v>
      </c>
      <c r="B137" s="306" t="s">
        <v>99</v>
      </c>
      <c r="C137" s="306" t="s">
        <v>18</v>
      </c>
      <c r="D137" s="306" t="n">
        <v>142.5671948</v>
      </c>
      <c r="E137" s="306" t="n">
        <v>212.639046</v>
      </c>
      <c r="F137" s="306" t="n">
        <v>40.1364555079067</v>
      </c>
      <c r="G137" s="306" t="n">
        <v>59.8635444920933</v>
      </c>
    </row>
    <row r="138">
      <c r="A138" s="306" t="s">
        <v>98</v>
      </c>
      <c r="B138" s="306" t="s">
        <v>99</v>
      </c>
      <c r="C138" s="306" t="s">
        <v>19</v>
      </c>
      <c r="D138" s="306" t="n">
        <v>4809.1127885</v>
      </c>
      <c r="E138" s="306" t="n">
        <v>72181.8004494</v>
      </c>
      <c r="F138" s="306" t="n">
        <v>6.24633815375064</v>
      </c>
      <c r="G138" s="306" t="n">
        <v>93.7536618462494</v>
      </c>
    </row>
    <row r="139">
      <c r="A139" s="306" t="s">
        <v>100</v>
      </c>
      <c r="B139" s="306" t="s">
        <v>101</v>
      </c>
      <c r="C139" s="306" t="s">
        <v>18</v>
      </c>
      <c r="D139" s="306" t="n">
        <v>544.863903</v>
      </c>
      <c r="E139" s="306" t="n">
        <v>1112.9585719</v>
      </c>
      <c r="F139" s="306" t="n">
        <v>32.8662393742048</v>
      </c>
      <c r="G139" s="306" t="n">
        <v>67.1337606257952</v>
      </c>
    </row>
    <row r="140">
      <c r="A140" s="306" t="s">
        <v>100</v>
      </c>
      <c r="B140" s="306" t="s">
        <v>101</v>
      </c>
      <c r="C140" s="306" t="s">
        <v>19</v>
      </c>
      <c r="D140" s="306" t="n">
        <v>7605.6740022</v>
      </c>
      <c r="E140" s="306" t="n">
        <v>23873.0981602</v>
      </c>
      <c r="F140" s="306" t="n">
        <v>24.1612791088613</v>
      </c>
      <c r="G140" s="306" t="n">
        <v>75.8387208911387</v>
      </c>
    </row>
    <row r="141">
      <c r="A141" s="306" t="s">
        <v>102</v>
      </c>
      <c r="B141" s="306" t="s">
        <v>103</v>
      </c>
      <c r="C141" s="306" t="s">
        <v>18</v>
      </c>
      <c r="D141" s="306" t="n">
        <v>523.8104542</v>
      </c>
      <c r="E141" s="306" t="n">
        <v>408.1574479</v>
      </c>
      <c r="F141" s="306" t="n">
        <v>56.2047741150419</v>
      </c>
      <c r="G141" s="306" t="n">
        <v>43.7952258849581</v>
      </c>
    </row>
    <row r="142">
      <c r="A142" s="306" t="s">
        <v>102</v>
      </c>
      <c r="B142" s="306" t="s">
        <v>103</v>
      </c>
      <c r="C142" s="306" t="s">
        <v>19</v>
      </c>
      <c r="D142" s="306" t="n">
        <v>5894.3462448</v>
      </c>
      <c r="E142" s="306" t="n">
        <v>21391.3368571</v>
      </c>
      <c r="F142" s="306" t="n">
        <v>21.6023407689198</v>
      </c>
      <c r="G142" s="306" t="n">
        <v>78.3976592310802</v>
      </c>
    </row>
    <row r="143">
      <c r="A143" s="306" t="s">
        <v>104</v>
      </c>
      <c r="B143" s="306" t="s">
        <v>105</v>
      </c>
      <c r="C143" s="306" t="s">
        <v>18</v>
      </c>
      <c r="D143" s="306" t="n">
        <v>537.4341932</v>
      </c>
      <c r="E143" s="306" t="n">
        <v>1826.2199601</v>
      </c>
      <c r="F143" s="306" t="n">
        <v>22.7374293506377</v>
      </c>
      <c r="G143" s="306" t="n">
        <v>77.2625706493624</v>
      </c>
    </row>
    <row r="144">
      <c r="A144" s="306" t="s">
        <v>104</v>
      </c>
      <c r="B144" s="306" t="s">
        <v>105</v>
      </c>
      <c r="C144" s="306" t="s">
        <v>19</v>
      </c>
      <c r="D144" s="306" t="n">
        <v>11662.4695113</v>
      </c>
      <c r="E144" s="306" t="n">
        <v>75912.1132692</v>
      </c>
      <c r="F144" s="306" t="n">
        <v>13.3171853533476</v>
      </c>
      <c r="G144" s="306" t="n">
        <v>86.6828146466524</v>
      </c>
    </row>
    <row r="145">
      <c r="A145" s="306" t="s">
        <v>106</v>
      </c>
      <c r="B145" s="306" t="s">
        <v>107</v>
      </c>
      <c r="C145" s="306" t="s">
        <v>18</v>
      </c>
      <c r="D145" s="306" t="n">
        <v>51.0062664</v>
      </c>
      <c r="E145" s="306" t="n">
        <v>273.0706348</v>
      </c>
      <c r="F145" s="306" t="n">
        <v>15.7389391873141</v>
      </c>
      <c r="G145" s="306" t="n">
        <v>84.2610608126859</v>
      </c>
    </row>
    <row r="146">
      <c r="A146" s="306" t="s">
        <v>106</v>
      </c>
      <c r="B146" s="306" t="s">
        <v>107</v>
      </c>
      <c r="C146" s="306" t="s">
        <v>19</v>
      </c>
      <c r="D146" s="306" t="n">
        <v>951.1370972</v>
      </c>
      <c r="E146" s="306" t="n">
        <v>6327.9812156</v>
      </c>
      <c r="F146" s="306" t="n">
        <v>13.0666525302586</v>
      </c>
      <c r="G146" s="306" t="n">
        <v>86.9333474697414</v>
      </c>
    </row>
    <row r="147">
      <c r="A147" s="306" t="s">
        <v>108</v>
      </c>
      <c r="B147" s="306" t="s">
        <v>109</v>
      </c>
      <c r="C147" s="306" t="s">
        <v>18</v>
      </c>
      <c r="D147" s="306" t="n">
        <v>3897.1657026</v>
      </c>
      <c r="E147" s="306" t="n">
        <v>5216.9304899</v>
      </c>
      <c r="F147" s="306" t="n">
        <v>42.7597604884507</v>
      </c>
      <c r="G147" s="306" t="n">
        <v>57.2402395115494</v>
      </c>
    </row>
    <row r="148">
      <c r="A148" s="306" t="s">
        <v>108</v>
      </c>
      <c r="B148" s="306" t="s">
        <v>109</v>
      </c>
      <c r="C148" s="306" t="s">
        <v>19</v>
      </c>
      <c r="D148" s="306" t="n">
        <v>38434.8601921</v>
      </c>
      <c r="E148" s="306" t="n">
        <v>89138.3980602</v>
      </c>
      <c r="F148" s="306" t="n">
        <v>30.1276777897197</v>
      </c>
      <c r="G148" s="306" t="n">
        <v>69.8723222102802</v>
      </c>
    </row>
    <row r="149">
      <c r="A149" s="306" t="s">
        <v>110</v>
      </c>
      <c r="B149" s="306" t="s">
        <v>111</v>
      </c>
      <c r="C149" s="306" t="s">
        <v>18</v>
      </c>
      <c r="D149" s="306" t="n">
        <v>5961.9679791</v>
      </c>
      <c r="E149" s="306" t="n">
        <v>11937.8388165</v>
      </c>
      <c r="F149" s="306" t="n">
        <v>33.3074431874065</v>
      </c>
      <c r="G149" s="306" t="n">
        <v>66.6925568125935</v>
      </c>
    </row>
    <row r="150">
      <c r="A150" s="306" t="s">
        <v>110</v>
      </c>
      <c r="B150" s="306" t="s">
        <v>111</v>
      </c>
      <c r="C150" s="306" t="s">
        <v>19</v>
      </c>
      <c r="D150" s="306" t="n">
        <v>49164.0292586</v>
      </c>
      <c r="E150" s="306" t="n">
        <v>141638.2496935</v>
      </c>
      <c r="F150" s="306" t="n">
        <v>25.7670031661112</v>
      </c>
      <c r="G150" s="306" t="n">
        <v>74.2329968338888</v>
      </c>
    </row>
    <row r="151">
      <c r="A151" s="306" t="s">
        <v>112</v>
      </c>
      <c r="B151" s="306" t="s">
        <v>113</v>
      </c>
      <c r="C151" s="306" t="s">
        <v>18</v>
      </c>
      <c r="D151" s="306" t="n">
        <v>28.8741184</v>
      </c>
      <c r="E151" s="306" t="n">
        <v>147.9798568</v>
      </c>
      <c r="F151" s="306" t="n">
        <v>16.3265306122449</v>
      </c>
      <c r="G151" s="306" t="n">
        <v>83.6734693877551</v>
      </c>
    </row>
    <row r="152">
      <c r="A152" s="306" t="s">
        <v>112</v>
      </c>
      <c r="B152" s="306" t="s">
        <v>113</v>
      </c>
      <c r="C152" s="306" t="s">
        <v>19</v>
      </c>
      <c r="D152" s="306" t="n">
        <v>119.1057384</v>
      </c>
      <c r="E152" s="306" t="n">
        <v>839.154066</v>
      </c>
      <c r="F152" s="306" t="n">
        <v>12.4293785310734</v>
      </c>
      <c r="G152" s="306" t="n">
        <v>87.5706214689265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694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307" t="s">
        <v>74</v>
      </c>
      <c r="B163" s="307" t="s">
        <v>75</v>
      </c>
      <c r="C163" s="307" t="s">
        <v>18</v>
      </c>
      <c r="D163" s="307" t="n">
        <v>835.8040393</v>
      </c>
      <c r="E163" s="307" t="n">
        <v>2643.6523774</v>
      </c>
      <c r="F163" s="307" t="n">
        <v>24.0211095988579</v>
      </c>
      <c r="G163" s="307" t="n">
        <v>75.9788904011421</v>
      </c>
    </row>
    <row r="164">
      <c r="A164" s="307" t="s">
        <v>74</v>
      </c>
      <c r="B164" s="307" t="s">
        <v>75</v>
      </c>
      <c r="C164" s="307" t="s">
        <v>19</v>
      </c>
      <c r="D164" s="307" t="n">
        <v>22885.1043727</v>
      </c>
      <c r="E164" s="307" t="n">
        <v>203565.9470978</v>
      </c>
      <c r="F164" s="307" t="n">
        <v>10.1059828267926</v>
      </c>
      <c r="G164" s="307" t="n">
        <v>89.8940171732074</v>
      </c>
    </row>
    <row r="165">
      <c r="A165" s="307" t="s">
        <v>76</v>
      </c>
      <c r="B165" s="307" t="s">
        <v>77</v>
      </c>
      <c r="C165" s="307" t="s">
        <v>18</v>
      </c>
      <c r="D165" s="307" t="n">
        <v>480.6401258</v>
      </c>
      <c r="E165" s="307" t="n">
        <v>449.0485912</v>
      </c>
      <c r="F165" s="307" t="n">
        <v>51.69903829219</v>
      </c>
      <c r="G165" s="307" t="n">
        <v>48.30096170781</v>
      </c>
    </row>
    <row r="166">
      <c r="A166" s="307" t="s">
        <v>76</v>
      </c>
      <c r="B166" s="307" t="s">
        <v>77</v>
      </c>
      <c r="C166" s="307" t="s">
        <v>19</v>
      </c>
      <c r="D166" s="307" t="n">
        <v>7249.468276</v>
      </c>
      <c r="E166" s="307" t="n">
        <v>69472.7269762</v>
      </c>
      <c r="F166" s="307" t="n">
        <v>9.44898441991872</v>
      </c>
      <c r="G166" s="307" t="n">
        <v>90.5510155800813</v>
      </c>
    </row>
    <row r="167">
      <c r="A167" s="307" t="s">
        <v>78</v>
      </c>
      <c r="B167" s="307" t="s">
        <v>79</v>
      </c>
      <c r="C167" s="307" t="s">
        <v>18</v>
      </c>
      <c r="D167" s="307" t="n">
        <v>1403.6017409</v>
      </c>
      <c r="E167" s="307" t="n">
        <v>1629.1255739</v>
      </c>
      <c r="F167" s="307" t="n">
        <v>46.2818313420494</v>
      </c>
      <c r="G167" s="307" t="n">
        <v>53.7181686579506</v>
      </c>
    </row>
    <row r="168">
      <c r="A168" s="307" t="s">
        <v>78</v>
      </c>
      <c r="B168" s="307" t="s">
        <v>79</v>
      </c>
      <c r="C168" s="307" t="s">
        <v>19</v>
      </c>
      <c r="D168" s="307" t="n">
        <v>10140.3671789</v>
      </c>
      <c r="E168" s="307" t="n">
        <v>25555.5012427</v>
      </c>
      <c r="F168" s="307" t="n">
        <v>28.4076774912246</v>
      </c>
      <c r="G168" s="307" t="n">
        <v>71.5923225087754</v>
      </c>
    </row>
    <row r="169">
      <c r="A169" s="307" t="s">
        <v>80</v>
      </c>
      <c r="B169" s="307" t="s">
        <v>81</v>
      </c>
      <c r="C169" s="307" t="s">
        <v>18</v>
      </c>
      <c r="D169" s="307" t="n">
        <v>3421.5274711</v>
      </c>
      <c r="E169" s="307" t="n">
        <v>3403.9985453</v>
      </c>
      <c r="F169" s="307" t="n">
        <v>50.1284071422326</v>
      </c>
      <c r="G169" s="307" t="n">
        <v>49.8715928577674</v>
      </c>
    </row>
    <row r="170">
      <c r="A170" s="307" t="s">
        <v>80</v>
      </c>
      <c r="B170" s="307" t="s">
        <v>81</v>
      </c>
      <c r="C170" s="307" t="s">
        <v>19</v>
      </c>
      <c r="D170" s="307" t="n">
        <v>35243.280945</v>
      </c>
      <c r="E170" s="307" t="n">
        <v>93584.8489735</v>
      </c>
      <c r="F170" s="307" t="n">
        <v>27.356821035356</v>
      </c>
      <c r="G170" s="307" t="n">
        <v>72.643178964644</v>
      </c>
    </row>
    <row r="171">
      <c r="A171" s="307" t="s">
        <v>82</v>
      </c>
      <c r="B171" s="307" t="s">
        <v>83</v>
      </c>
      <c r="C171" s="307" t="s">
        <v>18</v>
      </c>
      <c r="D171" s="307" t="n">
        <v>6527.4796574</v>
      </c>
      <c r="E171" s="307" t="n">
        <v>6190.9359908</v>
      </c>
      <c r="F171" s="307" t="n">
        <v>51.3230565658059</v>
      </c>
      <c r="G171" s="307" t="n">
        <v>48.6769434341941</v>
      </c>
    </row>
    <row r="172">
      <c r="A172" s="307" t="s">
        <v>82</v>
      </c>
      <c r="B172" s="307" t="s">
        <v>83</v>
      </c>
      <c r="C172" s="307" t="s">
        <v>19</v>
      </c>
      <c r="D172" s="307" t="n">
        <v>31601.1665107</v>
      </c>
      <c r="E172" s="307" t="n">
        <v>81440.5286377</v>
      </c>
      <c r="F172" s="307" t="n">
        <v>27.9553190256164</v>
      </c>
      <c r="G172" s="307" t="n">
        <v>72.0446809743836</v>
      </c>
    </row>
    <row r="173">
      <c r="A173" s="307" t="s">
        <v>84</v>
      </c>
      <c r="B173" s="307" t="s">
        <v>85</v>
      </c>
      <c r="C173" s="307" t="s">
        <v>18</v>
      </c>
      <c r="D173" s="307" t="n">
        <v>1025.9368102</v>
      </c>
      <c r="E173" s="307" t="n">
        <v>1682.4639382</v>
      </c>
      <c r="F173" s="307" t="n">
        <v>37.8798008679505</v>
      </c>
      <c r="G173" s="307" t="n">
        <v>62.1201991320495</v>
      </c>
    </row>
    <row r="174">
      <c r="A174" s="307" t="s">
        <v>84</v>
      </c>
      <c r="B174" s="307" t="s">
        <v>85</v>
      </c>
      <c r="C174" s="307" t="s">
        <v>19</v>
      </c>
      <c r="D174" s="307" t="n">
        <v>18464.5702793</v>
      </c>
      <c r="E174" s="307" t="n">
        <v>49258.8852721</v>
      </c>
      <c r="F174" s="307" t="n">
        <v>27.2646605654757</v>
      </c>
      <c r="G174" s="307" t="n">
        <v>72.7353394345243</v>
      </c>
    </row>
    <row r="175">
      <c r="A175" s="307" t="s">
        <v>86</v>
      </c>
      <c r="B175" s="307" t="s">
        <v>87</v>
      </c>
      <c r="C175" s="307" t="s">
        <v>18</v>
      </c>
      <c r="D175" s="307" t="n">
        <v>4336.8577627</v>
      </c>
      <c r="E175" s="307" t="n">
        <v>10827.7025365</v>
      </c>
      <c r="F175" s="307" t="n">
        <v>28.5986383853727</v>
      </c>
      <c r="G175" s="307" t="n">
        <v>71.4013616146273</v>
      </c>
    </row>
    <row r="176">
      <c r="A176" s="307" t="s">
        <v>86</v>
      </c>
      <c r="B176" s="307" t="s">
        <v>87</v>
      </c>
      <c r="C176" s="307" t="s">
        <v>19</v>
      </c>
      <c r="D176" s="307" t="n">
        <v>45977.9731751</v>
      </c>
      <c r="E176" s="307" t="n">
        <v>172549.9721472</v>
      </c>
      <c r="F176" s="307" t="n">
        <v>21.0398597338608</v>
      </c>
      <c r="G176" s="307" t="n">
        <v>78.9601402661392</v>
      </c>
    </row>
    <row r="177">
      <c r="A177" s="307" t="s">
        <v>88</v>
      </c>
      <c r="B177" s="307" t="s">
        <v>89</v>
      </c>
      <c r="C177" s="307" t="s">
        <v>18</v>
      </c>
      <c r="D177" s="307" t="n">
        <v>5730.2872805</v>
      </c>
      <c r="E177" s="307" t="n">
        <v>8231.1591629</v>
      </c>
      <c r="F177" s="307" t="n">
        <v>41.0436504822814</v>
      </c>
      <c r="G177" s="307" t="n">
        <v>58.9563495177186</v>
      </c>
    </row>
    <row r="178">
      <c r="A178" s="307" t="s">
        <v>88</v>
      </c>
      <c r="B178" s="307" t="s">
        <v>89</v>
      </c>
      <c r="C178" s="307" t="s">
        <v>19</v>
      </c>
      <c r="D178" s="307" t="n">
        <v>79954.223603</v>
      </c>
      <c r="E178" s="307" t="n">
        <v>271168.1762797</v>
      </c>
      <c r="F178" s="307" t="n">
        <v>22.77104042058</v>
      </c>
      <c r="G178" s="307" t="n">
        <v>77.22895957942</v>
      </c>
    </row>
    <row r="179">
      <c r="A179" s="307" t="s">
        <v>90</v>
      </c>
      <c r="B179" s="307" t="s">
        <v>91</v>
      </c>
      <c r="C179" s="307" t="s">
        <v>18</v>
      </c>
      <c r="D179" s="307" t="n">
        <v>848.564099</v>
      </c>
      <c r="E179" s="307" t="n">
        <v>1841.6291073</v>
      </c>
      <c r="F179" s="307" t="n">
        <v>31.5428682599004</v>
      </c>
      <c r="G179" s="307" t="n">
        <v>68.4571317400996</v>
      </c>
    </row>
    <row r="180">
      <c r="A180" s="307" t="s">
        <v>90</v>
      </c>
      <c r="B180" s="307" t="s">
        <v>91</v>
      </c>
      <c r="C180" s="307" t="s">
        <v>19</v>
      </c>
      <c r="D180" s="307" t="n">
        <v>20238.3636871</v>
      </c>
      <c r="E180" s="307" t="n">
        <v>123848.3437348</v>
      </c>
      <c r="F180" s="307" t="n">
        <v>14.0459616637919</v>
      </c>
      <c r="G180" s="307" t="n">
        <v>85.9540383362081</v>
      </c>
    </row>
    <row r="181">
      <c r="A181" s="307" t="s">
        <v>92</v>
      </c>
      <c r="B181" s="307" t="s">
        <v>93</v>
      </c>
      <c r="C181" s="307" t="s">
        <v>18</v>
      </c>
      <c r="D181" s="307" t="n">
        <v>3181.2507644</v>
      </c>
      <c r="E181" s="307" t="n">
        <v>4170.9397685</v>
      </c>
      <c r="F181" s="307" t="n">
        <v>43.2694276646444</v>
      </c>
      <c r="G181" s="307" t="n">
        <v>56.7305723353556</v>
      </c>
    </row>
    <row r="182">
      <c r="A182" s="307" t="s">
        <v>92</v>
      </c>
      <c r="B182" s="307" t="s">
        <v>93</v>
      </c>
      <c r="C182" s="307" t="s">
        <v>19</v>
      </c>
      <c r="D182" s="307" t="n">
        <v>52716.8522562</v>
      </c>
      <c r="E182" s="307" t="n">
        <v>237204.3598491</v>
      </c>
      <c r="F182" s="307" t="n">
        <v>18.1831649617459</v>
      </c>
      <c r="G182" s="307" t="n">
        <v>81.8168350382541</v>
      </c>
    </row>
    <row r="183">
      <c r="A183" s="307" t="s">
        <v>94</v>
      </c>
      <c r="B183" s="307" t="s">
        <v>95</v>
      </c>
      <c r="C183" s="307" t="s">
        <v>18</v>
      </c>
      <c r="D183" s="307" t="n">
        <v>4801.2024286</v>
      </c>
      <c r="E183" s="307" t="n">
        <v>6712.6983542</v>
      </c>
      <c r="F183" s="307" t="n">
        <v>41.6991818773726</v>
      </c>
      <c r="G183" s="307" t="n">
        <v>58.3008181226274</v>
      </c>
    </row>
    <row r="184">
      <c r="A184" s="307" t="s">
        <v>94</v>
      </c>
      <c r="B184" s="307" t="s">
        <v>95</v>
      </c>
      <c r="C184" s="307" t="s">
        <v>19</v>
      </c>
      <c r="D184" s="307" t="n">
        <v>66939.814895</v>
      </c>
      <c r="E184" s="307" t="n">
        <v>366650.3037276</v>
      </c>
      <c r="F184" s="307" t="n">
        <v>15.4385010220366</v>
      </c>
      <c r="G184" s="307" t="n">
        <v>84.5614989779634</v>
      </c>
    </row>
    <row r="185">
      <c r="A185" s="307" t="s">
        <v>96</v>
      </c>
      <c r="B185" s="307" t="s">
        <v>97</v>
      </c>
      <c r="C185" s="307" t="s">
        <v>18</v>
      </c>
      <c r="D185" s="307" t="n">
        <v>269.1738652</v>
      </c>
      <c r="E185" s="307" t="n">
        <v>405.0714535</v>
      </c>
      <c r="F185" s="307" t="n">
        <v>39.9222445799089</v>
      </c>
      <c r="G185" s="307" t="n">
        <v>60.0777554200911</v>
      </c>
    </row>
    <row r="186">
      <c r="A186" s="307" t="s">
        <v>96</v>
      </c>
      <c r="B186" s="307" t="s">
        <v>97</v>
      </c>
      <c r="C186" s="307" t="s">
        <v>19</v>
      </c>
      <c r="D186" s="307" t="n">
        <v>7800.5716961</v>
      </c>
      <c r="E186" s="307" t="n">
        <v>47962.7357436</v>
      </c>
      <c r="F186" s="307" t="n">
        <v>13.9887177684631</v>
      </c>
      <c r="G186" s="307" t="n">
        <v>86.0112822315369</v>
      </c>
    </row>
    <row r="187">
      <c r="A187" s="307" t="s">
        <v>98</v>
      </c>
      <c r="B187" s="307" t="s">
        <v>99</v>
      </c>
      <c r="C187" s="307" t="s">
        <v>18</v>
      </c>
      <c r="D187" s="307" t="n">
        <v>142.5671948</v>
      </c>
      <c r="E187" s="307" t="n">
        <v>212.639046</v>
      </c>
      <c r="F187" s="307" t="n">
        <v>40.1364555079067</v>
      </c>
      <c r="G187" s="307" t="n">
        <v>59.8635444920933</v>
      </c>
    </row>
    <row r="188">
      <c r="A188" s="307" t="s">
        <v>98</v>
      </c>
      <c r="B188" s="307" t="s">
        <v>99</v>
      </c>
      <c r="C188" s="307" t="s">
        <v>19</v>
      </c>
      <c r="D188" s="307" t="n">
        <v>4809.1127885</v>
      </c>
      <c r="E188" s="307" t="n">
        <v>72181.8004494</v>
      </c>
      <c r="F188" s="307" t="n">
        <v>6.24633815375064</v>
      </c>
      <c r="G188" s="307" t="n">
        <v>93.7536618462494</v>
      </c>
    </row>
    <row r="189">
      <c r="A189" s="307" t="s">
        <v>100</v>
      </c>
      <c r="B189" s="307" t="s">
        <v>101</v>
      </c>
      <c r="C189" s="307" t="s">
        <v>18</v>
      </c>
      <c r="D189" s="307" t="n">
        <v>544.863903</v>
      </c>
      <c r="E189" s="307" t="n">
        <v>1112.9585719</v>
      </c>
      <c r="F189" s="307" t="n">
        <v>32.8662393742048</v>
      </c>
      <c r="G189" s="307" t="n">
        <v>67.1337606257952</v>
      </c>
    </row>
    <row r="190">
      <c r="A190" s="307" t="s">
        <v>100</v>
      </c>
      <c r="B190" s="307" t="s">
        <v>101</v>
      </c>
      <c r="C190" s="307" t="s">
        <v>19</v>
      </c>
      <c r="D190" s="307" t="n">
        <v>7605.6740022</v>
      </c>
      <c r="E190" s="307" t="n">
        <v>23873.0981602</v>
      </c>
      <c r="F190" s="307" t="n">
        <v>24.1612791088613</v>
      </c>
      <c r="G190" s="307" t="n">
        <v>75.8387208911387</v>
      </c>
    </row>
    <row r="191">
      <c r="A191" s="307" t="s">
        <v>102</v>
      </c>
      <c r="B191" s="307" t="s">
        <v>103</v>
      </c>
      <c r="C191" s="307" t="s">
        <v>18</v>
      </c>
      <c r="D191" s="307" t="n">
        <v>523.8104542</v>
      </c>
      <c r="E191" s="307" t="n">
        <v>408.1574479</v>
      </c>
      <c r="F191" s="307" t="n">
        <v>56.2047741150419</v>
      </c>
      <c r="G191" s="307" t="n">
        <v>43.7952258849581</v>
      </c>
    </row>
    <row r="192">
      <c r="A192" s="307" t="s">
        <v>102</v>
      </c>
      <c r="B192" s="307" t="s">
        <v>103</v>
      </c>
      <c r="C192" s="307" t="s">
        <v>19</v>
      </c>
      <c r="D192" s="307" t="n">
        <v>5894.3462448</v>
      </c>
      <c r="E192" s="307" t="n">
        <v>21391.3368571</v>
      </c>
      <c r="F192" s="307" t="n">
        <v>21.6023407689198</v>
      </c>
      <c r="G192" s="307" t="n">
        <v>78.3976592310802</v>
      </c>
    </row>
    <row r="193">
      <c r="A193" s="307" t="s">
        <v>104</v>
      </c>
      <c r="B193" s="307" t="s">
        <v>105</v>
      </c>
      <c r="C193" s="307" t="s">
        <v>18</v>
      </c>
      <c r="D193" s="307" t="n">
        <v>537.4341932</v>
      </c>
      <c r="E193" s="307" t="n">
        <v>1826.2199601</v>
      </c>
      <c r="F193" s="307" t="n">
        <v>22.7374293506377</v>
      </c>
      <c r="G193" s="307" t="n">
        <v>77.2625706493624</v>
      </c>
    </row>
    <row r="194">
      <c r="A194" s="307" t="s">
        <v>104</v>
      </c>
      <c r="B194" s="307" t="s">
        <v>105</v>
      </c>
      <c r="C194" s="307" t="s">
        <v>19</v>
      </c>
      <c r="D194" s="307" t="n">
        <v>11662.4695113</v>
      </c>
      <c r="E194" s="307" t="n">
        <v>75912.1132692</v>
      </c>
      <c r="F194" s="307" t="n">
        <v>13.3171853533476</v>
      </c>
      <c r="G194" s="307" t="n">
        <v>86.6828146466524</v>
      </c>
    </row>
    <row r="195">
      <c r="A195" s="307" t="s">
        <v>106</v>
      </c>
      <c r="B195" s="307" t="s">
        <v>107</v>
      </c>
      <c r="C195" s="307" t="s">
        <v>18</v>
      </c>
      <c r="D195" s="307" t="n">
        <v>51.0062664</v>
      </c>
      <c r="E195" s="307" t="n">
        <v>273.0706348</v>
      </c>
      <c r="F195" s="307" t="n">
        <v>15.7389391873141</v>
      </c>
      <c r="G195" s="307" t="n">
        <v>84.2610608126859</v>
      </c>
    </row>
    <row r="196">
      <c r="A196" s="307" t="s">
        <v>106</v>
      </c>
      <c r="B196" s="307" t="s">
        <v>107</v>
      </c>
      <c r="C196" s="307" t="s">
        <v>19</v>
      </c>
      <c r="D196" s="307" t="n">
        <v>951.1370972</v>
      </c>
      <c r="E196" s="307" t="n">
        <v>6327.9812156</v>
      </c>
      <c r="F196" s="307" t="n">
        <v>13.0666525302586</v>
      </c>
      <c r="G196" s="307" t="n">
        <v>86.9333474697414</v>
      </c>
    </row>
    <row r="197">
      <c r="A197" s="307" t="s">
        <v>108</v>
      </c>
      <c r="B197" s="307" t="s">
        <v>109</v>
      </c>
      <c r="C197" s="307" t="s">
        <v>18</v>
      </c>
      <c r="D197" s="307" t="n">
        <v>3897.1657026</v>
      </c>
      <c r="E197" s="307" t="n">
        <v>5216.9304899</v>
      </c>
      <c r="F197" s="307" t="n">
        <v>42.7597604884507</v>
      </c>
      <c r="G197" s="307" t="n">
        <v>57.2402395115494</v>
      </c>
    </row>
    <row r="198">
      <c r="A198" s="307" t="s">
        <v>108</v>
      </c>
      <c r="B198" s="307" t="s">
        <v>109</v>
      </c>
      <c r="C198" s="307" t="s">
        <v>19</v>
      </c>
      <c r="D198" s="307" t="n">
        <v>38434.8601921</v>
      </c>
      <c r="E198" s="307" t="n">
        <v>89138.3980602</v>
      </c>
      <c r="F198" s="307" t="n">
        <v>30.1276777897197</v>
      </c>
      <c r="G198" s="307" t="n">
        <v>69.8723222102802</v>
      </c>
    </row>
    <row r="199">
      <c r="A199" s="307" t="s">
        <v>110</v>
      </c>
      <c r="B199" s="307" t="s">
        <v>111</v>
      </c>
      <c r="C199" s="307" t="s">
        <v>18</v>
      </c>
      <c r="D199" s="307" t="n">
        <v>5823.243745</v>
      </c>
      <c r="E199" s="307" t="n">
        <v>11663.1246973</v>
      </c>
      <c r="F199" s="307" t="n">
        <v>33.3016187106833</v>
      </c>
      <c r="G199" s="307" t="n">
        <v>66.6983812893167</v>
      </c>
    </row>
    <row r="200">
      <c r="A200" s="307" t="s">
        <v>110</v>
      </c>
      <c r="B200" s="307" t="s">
        <v>111</v>
      </c>
      <c r="C200" s="307" t="s">
        <v>19</v>
      </c>
      <c r="D200" s="307" t="n">
        <v>48417.0829831</v>
      </c>
      <c r="E200" s="307" t="n">
        <v>139767.25726</v>
      </c>
      <c r="F200" s="307" t="n">
        <v>25.72853985648</v>
      </c>
      <c r="G200" s="307" t="n">
        <v>74.27146014352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695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08" t="s">
        <v>90</v>
      </c>
      <c r="B211" s="308" t="s">
        <v>117</v>
      </c>
      <c r="C211" s="308" t="s">
        <v>18</v>
      </c>
      <c r="D211" s="308" t="n">
        <v>487.0251182</v>
      </c>
      <c r="E211" s="308" t="n">
        <v>919.6460274</v>
      </c>
      <c r="F211" s="308" t="n">
        <v>34.622528493841</v>
      </c>
      <c r="G211" s="308" t="n">
        <v>65.377471506159</v>
      </c>
    </row>
    <row r="212">
      <c r="A212" s="308" t="s">
        <v>90</v>
      </c>
      <c r="B212" s="308" t="s">
        <v>117</v>
      </c>
      <c r="C212" s="308" t="s">
        <v>19</v>
      </c>
      <c r="D212" s="308" t="n">
        <v>10078.5822855</v>
      </c>
      <c r="E212" s="308" t="n">
        <v>33774.3231993</v>
      </c>
      <c r="F212" s="308" t="n">
        <v>22.9827013149525</v>
      </c>
      <c r="G212" s="308" t="n">
        <v>77.0172986850475</v>
      </c>
    </row>
    <row r="213">
      <c r="A213" s="308" t="s">
        <v>94</v>
      </c>
      <c r="B213" s="308" t="s">
        <v>118</v>
      </c>
      <c r="C213" s="308" t="s">
        <v>18</v>
      </c>
      <c r="D213" s="308" t="n">
        <v>174.9509892</v>
      </c>
      <c r="E213" s="308" t="n">
        <v>1133.1469504</v>
      </c>
      <c r="F213" s="308" t="n">
        <v>13.374456445784</v>
      </c>
      <c r="G213" s="308" t="n">
        <v>86.625543554216</v>
      </c>
    </row>
    <row r="214">
      <c r="A214" s="308" t="s">
        <v>94</v>
      </c>
      <c r="B214" s="308" t="s">
        <v>118</v>
      </c>
      <c r="C214" s="308" t="s">
        <v>19</v>
      </c>
      <c r="D214" s="308" t="n">
        <v>3807.6891376</v>
      </c>
      <c r="E214" s="308" t="n">
        <v>20398.1945911</v>
      </c>
      <c r="F214" s="308" t="n">
        <v>15.7304281069704</v>
      </c>
      <c r="G214" s="308" t="n">
        <v>84.2695718930296</v>
      </c>
    </row>
    <row r="215">
      <c r="A215" s="308" t="s">
        <v>96</v>
      </c>
      <c r="B215" s="308" t="s">
        <v>119</v>
      </c>
      <c r="C215" s="308" t="s">
        <v>18</v>
      </c>
      <c r="D215" s="308" t="n">
        <v>51.7502162</v>
      </c>
      <c r="E215" s="308" t="n">
        <v>141.5036502</v>
      </c>
      <c r="F215" s="308" t="n">
        <v>26.778360073214</v>
      </c>
      <c r="G215" s="308" t="n">
        <v>73.221639926786</v>
      </c>
    </row>
    <row r="216">
      <c r="A216" s="308" t="s">
        <v>96</v>
      </c>
      <c r="B216" s="308" t="s">
        <v>119</v>
      </c>
      <c r="C216" s="308" t="s">
        <v>19</v>
      </c>
      <c r="D216" s="308" t="n">
        <v>1771.199796</v>
      </c>
      <c r="E216" s="308" t="n">
        <v>20993.1921708</v>
      </c>
      <c r="F216" s="308" t="n">
        <v>7.78057151090681</v>
      </c>
      <c r="G216" s="308" t="n">
        <v>92.2194284890932</v>
      </c>
    </row>
    <row r="217">
      <c r="A217" s="308" t="s">
        <v>98</v>
      </c>
      <c r="B217" s="308" t="s">
        <v>120</v>
      </c>
      <c r="C217" s="308" t="s">
        <v>18</v>
      </c>
      <c r="D217" s="308" t="n">
        <v>0</v>
      </c>
      <c r="E217" s="308" t="n">
        <v>227.0141044</v>
      </c>
      <c r="F217" s="308" t="n">
        <v>0</v>
      </c>
      <c r="G217" s="308" t="n">
        <v>100</v>
      </c>
    </row>
    <row r="218">
      <c r="A218" s="308" t="s">
        <v>98</v>
      </c>
      <c r="B218" s="308" t="s">
        <v>120</v>
      </c>
      <c r="C218" s="308" t="s">
        <v>19</v>
      </c>
      <c r="D218" s="308" t="n">
        <v>3151.6017425</v>
      </c>
      <c r="E218" s="308" t="n">
        <v>57305.0095676</v>
      </c>
      <c r="F218" s="308" t="n">
        <v>5.21299767586128</v>
      </c>
      <c r="G218" s="308" t="n">
        <v>94.7870023241387</v>
      </c>
    </row>
    <row r="219">
      <c r="A219" s="308" t="s">
        <v>100</v>
      </c>
      <c r="B219" s="308" t="s">
        <v>121</v>
      </c>
      <c r="C219" s="308" t="s">
        <v>18</v>
      </c>
      <c r="D219" s="308" t="n">
        <v>94.3334963</v>
      </c>
      <c r="E219" s="308" t="n">
        <v>30.2059751</v>
      </c>
      <c r="F219" s="308" t="n">
        <v>75.7458621267281</v>
      </c>
      <c r="G219" s="308" t="n">
        <v>24.2541378732719</v>
      </c>
    </row>
    <row r="220">
      <c r="A220" s="308" t="s">
        <v>100</v>
      </c>
      <c r="B220" s="308" t="s">
        <v>121</v>
      </c>
      <c r="C220" s="308" t="s">
        <v>19</v>
      </c>
      <c r="D220" s="308" t="n">
        <v>1077.5329507</v>
      </c>
      <c r="E220" s="308" t="n">
        <v>17392.8391495</v>
      </c>
      <c r="F220" s="308" t="n">
        <v>5.83384538684162</v>
      </c>
      <c r="G220" s="308" t="n">
        <v>94.1661546131584</v>
      </c>
    </row>
    <row r="221">
      <c r="A221" s="308" t="s">
        <v>108</v>
      </c>
      <c r="B221" s="308" t="s">
        <v>122</v>
      </c>
      <c r="C221" s="308" t="s">
        <v>18</v>
      </c>
      <c r="D221" s="308" t="n">
        <v>127.5847829</v>
      </c>
      <c r="E221" s="308" t="n">
        <v>269.8515382</v>
      </c>
      <c r="F221" s="308" t="n">
        <v>32.1019434124387</v>
      </c>
      <c r="G221" s="308" t="n">
        <v>67.8980565875613</v>
      </c>
    </row>
    <row r="222">
      <c r="A222" s="308" t="s">
        <v>108</v>
      </c>
      <c r="B222" s="308" t="s">
        <v>122</v>
      </c>
      <c r="C222" s="308" t="s">
        <v>19</v>
      </c>
      <c r="D222" s="308" t="n">
        <v>4857.1635064</v>
      </c>
      <c r="E222" s="308" t="n">
        <v>31807.1142844</v>
      </c>
      <c r="F222" s="308" t="n">
        <v>13.2476726641505</v>
      </c>
      <c r="G222" s="308" t="n">
        <v>86.7523273358495</v>
      </c>
    </row>
    <row r="223">
      <c r="A223" s="308" t="s">
        <v>110</v>
      </c>
      <c r="B223" s="308" t="s">
        <v>123</v>
      </c>
      <c r="C223" s="308" t="s">
        <v>18</v>
      </c>
      <c r="D223" s="308" t="n">
        <v>55.0768158</v>
      </c>
      <c r="E223" s="308" t="n">
        <v>356.9775795</v>
      </c>
      <c r="F223" s="308" t="n">
        <v>13.3663944440881</v>
      </c>
      <c r="G223" s="308" t="n">
        <v>86.6336055559119</v>
      </c>
    </row>
    <row r="224">
      <c r="A224" s="308" t="s">
        <v>110</v>
      </c>
      <c r="B224" s="308" t="s">
        <v>123</v>
      </c>
      <c r="C224" s="308" t="s">
        <v>19</v>
      </c>
      <c r="D224" s="308" t="n">
        <v>2124.5342039</v>
      </c>
      <c r="E224" s="308" t="n">
        <v>39040.1835405</v>
      </c>
      <c r="F224" s="308" t="n">
        <v>5.16105616730244</v>
      </c>
      <c r="G224" s="308" t="n">
        <v>94.8389438326976</v>
      </c>
    </row>
    <row r="225">
      <c r="A225" s="308" t="s">
        <v>112</v>
      </c>
      <c r="B225" s="308" t="s">
        <v>124</v>
      </c>
      <c r="C225" s="308" t="s">
        <v>18</v>
      </c>
      <c r="D225" s="308" t="n">
        <v>0</v>
      </c>
      <c r="E225" s="308" t="n">
        <v>42.3035939</v>
      </c>
      <c r="F225" s="308" t="n">
        <v>0</v>
      </c>
      <c r="G225" s="308" t="n">
        <v>100</v>
      </c>
    </row>
    <row r="226">
      <c r="A226" s="308" t="s">
        <v>112</v>
      </c>
      <c r="B226" s="308" t="s">
        <v>124</v>
      </c>
      <c r="C226" s="308" t="s">
        <v>19</v>
      </c>
      <c r="D226" s="308" t="n">
        <v>797.7754151</v>
      </c>
      <c r="E226" s="308" t="n">
        <v>18447.0820061</v>
      </c>
      <c r="F226" s="308" t="n">
        <v>4.14539530036308</v>
      </c>
      <c r="G226" s="308" t="n">
        <v>95.8546046996369</v>
      </c>
    </row>
    <row r="227">
      <c r="A227" s="308" t="s">
        <v>125</v>
      </c>
      <c r="B227" s="308" t="s">
        <v>126</v>
      </c>
      <c r="C227" s="308" t="s">
        <v>18</v>
      </c>
      <c r="D227" s="308" t="n">
        <v>70.1329695</v>
      </c>
      <c r="E227" s="308" t="n">
        <v>42.8236054</v>
      </c>
      <c r="F227" s="308" t="n">
        <v>62.0884349247385</v>
      </c>
      <c r="G227" s="308" t="n">
        <v>37.9115650752615</v>
      </c>
    </row>
    <row r="228">
      <c r="A228" s="308" t="s">
        <v>125</v>
      </c>
      <c r="B228" s="308" t="s">
        <v>126</v>
      </c>
      <c r="C228" s="308" t="s">
        <v>19</v>
      </c>
      <c r="D228" s="308" t="n">
        <v>804.7732467</v>
      </c>
      <c r="E228" s="308" t="n">
        <v>10748.2320682</v>
      </c>
      <c r="F228" s="308" t="n">
        <v>6.96592120201034</v>
      </c>
      <c r="G228" s="308" t="n">
        <v>93.0340787979897</v>
      </c>
    </row>
    <row r="229">
      <c r="A229" s="308" t="s">
        <v>127</v>
      </c>
      <c r="B229" s="308" t="s">
        <v>128</v>
      </c>
      <c r="C229" s="308" t="s">
        <v>18</v>
      </c>
      <c r="D229" s="308" t="n">
        <v>0</v>
      </c>
      <c r="E229" s="308" t="n">
        <v>140.3295044</v>
      </c>
      <c r="F229" s="308" t="n">
        <v>0</v>
      </c>
      <c r="G229" s="308" t="n">
        <v>100</v>
      </c>
    </row>
    <row r="230">
      <c r="A230" s="308" t="s">
        <v>127</v>
      </c>
      <c r="B230" s="308" t="s">
        <v>128</v>
      </c>
      <c r="C230" s="308" t="s">
        <v>19</v>
      </c>
      <c r="D230" s="308" t="n">
        <v>1091.6847748</v>
      </c>
      <c r="E230" s="308" t="n">
        <v>21017.2659505</v>
      </c>
      <c r="F230" s="308" t="n">
        <v>4.93775027301838</v>
      </c>
      <c r="G230" s="308" t="n">
        <v>95.0622497269816</v>
      </c>
    </row>
    <row r="231">
      <c r="A231" s="308" t="s">
        <v>129</v>
      </c>
      <c r="B231" s="308" t="s">
        <v>130</v>
      </c>
      <c r="C231" s="308" t="s">
        <v>18</v>
      </c>
      <c r="D231" s="308" t="n">
        <v>85.8749763</v>
      </c>
      <c r="E231" s="308" t="n">
        <v>233.8691105</v>
      </c>
      <c r="F231" s="308" t="n">
        <v>26.8574087356664</v>
      </c>
      <c r="G231" s="308" t="n">
        <v>73.1425912643336</v>
      </c>
    </row>
    <row r="232">
      <c r="A232" s="308" t="s">
        <v>129</v>
      </c>
      <c r="B232" s="308" t="s">
        <v>130</v>
      </c>
      <c r="C232" s="308" t="s">
        <v>19</v>
      </c>
      <c r="D232" s="308" t="n">
        <v>1903.1873923</v>
      </c>
      <c r="E232" s="308" t="n">
        <v>29059.1204553</v>
      </c>
      <c r="F232" s="308" t="n">
        <v>6.14678789988041</v>
      </c>
      <c r="G232" s="308" t="n">
        <v>93.8532121001196</v>
      </c>
    </row>
    <row r="233">
      <c r="A233" s="308" t="s">
        <v>131</v>
      </c>
      <c r="B233" s="308" t="s">
        <v>132</v>
      </c>
      <c r="C233" s="308" t="s">
        <v>18</v>
      </c>
      <c r="D233" s="308" t="n">
        <v>49.5563413</v>
      </c>
      <c r="E233" s="308" t="n">
        <v>92.7459867</v>
      </c>
      <c r="F233" s="308" t="n">
        <v>34.824687688876</v>
      </c>
      <c r="G233" s="308" t="n">
        <v>65.175312311124</v>
      </c>
    </row>
    <row r="234">
      <c r="A234" s="308" t="s">
        <v>131</v>
      </c>
      <c r="B234" s="308" t="s">
        <v>132</v>
      </c>
      <c r="C234" s="308" t="s">
        <v>19</v>
      </c>
      <c r="D234" s="308" t="n">
        <v>1546.066589</v>
      </c>
      <c r="E234" s="308" t="n">
        <v>15660.3229011</v>
      </c>
      <c r="F234" s="308" t="n">
        <v>8.98542131624741</v>
      </c>
      <c r="G234" s="308" t="n">
        <v>91.0145786837526</v>
      </c>
    </row>
    <row r="235">
      <c r="A235" s="308" t="s">
        <v>133</v>
      </c>
      <c r="B235" s="308" t="s">
        <v>134</v>
      </c>
      <c r="C235" s="308" t="s">
        <v>18</v>
      </c>
      <c r="D235" s="308" t="n">
        <v>304.2215639</v>
      </c>
      <c r="E235" s="308" t="n">
        <v>684.102058</v>
      </c>
      <c r="F235" s="308" t="n">
        <v>30.7815736828338</v>
      </c>
      <c r="G235" s="308" t="n">
        <v>69.2184263171662</v>
      </c>
    </row>
    <row r="236">
      <c r="A236" s="308" t="s">
        <v>133</v>
      </c>
      <c r="B236" s="308" t="s">
        <v>134</v>
      </c>
      <c r="C236" s="308" t="s">
        <v>19</v>
      </c>
      <c r="D236" s="308" t="n">
        <v>8394.3294506</v>
      </c>
      <c r="E236" s="308" t="n">
        <v>27816.6862889</v>
      </c>
      <c r="F236" s="308" t="n">
        <v>23.181701145829</v>
      </c>
      <c r="G236" s="308" t="n">
        <v>76.818298854171</v>
      </c>
    </row>
    <row r="237">
      <c r="A237" s="308" t="s">
        <v>135</v>
      </c>
      <c r="B237" s="308" t="s">
        <v>136</v>
      </c>
      <c r="C237" s="308" t="s">
        <v>18</v>
      </c>
      <c r="D237" s="308" t="n">
        <v>689.5751156</v>
      </c>
      <c r="E237" s="308" t="n">
        <v>841.7864713</v>
      </c>
      <c r="F237" s="308" t="n">
        <v>45.0301954482178</v>
      </c>
      <c r="G237" s="308" t="n">
        <v>54.9698045517822</v>
      </c>
    </row>
    <row r="238">
      <c r="A238" s="308" t="s">
        <v>135</v>
      </c>
      <c r="B238" s="308" t="s">
        <v>136</v>
      </c>
      <c r="C238" s="308" t="s">
        <v>19</v>
      </c>
      <c r="D238" s="308" t="n">
        <v>15021.9836705</v>
      </c>
      <c r="E238" s="308" t="n">
        <v>47360.358879</v>
      </c>
      <c r="F238" s="308" t="n">
        <v>24.0805058876719</v>
      </c>
      <c r="G238" s="308" t="n">
        <v>75.9194941123281</v>
      </c>
    </row>
    <row r="239">
      <c r="A239" s="308" t="s">
        <v>137</v>
      </c>
      <c r="B239" s="308" t="s">
        <v>138</v>
      </c>
      <c r="C239" s="308" t="s">
        <v>18</v>
      </c>
      <c r="D239" s="308" t="n">
        <v>2210.0177983</v>
      </c>
      <c r="E239" s="308" t="n">
        <v>2313.4343239</v>
      </c>
      <c r="F239" s="308" t="n">
        <v>48.8568849320582</v>
      </c>
      <c r="G239" s="308" t="n">
        <v>51.1431150679418</v>
      </c>
    </row>
    <row r="240">
      <c r="A240" s="308" t="s">
        <v>137</v>
      </c>
      <c r="B240" s="308" t="s">
        <v>138</v>
      </c>
      <c r="C240" s="308" t="s">
        <v>19</v>
      </c>
      <c r="D240" s="308" t="n">
        <v>21641.0399776</v>
      </c>
      <c r="E240" s="308" t="n">
        <v>73606.2467636</v>
      </c>
      <c r="F240" s="308" t="n">
        <v>22.7208991647202</v>
      </c>
      <c r="G240" s="308" t="n">
        <v>77.2791008352798</v>
      </c>
    </row>
    <row r="241">
      <c r="A241" s="308" t="s">
        <v>139</v>
      </c>
      <c r="B241" s="308" t="s">
        <v>140</v>
      </c>
      <c r="C241" s="308" t="s">
        <v>18</v>
      </c>
      <c r="D241" s="308" t="n">
        <v>477.8086646</v>
      </c>
      <c r="E241" s="308" t="n">
        <v>563.3362758</v>
      </c>
      <c r="F241" s="308" t="n">
        <v>45.8926174502111</v>
      </c>
      <c r="G241" s="308" t="n">
        <v>54.1073825497889</v>
      </c>
    </row>
    <row r="242">
      <c r="A242" s="308" t="s">
        <v>139</v>
      </c>
      <c r="B242" s="308" t="s">
        <v>140</v>
      </c>
      <c r="C242" s="308" t="s">
        <v>19</v>
      </c>
      <c r="D242" s="308" t="n">
        <v>10078.1716426</v>
      </c>
      <c r="E242" s="308" t="n">
        <v>29689.4703299</v>
      </c>
      <c r="F242" s="308" t="n">
        <v>25.3426432715554</v>
      </c>
      <c r="G242" s="308" t="n">
        <v>74.6573567284446</v>
      </c>
    </row>
    <row r="243">
      <c r="A243" s="308" t="s">
        <v>141</v>
      </c>
      <c r="B243" s="308" t="s">
        <v>142</v>
      </c>
      <c r="C243" s="308" t="s">
        <v>18</v>
      </c>
      <c r="D243" s="308" t="n">
        <v>481.0526398</v>
      </c>
      <c r="E243" s="308" t="n">
        <v>247.9956131</v>
      </c>
      <c r="F243" s="308" t="n">
        <v>65.9836489404473</v>
      </c>
      <c r="G243" s="308" t="n">
        <v>34.0163510595528</v>
      </c>
    </row>
    <row r="244">
      <c r="A244" s="308" t="s">
        <v>141</v>
      </c>
      <c r="B244" s="308" t="s">
        <v>142</v>
      </c>
      <c r="C244" s="308" t="s">
        <v>19</v>
      </c>
      <c r="D244" s="308" t="n">
        <v>9016.090342</v>
      </c>
      <c r="E244" s="308" t="n">
        <v>37321.2054954</v>
      </c>
      <c r="F244" s="308" t="n">
        <v>19.4575237485544</v>
      </c>
      <c r="G244" s="308" t="n">
        <v>80.5424762514456</v>
      </c>
    </row>
    <row r="245">
      <c r="A245" s="308" t="s">
        <v>143</v>
      </c>
      <c r="B245" s="308" t="s">
        <v>144</v>
      </c>
      <c r="C245" s="308" t="s">
        <v>18</v>
      </c>
      <c r="D245" s="308" t="n">
        <v>1295.760026</v>
      </c>
      <c r="E245" s="308" t="n">
        <v>744.0799644</v>
      </c>
      <c r="F245" s="308" t="n">
        <v>63.5226307993849</v>
      </c>
      <c r="G245" s="308" t="n">
        <v>36.4773692006151</v>
      </c>
    </row>
    <row r="246">
      <c r="A246" s="308" t="s">
        <v>143</v>
      </c>
      <c r="B246" s="308" t="s">
        <v>144</v>
      </c>
      <c r="C246" s="308" t="s">
        <v>19</v>
      </c>
      <c r="D246" s="308" t="n">
        <v>10243.5335717</v>
      </c>
      <c r="E246" s="308" t="n">
        <v>21354.4900228</v>
      </c>
      <c r="F246" s="308" t="n">
        <v>32.4182730640248</v>
      </c>
      <c r="G246" s="308" t="n">
        <v>67.5817269359752</v>
      </c>
    </row>
    <row r="247">
      <c r="A247" s="308" t="s">
        <v>145</v>
      </c>
      <c r="B247" s="308" t="s">
        <v>146</v>
      </c>
      <c r="C247" s="308" t="s">
        <v>18</v>
      </c>
      <c r="D247" s="308" t="n">
        <v>219.9130017</v>
      </c>
      <c r="E247" s="308" t="n">
        <v>162.6856077</v>
      </c>
      <c r="F247" s="308" t="n">
        <v>57.4787770517182</v>
      </c>
      <c r="G247" s="308" t="n">
        <v>42.5212229482818</v>
      </c>
    </row>
    <row r="248">
      <c r="A248" s="308" t="s">
        <v>145</v>
      </c>
      <c r="B248" s="308" t="s">
        <v>146</v>
      </c>
      <c r="C248" s="308" t="s">
        <v>19</v>
      </c>
      <c r="D248" s="308" t="n">
        <v>3695.9148258</v>
      </c>
      <c r="E248" s="308" t="n">
        <v>11619.4465339</v>
      </c>
      <c r="F248" s="308" t="n">
        <v>24.1320771935896</v>
      </c>
      <c r="G248" s="308" t="n">
        <v>75.8679228064104</v>
      </c>
    </row>
    <row r="249">
      <c r="A249" s="308" t="s">
        <v>147</v>
      </c>
      <c r="B249" s="308" t="s">
        <v>148</v>
      </c>
      <c r="C249" s="308" t="s">
        <v>18</v>
      </c>
      <c r="D249" s="308" t="n">
        <v>471.6377231</v>
      </c>
      <c r="E249" s="308" t="n">
        <v>628.5337223</v>
      </c>
      <c r="F249" s="308" t="n">
        <v>42.8694750324593</v>
      </c>
      <c r="G249" s="308" t="n">
        <v>57.1305249675407</v>
      </c>
    </row>
    <row r="250">
      <c r="A250" s="308" t="s">
        <v>147</v>
      </c>
      <c r="B250" s="308" t="s">
        <v>148</v>
      </c>
      <c r="C250" s="308" t="s">
        <v>19</v>
      </c>
      <c r="D250" s="308" t="n">
        <v>6311.6029036</v>
      </c>
      <c r="E250" s="308" t="n">
        <v>19495.9902211</v>
      </c>
      <c r="F250" s="308" t="n">
        <v>24.4563794581808</v>
      </c>
      <c r="G250" s="308" t="n">
        <v>75.5436205418192</v>
      </c>
    </row>
    <row r="251">
      <c r="A251" s="308" t="s">
        <v>149</v>
      </c>
      <c r="B251" s="308" t="s">
        <v>150</v>
      </c>
      <c r="C251" s="308" t="s">
        <v>18</v>
      </c>
      <c r="D251" s="308" t="n">
        <v>110.7514096</v>
      </c>
      <c r="E251" s="308" t="n">
        <v>202.9389785</v>
      </c>
      <c r="F251" s="308" t="n">
        <v>35.3059621210625</v>
      </c>
      <c r="G251" s="308" t="n">
        <v>64.6940378789375</v>
      </c>
    </row>
    <row r="252">
      <c r="A252" s="308" t="s">
        <v>149</v>
      </c>
      <c r="B252" s="308" t="s">
        <v>150</v>
      </c>
      <c r="C252" s="308" t="s">
        <v>19</v>
      </c>
      <c r="D252" s="308" t="n">
        <v>1266.0049096</v>
      </c>
      <c r="E252" s="308" t="n">
        <v>7806.0016227</v>
      </c>
      <c r="F252" s="308" t="n">
        <v>13.9550705248339</v>
      </c>
      <c r="G252" s="308" t="n">
        <v>86.0449294751661</v>
      </c>
    </row>
    <row r="253">
      <c r="A253" s="308" t="s">
        <v>151</v>
      </c>
      <c r="B253" s="308" t="s">
        <v>152</v>
      </c>
      <c r="C253" s="308" t="s">
        <v>18</v>
      </c>
      <c r="D253" s="308" t="n">
        <v>203.2539367</v>
      </c>
      <c r="E253" s="308" t="n">
        <v>194.0965739</v>
      </c>
      <c r="F253" s="308" t="n">
        <v>51.1523028857032</v>
      </c>
      <c r="G253" s="308" t="n">
        <v>48.8476971142968</v>
      </c>
    </row>
    <row r="254">
      <c r="A254" s="308" t="s">
        <v>151</v>
      </c>
      <c r="B254" s="308" t="s">
        <v>152</v>
      </c>
      <c r="C254" s="308" t="s">
        <v>19</v>
      </c>
      <c r="D254" s="308" t="n">
        <v>4809.112444</v>
      </c>
      <c r="E254" s="308" t="n">
        <v>13296.6720337</v>
      </c>
      <c r="F254" s="308" t="n">
        <v>26.561193467884</v>
      </c>
      <c r="G254" s="308" t="n">
        <v>73.438806532116</v>
      </c>
    </row>
    <row r="255">
      <c r="A255" s="308" t="s">
        <v>153</v>
      </c>
      <c r="B255" s="308" t="s">
        <v>154</v>
      </c>
      <c r="C255" s="308" t="s">
        <v>18</v>
      </c>
      <c r="D255" s="308" t="n">
        <v>146.5398825</v>
      </c>
      <c r="E255" s="308" t="n">
        <v>484.2161244</v>
      </c>
      <c r="F255" s="308" t="n">
        <v>23.2324196514917</v>
      </c>
      <c r="G255" s="308" t="n">
        <v>76.7675803485083</v>
      </c>
    </row>
    <row r="256">
      <c r="A256" s="308" t="s">
        <v>153</v>
      </c>
      <c r="B256" s="308" t="s">
        <v>154</v>
      </c>
      <c r="C256" s="308" t="s">
        <v>19</v>
      </c>
      <c r="D256" s="308" t="n">
        <v>2868.3156509</v>
      </c>
      <c r="E256" s="308" t="n">
        <v>14219.70189</v>
      </c>
      <c r="F256" s="308" t="n">
        <v>16.7855378427294</v>
      </c>
      <c r="G256" s="308" t="n">
        <v>83.2144621572706</v>
      </c>
    </row>
    <row r="257">
      <c r="A257" s="308" t="s">
        <v>155</v>
      </c>
      <c r="B257" s="308" t="s">
        <v>156</v>
      </c>
      <c r="C257" s="308" t="s">
        <v>18</v>
      </c>
      <c r="D257" s="308" t="n">
        <v>413.0590446</v>
      </c>
      <c r="E257" s="308" t="n">
        <v>205.2184694</v>
      </c>
      <c r="F257" s="308" t="n">
        <v>66.808032840735</v>
      </c>
      <c r="G257" s="308" t="n">
        <v>33.191967159265</v>
      </c>
    </row>
    <row r="258">
      <c r="A258" s="308" t="s">
        <v>155</v>
      </c>
      <c r="B258" s="308" t="s">
        <v>156</v>
      </c>
      <c r="C258" s="308" t="s">
        <v>19</v>
      </c>
      <c r="D258" s="308" t="n">
        <v>4628.3413352</v>
      </c>
      <c r="E258" s="308" t="n">
        <v>13585.3352344</v>
      </c>
      <c r="F258" s="308" t="n">
        <v>25.4113512860169</v>
      </c>
      <c r="G258" s="308" t="n">
        <v>74.5886487139831</v>
      </c>
    </row>
    <row r="259">
      <c r="A259" s="308" t="s">
        <v>157</v>
      </c>
      <c r="B259" s="308" t="s">
        <v>158</v>
      </c>
      <c r="C259" s="308" t="s">
        <v>18</v>
      </c>
      <c r="D259" s="308" t="n">
        <v>785.4780672</v>
      </c>
      <c r="E259" s="308" t="n">
        <v>942.3636939</v>
      </c>
      <c r="F259" s="308" t="n">
        <v>45.4600696015091</v>
      </c>
      <c r="G259" s="308" t="n">
        <v>54.5399303984909</v>
      </c>
    </row>
    <row r="260">
      <c r="A260" s="308" t="s">
        <v>157</v>
      </c>
      <c r="B260" s="308" t="s">
        <v>158</v>
      </c>
      <c r="C260" s="308" t="s">
        <v>19</v>
      </c>
      <c r="D260" s="308" t="n">
        <v>10827.8099444</v>
      </c>
      <c r="E260" s="308" t="n">
        <v>22134.5659864</v>
      </c>
      <c r="F260" s="308" t="n">
        <v>32.8489971934411</v>
      </c>
      <c r="G260" s="308" t="n">
        <v>67.1510028065589</v>
      </c>
    </row>
    <row r="261">
      <c r="A261" s="308" t="s">
        <v>159</v>
      </c>
      <c r="B261" s="308" t="s">
        <v>160</v>
      </c>
      <c r="C261" s="308" t="s">
        <v>18</v>
      </c>
      <c r="D261" s="308" t="n">
        <v>138.8347356</v>
      </c>
      <c r="E261" s="308" t="n">
        <v>815.3259989</v>
      </c>
      <c r="F261" s="308" t="n">
        <v>14.5504557649558</v>
      </c>
      <c r="G261" s="308" t="n">
        <v>85.4495442350442</v>
      </c>
    </row>
    <row r="262">
      <c r="A262" s="308" t="s">
        <v>159</v>
      </c>
      <c r="B262" s="308" t="s">
        <v>160</v>
      </c>
      <c r="C262" s="308" t="s">
        <v>19</v>
      </c>
      <c r="D262" s="308" t="n">
        <v>2872.3567859</v>
      </c>
      <c r="E262" s="308" t="n">
        <v>33242.7351811</v>
      </c>
      <c r="F262" s="308" t="n">
        <v>7.95334202256664</v>
      </c>
      <c r="G262" s="308" t="n">
        <v>92.0466579774333</v>
      </c>
    </row>
    <row r="263">
      <c r="A263" s="308" t="s">
        <v>161</v>
      </c>
      <c r="B263" s="308" t="s">
        <v>162</v>
      </c>
      <c r="C263" s="308" t="s">
        <v>18</v>
      </c>
      <c r="D263" s="308" t="n">
        <v>41.0826668</v>
      </c>
      <c r="E263" s="308" t="n">
        <v>335.5692602</v>
      </c>
      <c r="F263" s="308" t="n">
        <v>10.9073295143396</v>
      </c>
      <c r="G263" s="308" t="n">
        <v>89.0926704856604</v>
      </c>
    </row>
    <row r="264">
      <c r="A264" s="308" t="s">
        <v>161</v>
      </c>
      <c r="B264" s="308" t="s">
        <v>162</v>
      </c>
      <c r="C264" s="308" t="s">
        <v>19</v>
      </c>
      <c r="D264" s="308" t="n">
        <v>2067.6268909</v>
      </c>
      <c r="E264" s="308" t="n">
        <v>18366.2893587</v>
      </c>
      <c r="F264" s="308" t="n">
        <v>10.1186031382529</v>
      </c>
      <c r="G264" s="308" t="n">
        <v>89.8813968617471</v>
      </c>
    </row>
    <row r="265">
      <c r="A265" s="308" t="s">
        <v>163</v>
      </c>
      <c r="B265" s="308" t="s">
        <v>164</v>
      </c>
      <c r="C265" s="308" t="s">
        <v>18</v>
      </c>
      <c r="D265" s="308" t="n">
        <v>625.3563214</v>
      </c>
      <c r="E265" s="308" t="n">
        <v>1104.888501</v>
      </c>
      <c r="F265" s="308" t="n">
        <v>36.1426494854397</v>
      </c>
      <c r="G265" s="308" t="n">
        <v>63.8573505145603</v>
      </c>
    </row>
    <row r="266">
      <c r="A266" s="308" t="s">
        <v>163</v>
      </c>
      <c r="B266" s="308" t="s">
        <v>164</v>
      </c>
      <c r="C266" s="308" t="s">
        <v>19</v>
      </c>
      <c r="D266" s="308" t="n">
        <v>13204.3634581</v>
      </c>
      <c r="E266" s="308" t="n">
        <v>40546.8799137</v>
      </c>
      <c r="F266" s="308" t="n">
        <v>24.565689330691</v>
      </c>
      <c r="G266" s="308" t="n">
        <v>75.4343106693091</v>
      </c>
    </row>
    <row r="267">
      <c r="A267" s="308" t="s">
        <v>165</v>
      </c>
      <c r="B267" s="308" t="s">
        <v>166</v>
      </c>
      <c r="C267" s="308" t="s">
        <v>18</v>
      </c>
      <c r="D267" s="308" t="n">
        <v>259.6298719</v>
      </c>
      <c r="E267" s="308" t="n">
        <v>526.8598548</v>
      </c>
      <c r="F267" s="308" t="n">
        <v>33.0112222812331</v>
      </c>
      <c r="G267" s="308" t="n">
        <v>66.9887777187669</v>
      </c>
    </row>
    <row r="268">
      <c r="A268" s="308" t="s">
        <v>165</v>
      </c>
      <c r="B268" s="308" t="s">
        <v>166</v>
      </c>
      <c r="C268" s="308" t="s">
        <v>19</v>
      </c>
      <c r="D268" s="308" t="n">
        <v>5646.3436086</v>
      </c>
      <c r="E268" s="308" t="n">
        <v>18795.9212816</v>
      </c>
      <c r="F268" s="308" t="n">
        <v>23.1007381433947</v>
      </c>
      <c r="G268" s="308" t="n">
        <v>76.8992618566053</v>
      </c>
    </row>
    <row r="269">
      <c r="A269" s="308" t="s">
        <v>167</v>
      </c>
      <c r="B269" s="308" t="s">
        <v>168</v>
      </c>
      <c r="C269" s="308" t="s">
        <v>18</v>
      </c>
      <c r="D269" s="308" t="n">
        <v>72.070981</v>
      </c>
      <c r="E269" s="308" t="n">
        <v>496.7632308</v>
      </c>
      <c r="F269" s="308" t="n">
        <v>12.6699448635378</v>
      </c>
      <c r="G269" s="308" t="n">
        <v>87.3300551364622</v>
      </c>
    </row>
    <row r="270">
      <c r="A270" s="308" t="s">
        <v>167</v>
      </c>
      <c r="B270" s="308" t="s">
        <v>168</v>
      </c>
      <c r="C270" s="308" t="s">
        <v>19</v>
      </c>
      <c r="D270" s="308" t="n">
        <v>4415.8354823</v>
      </c>
      <c r="E270" s="308" t="n">
        <v>26013.2114098</v>
      </c>
      <c r="F270" s="308" t="n">
        <v>14.5119086311127</v>
      </c>
      <c r="G270" s="308" t="n">
        <v>85.4880913688873</v>
      </c>
    </row>
    <row r="271">
      <c r="A271" s="308" t="s">
        <v>169</v>
      </c>
      <c r="B271" s="308" t="s">
        <v>170</v>
      </c>
      <c r="C271" s="308" t="s">
        <v>18</v>
      </c>
      <c r="D271" s="308" t="n">
        <v>168.1245226</v>
      </c>
      <c r="E271" s="308" t="n">
        <v>862.8799901</v>
      </c>
      <c r="F271" s="308" t="n">
        <v>16.3068658312382</v>
      </c>
      <c r="G271" s="308" t="n">
        <v>83.6931341687618</v>
      </c>
    </row>
    <row r="272">
      <c r="A272" s="308" t="s">
        <v>169</v>
      </c>
      <c r="B272" s="308" t="s">
        <v>170</v>
      </c>
      <c r="C272" s="308" t="s">
        <v>19</v>
      </c>
      <c r="D272" s="308" t="n">
        <v>5267.6588115</v>
      </c>
      <c r="E272" s="308" t="n">
        <v>24591.9494231</v>
      </c>
      <c r="F272" s="308" t="n">
        <v>17.6414197068938</v>
      </c>
      <c r="G272" s="308" t="n">
        <v>82.3585802931062</v>
      </c>
    </row>
    <row r="273">
      <c r="A273" s="308" t="s">
        <v>171</v>
      </c>
      <c r="B273" s="308" t="s">
        <v>172</v>
      </c>
      <c r="C273" s="308" t="s">
        <v>18</v>
      </c>
      <c r="D273" s="308" t="n">
        <v>281.2832461</v>
      </c>
      <c r="E273" s="308" t="n">
        <v>491.9680334</v>
      </c>
      <c r="F273" s="308" t="n">
        <v>36.3766932635253</v>
      </c>
      <c r="G273" s="308" t="n">
        <v>63.6233067364747</v>
      </c>
    </row>
    <row r="274">
      <c r="A274" s="308" t="s">
        <v>171</v>
      </c>
      <c r="B274" s="308" t="s">
        <v>172</v>
      </c>
      <c r="C274" s="308" t="s">
        <v>19</v>
      </c>
      <c r="D274" s="308" t="n">
        <v>6471.3308192</v>
      </c>
      <c r="E274" s="308" t="n">
        <v>26651.365358</v>
      </c>
      <c r="F274" s="308" t="n">
        <v>19.5374518565144</v>
      </c>
      <c r="G274" s="308" t="n">
        <v>80.4625481434855</v>
      </c>
    </row>
    <row r="275">
      <c r="A275" s="308" t="s">
        <v>173</v>
      </c>
      <c r="B275" s="308" t="s">
        <v>174</v>
      </c>
      <c r="C275" s="308" t="s">
        <v>18</v>
      </c>
      <c r="D275" s="308" t="n">
        <v>274.0536528</v>
      </c>
      <c r="E275" s="308" t="n">
        <v>1041.0049591</v>
      </c>
      <c r="F275" s="308" t="n">
        <v>20.8396531013965</v>
      </c>
      <c r="G275" s="308" t="n">
        <v>79.1603468986035</v>
      </c>
    </row>
    <row r="276">
      <c r="A276" s="308" t="s">
        <v>173</v>
      </c>
      <c r="B276" s="308" t="s">
        <v>174</v>
      </c>
      <c r="C276" s="308" t="s">
        <v>19</v>
      </c>
      <c r="D276" s="308" t="n">
        <v>5350.3896355</v>
      </c>
      <c r="E276" s="308" t="n">
        <v>41466.7856538</v>
      </c>
      <c r="F276" s="308" t="n">
        <v>11.4282623896851</v>
      </c>
      <c r="G276" s="308" t="n">
        <v>88.5717376103149</v>
      </c>
    </row>
    <row r="277">
      <c r="A277" s="308" t="s">
        <v>175</v>
      </c>
      <c r="B277" s="308" t="s">
        <v>176</v>
      </c>
      <c r="C277" s="308" t="s">
        <v>18</v>
      </c>
      <c r="D277" s="308" t="n">
        <v>220.1912399</v>
      </c>
      <c r="E277" s="308" t="n">
        <v>344.6963588</v>
      </c>
      <c r="F277" s="308" t="n">
        <v>38.9796554937187</v>
      </c>
      <c r="G277" s="308" t="n">
        <v>61.0203445062813</v>
      </c>
    </row>
    <row r="278">
      <c r="A278" s="308" t="s">
        <v>175</v>
      </c>
      <c r="B278" s="308" t="s">
        <v>176</v>
      </c>
      <c r="C278" s="308" t="s">
        <v>19</v>
      </c>
      <c r="D278" s="308" t="n">
        <v>2463.8419111</v>
      </c>
      <c r="E278" s="308" t="n">
        <v>8462.9648564</v>
      </c>
      <c r="F278" s="308" t="n">
        <v>22.5485996368884</v>
      </c>
      <c r="G278" s="308" t="n">
        <v>77.4514003631116</v>
      </c>
    </row>
    <row r="279">
      <c r="A279" s="308" t="s">
        <v>177</v>
      </c>
      <c r="B279" s="308" t="s">
        <v>178</v>
      </c>
      <c r="C279" s="308" t="s">
        <v>18</v>
      </c>
      <c r="D279" s="308" t="n">
        <v>846.3180126</v>
      </c>
      <c r="E279" s="308" t="n">
        <v>985.7386388</v>
      </c>
      <c r="F279" s="308" t="n">
        <v>46.1949695689416</v>
      </c>
      <c r="G279" s="308" t="n">
        <v>53.8050304310584</v>
      </c>
    </row>
    <row r="280">
      <c r="A280" s="308" t="s">
        <v>177</v>
      </c>
      <c r="B280" s="308" t="s">
        <v>178</v>
      </c>
      <c r="C280" s="308" t="s">
        <v>19</v>
      </c>
      <c r="D280" s="308" t="n">
        <v>7652.8461032</v>
      </c>
      <c r="E280" s="308" t="n">
        <v>23531.4053915</v>
      </c>
      <c r="F280" s="308" t="n">
        <v>24.5407400735614</v>
      </c>
      <c r="G280" s="308" t="n">
        <v>75.4592599264386</v>
      </c>
    </row>
    <row r="281">
      <c r="A281" s="308" t="s">
        <v>179</v>
      </c>
      <c r="B281" s="308" t="s">
        <v>180</v>
      </c>
      <c r="C281" s="308" t="s">
        <v>18</v>
      </c>
      <c r="D281" s="308" t="n">
        <v>587.8987077</v>
      </c>
      <c r="E281" s="308" t="n">
        <v>882.9606121</v>
      </c>
      <c r="F281" s="308" t="n">
        <v>39.969744202317</v>
      </c>
      <c r="G281" s="308" t="n">
        <v>60.030255797683</v>
      </c>
    </row>
    <row r="282">
      <c r="A282" s="308" t="s">
        <v>179</v>
      </c>
      <c r="B282" s="308" t="s">
        <v>180</v>
      </c>
      <c r="C282" s="308" t="s">
        <v>19</v>
      </c>
      <c r="D282" s="308" t="n">
        <v>7339.3835407</v>
      </c>
      <c r="E282" s="308" t="n">
        <v>17583.5168042</v>
      </c>
      <c r="F282" s="308" t="n">
        <v>29.4483524755652</v>
      </c>
      <c r="G282" s="308" t="n">
        <v>70.5516475244348</v>
      </c>
    </row>
    <row r="283">
      <c r="A283" s="308" t="s">
        <v>181</v>
      </c>
      <c r="B283" s="308" t="s">
        <v>182</v>
      </c>
      <c r="C283" s="308" t="s">
        <v>18</v>
      </c>
      <c r="D283" s="308" t="n">
        <v>581.795051</v>
      </c>
      <c r="E283" s="308" t="n">
        <v>450.5622076</v>
      </c>
      <c r="F283" s="308" t="n">
        <v>56.3559800789296</v>
      </c>
      <c r="G283" s="308" t="n">
        <v>43.6440199210704</v>
      </c>
    </row>
    <row r="284">
      <c r="A284" s="308" t="s">
        <v>181</v>
      </c>
      <c r="B284" s="308" t="s">
        <v>182</v>
      </c>
      <c r="C284" s="308" t="s">
        <v>19</v>
      </c>
      <c r="D284" s="308" t="n">
        <v>2930.3033288</v>
      </c>
      <c r="E284" s="308" t="n">
        <v>2799.5740663</v>
      </c>
      <c r="F284" s="308" t="n">
        <v>51.1407684099122</v>
      </c>
      <c r="G284" s="308" t="n">
        <v>48.8592315900878</v>
      </c>
    </row>
    <row r="285">
      <c r="A285" s="308" t="s">
        <v>183</v>
      </c>
      <c r="B285" s="308" t="s">
        <v>184</v>
      </c>
      <c r="C285" s="308" t="s">
        <v>18</v>
      </c>
      <c r="D285" s="308" t="n">
        <v>348.1877184</v>
      </c>
      <c r="E285" s="308" t="n">
        <v>1385.8960493</v>
      </c>
      <c r="F285" s="308" t="n">
        <v>20.0790598981166</v>
      </c>
      <c r="G285" s="308" t="n">
        <v>79.9209401018834</v>
      </c>
    </row>
    <row r="286">
      <c r="A286" s="308" t="s">
        <v>183</v>
      </c>
      <c r="B286" s="308" t="s">
        <v>184</v>
      </c>
      <c r="C286" s="308" t="s">
        <v>19</v>
      </c>
      <c r="D286" s="308" t="n">
        <v>3909.2500741</v>
      </c>
      <c r="E286" s="308" t="n">
        <v>12684.8459448</v>
      </c>
      <c r="F286" s="308" t="n">
        <v>23.5580779431885</v>
      </c>
      <c r="G286" s="308" t="n">
        <v>76.4419220568115</v>
      </c>
    </row>
    <row r="287">
      <c r="A287" s="308" t="s">
        <v>185</v>
      </c>
      <c r="B287" s="308" t="s">
        <v>186</v>
      </c>
      <c r="C287" s="308" t="s">
        <v>18</v>
      </c>
      <c r="D287" s="308" t="n">
        <v>1113.8814711</v>
      </c>
      <c r="E287" s="308" t="n">
        <v>1571.319698</v>
      </c>
      <c r="F287" s="308" t="n">
        <v>41.4822354435865</v>
      </c>
      <c r="G287" s="308" t="n">
        <v>58.5177645564135</v>
      </c>
    </row>
    <row r="288">
      <c r="A288" s="308" t="s">
        <v>185</v>
      </c>
      <c r="B288" s="308" t="s">
        <v>186</v>
      </c>
      <c r="C288" s="308" t="s">
        <v>19</v>
      </c>
      <c r="D288" s="308" t="n">
        <v>7899.9742424</v>
      </c>
      <c r="E288" s="308" t="n">
        <v>28110.899799</v>
      </c>
      <c r="F288" s="308" t="n">
        <v>21.9377464521349</v>
      </c>
      <c r="G288" s="308" t="n">
        <v>78.0622535478651</v>
      </c>
    </row>
    <row r="289">
      <c r="A289" s="308" t="s">
        <v>187</v>
      </c>
      <c r="B289" s="308" t="s">
        <v>188</v>
      </c>
      <c r="C289" s="308" t="s">
        <v>18</v>
      </c>
      <c r="D289" s="308" t="n">
        <v>1446.3645092</v>
      </c>
      <c r="E289" s="308" t="n">
        <v>1123.2544748</v>
      </c>
      <c r="F289" s="308" t="n">
        <v>56.287119538186</v>
      </c>
      <c r="G289" s="308" t="n">
        <v>43.712880461814</v>
      </c>
    </row>
    <row r="290">
      <c r="A290" s="308" t="s">
        <v>187</v>
      </c>
      <c r="B290" s="308" t="s">
        <v>188</v>
      </c>
      <c r="C290" s="308" t="s">
        <v>19</v>
      </c>
      <c r="D290" s="308" t="n">
        <v>10988.7134872</v>
      </c>
      <c r="E290" s="308" t="n">
        <v>12911.4142963</v>
      </c>
      <c r="F290" s="308" t="n">
        <v>45.9776348760207</v>
      </c>
      <c r="G290" s="308" t="n">
        <v>54.0223651239793</v>
      </c>
    </row>
    <row r="291">
      <c r="A291" s="308" t="s">
        <v>189</v>
      </c>
      <c r="B291" s="308" t="s">
        <v>190</v>
      </c>
      <c r="C291" s="308" t="s">
        <v>18</v>
      </c>
      <c r="D291" s="308" t="n">
        <v>1696.3192714</v>
      </c>
      <c r="E291" s="308" t="n">
        <v>1718.2480112</v>
      </c>
      <c r="F291" s="308" t="n">
        <v>49.6788943080468</v>
      </c>
      <c r="G291" s="308" t="n">
        <v>50.3211056919532</v>
      </c>
    </row>
    <row r="292">
      <c r="A292" s="308" t="s">
        <v>189</v>
      </c>
      <c r="B292" s="308" t="s">
        <v>190</v>
      </c>
      <c r="C292" s="308" t="s">
        <v>19</v>
      </c>
      <c r="D292" s="308" t="n">
        <v>8856.1400768</v>
      </c>
      <c r="E292" s="308" t="n">
        <v>30522.036752</v>
      </c>
      <c r="F292" s="308" t="n">
        <v>22.4899698005391</v>
      </c>
      <c r="G292" s="308" t="n">
        <v>77.5100301994609</v>
      </c>
    </row>
    <row r="293">
      <c r="A293" s="308" t="s">
        <v>191</v>
      </c>
      <c r="B293" s="308" t="s">
        <v>192</v>
      </c>
      <c r="C293" s="308" t="s">
        <v>18</v>
      </c>
      <c r="D293" s="308" t="n">
        <v>473.6683307</v>
      </c>
      <c r="E293" s="308" t="n">
        <v>1724.5781442</v>
      </c>
      <c r="F293" s="308" t="n">
        <v>21.5475532934289</v>
      </c>
      <c r="G293" s="308" t="n">
        <v>78.4524467065711</v>
      </c>
    </row>
    <row r="294">
      <c r="A294" s="308" t="s">
        <v>191</v>
      </c>
      <c r="B294" s="308" t="s">
        <v>192</v>
      </c>
      <c r="C294" s="308" t="s">
        <v>19</v>
      </c>
      <c r="D294" s="308" t="n">
        <v>7428.4570128</v>
      </c>
      <c r="E294" s="308" t="n">
        <v>22524.2111641</v>
      </c>
      <c r="F294" s="308" t="n">
        <v>24.8006520451789</v>
      </c>
      <c r="G294" s="308" t="n">
        <v>75.1993479548211</v>
      </c>
    </row>
    <row r="295">
      <c r="A295" s="308" t="s">
        <v>193</v>
      </c>
      <c r="B295" s="308" t="s">
        <v>194</v>
      </c>
      <c r="C295" s="308" t="s">
        <v>18</v>
      </c>
      <c r="D295" s="308" t="n">
        <v>400.5804888</v>
      </c>
      <c r="E295" s="308" t="n">
        <v>577.5754372</v>
      </c>
      <c r="F295" s="308" t="n">
        <v>40.9526209628055</v>
      </c>
      <c r="G295" s="308" t="n">
        <v>59.0473790371945</v>
      </c>
    </row>
    <row r="296">
      <c r="A296" s="308" t="s">
        <v>193</v>
      </c>
      <c r="B296" s="308" t="s">
        <v>194</v>
      </c>
      <c r="C296" s="308" t="s">
        <v>19</v>
      </c>
      <c r="D296" s="308" t="n">
        <v>5260.2068212</v>
      </c>
      <c r="E296" s="308" t="n">
        <v>8712.0053584</v>
      </c>
      <c r="F296" s="308" t="n">
        <v>37.6476305511601</v>
      </c>
      <c r="G296" s="308" t="n">
        <v>62.3523694488399</v>
      </c>
    </row>
    <row r="297">
      <c r="A297" s="308" t="s">
        <v>195</v>
      </c>
      <c r="B297" s="308" t="s">
        <v>196</v>
      </c>
      <c r="C297" s="308" t="s">
        <v>18</v>
      </c>
      <c r="D297" s="308" t="n">
        <v>297.6060816</v>
      </c>
      <c r="E297" s="308" t="n">
        <v>337.5455732</v>
      </c>
      <c r="F297" s="308" t="n">
        <v>46.8559090338373</v>
      </c>
      <c r="G297" s="308" t="n">
        <v>53.1440909661628</v>
      </c>
    </row>
    <row r="298">
      <c r="A298" s="308" t="s">
        <v>195</v>
      </c>
      <c r="B298" s="308" t="s">
        <v>196</v>
      </c>
      <c r="C298" s="308" t="s">
        <v>19</v>
      </c>
      <c r="D298" s="308" t="n">
        <v>5054.1447084</v>
      </c>
      <c r="E298" s="308" t="n">
        <v>21425.0701678</v>
      </c>
      <c r="F298" s="308" t="n">
        <v>19.0872151309243</v>
      </c>
      <c r="G298" s="308" t="n">
        <v>80.9127848690757</v>
      </c>
    </row>
    <row r="299">
      <c r="A299" s="308" t="s">
        <v>197</v>
      </c>
      <c r="B299" s="308" t="s">
        <v>198</v>
      </c>
      <c r="C299" s="308" t="s">
        <v>18</v>
      </c>
      <c r="D299" s="308" t="n">
        <v>597.1461918</v>
      </c>
      <c r="E299" s="308" t="n">
        <v>1132.5812962</v>
      </c>
      <c r="F299" s="308" t="n">
        <v>34.5225589546739</v>
      </c>
      <c r="G299" s="308" t="n">
        <v>65.4774410453261</v>
      </c>
    </row>
    <row r="300">
      <c r="A300" s="308" t="s">
        <v>197</v>
      </c>
      <c r="B300" s="308" t="s">
        <v>198</v>
      </c>
      <c r="C300" s="308" t="s">
        <v>19</v>
      </c>
      <c r="D300" s="308" t="n">
        <v>6084.4700715</v>
      </c>
      <c r="E300" s="308" t="n">
        <v>14582.5046462</v>
      </c>
      <c r="F300" s="308" t="n">
        <v>29.4405453851406</v>
      </c>
      <c r="G300" s="308" t="n">
        <v>70.5594546148594</v>
      </c>
    </row>
    <row r="301">
      <c r="A301" s="308" t="s">
        <v>199</v>
      </c>
      <c r="B301" s="308" t="s">
        <v>200</v>
      </c>
      <c r="C301" s="308" t="s">
        <v>18</v>
      </c>
      <c r="D301" s="308" t="n">
        <v>1658.8027046</v>
      </c>
      <c r="E301" s="308" t="n">
        <v>4101.145092</v>
      </c>
      <c r="F301" s="308" t="n">
        <v>28.7989190731757</v>
      </c>
      <c r="G301" s="308" t="n">
        <v>71.2010809268243</v>
      </c>
    </row>
    <row r="302">
      <c r="A302" s="308" t="s">
        <v>199</v>
      </c>
      <c r="B302" s="308" t="s">
        <v>200</v>
      </c>
      <c r="C302" s="308" t="s">
        <v>19</v>
      </c>
      <c r="D302" s="308" t="n">
        <v>10091.4418295</v>
      </c>
      <c r="E302" s="308" t="n">
        <v>38392.7548868</v>
      </c>
      <c r="F302" s="308" t="n">
        <v>20.8138785686168</v>
      </c>
      <c r="G302" s="308" t="n">
        <v>79.1861214313831</v>
      </c>
    </row>
    <row r="303">
      <c r="A303" s="308" t="s">
        <v>201</v>
      </c>
      <c r="B303" s="308" t="s">
        <v>202</v>
      </c>
      <c r="C303" s="308" t="s">
        <v>18</v>
      </c>
      <c r="D303" s="308" t="n">
        <v>1273.0384165</v>
      </c>
      <c r="E303" s="308" t="n">
        <v>2947.4717388</v>
      </c>
      <c r="F303" s="308" t="n">
        <v>30.1631407023474</v>
      </c>
      <c r="G303" s="308" t="n">
        <v>69.8368592976526</v>
      </c>
    </row>
    <row r="304">
      <c r="A304" s="308" t="s">
        <v>201</v>
      </c>
      <c r="B304" s="308" t="s">
        <v>202</v>
      </c>
      <c r="C304" s="308" t="s">
        <v>19</v>
      </c>
      <c r="D304" s="308" t="n">
        <v>12029.9787329</v>
      </c>
      <c r="E304" s="308" t="n">
        <v>36761.3629206</v>
      </c>
      <c r="F304" s="308" t="n">
        <v>24.6559703529633</v>
      </c>
      <c r="G304" s="308" t="n">
        <v>75.3440296470367</v>
      </c>
    </row>
    <row r="305">
      <c r="A305" s="308" t="s">
        <v>203</v>
      </c>
      <c r="B305" s="308" t="s">
        <v>204</v>
      </c>
      <c r="C305" s="308" t="s">
        <v>18</v>
      </c>
      <c r="D305" s="308" t="n">
        <v>1457.4551395</v>
      </c>
      <c r="E305" s="308" t="n">
        <v>1231.7619168</v>
      </c>
      <c r="F305" s="308" t="n">
        <v>54.1962626663265</v>
      </c>
      <c r="G305" s="308" t="n">
        <v>45.8037373336735</v>
      </c>
    </row>
    <row r="306">
      <c r="A306" s="308" t="s">
        <v>203</v>
      </c>
      <c r="B306" s="308" t="s">
        <v>204</v>
      </c>
      <c r="C306" s="308" t="s">
        <v>19</v>
      </c>
      <c r="D306" s="308" t="n">
        <v>11900.6490653</v>
      </c>
      <c r="E306" s="308" t="n">
        <v>15454.1047313</v>
      </c>
      <c r="F306" s="308" t="n">
        <v>43.5048662977883</v>
      </c>
      <c r="G306" s="308" t="n">
        <v>56.4951337022117</v>
      </c>
    </row>
    <row r="307">
      <c r="A307" s="308" t="s">
        <v>205</v>
      </c>
      <c r="B307" s="308" t="s">
        <v>206</v>
      </c>
      <c r="C307" s="308" t="s">
        <v>18</v>
      </c>
      <c r="D307" s="308" t="n">
        <v>1583.5165984</v>
      </c>
      <c r="E307" s="308" t="n">
        <v>2241.9255436</v>
      </c>
      <c r="F307" s="308" t="n">
        <v>41.3943418726525</v>
      </c>
      <c r="G307" s="308" t="n">
        <v>58.6056581273475</v>
      </c>
    </row>
    <row r="308">
      <c r="A308" s="308" t="s">
        <v>205</v>
      </c>
      <c r="B308" s="308" t="s">
        <v>206</v>
      </c>
      <c r="C308" s="308" t="s">
        <v>19</v>
      </c>
      <c r="D308" s="308" t="n">
        <v>16454.3552983</v>
      </c>
      <c r="E308" s="308" t="n">
        <v>71378.0721266</v>
      </c>
      <c r="F308" s="308" t="n">
        <v>18.7338045647994</v>
      </c>
      <c r="G308" s="308" t="n">
        <v>81.2661954352006</v>
      </c>
    </row>
    <row r="309">
      <c r="A309" s="308" t="s">
        <v>207</v>
      </c>
      <c r="B309" s="308" t="s">
        <v>208</v>
      </c>
      <c r="C309" s="308" t="s">
        <v>18</v>
      </c>
      <c r="D309" s="308" t="n">
        <v>31.0313297</v>
      </c>
      <c r="E309" s="308" t="n">
        <v>257.0783328</v>
      </c>
      <c r="F309" s="308" t="n">
        <v>10.7706660827455</v>
      </c>
      <c r="G309" s="308" t="n">
        <v>89.2293339172545</v>
      </c>
    </row>
    <row r="310">
      <c r="A310" s="308" t="s">
        <v>207</v>
      </c>
      <c r="B310" s="308" t="s">
        <v>208</v>
      </c>
      <c r="C310" s="308" t="s">
        <v>19</v>
      </c>
      <c r="D310" s="308" t="n">
        <v>4590.4193274</v>
      </c>
      <c r="E310" s="308" t="n">
        <v>26797.4387373</v>
      </c>
      <c r="F310" s="308" t="n">
        <v>14.6248250452061</v>
      </c>
      <c r="G310" s="308" t="n">
        <v>85.3751749547939</v>
      </c>
    </row>
    <row r="311">
      <c r="A311" s="308" t="s">
        <v>209</v>
      </c>
      <c r="B311" s="308" t="s">
        <v>210</v>
      </c>
      <c r="C311" s="308" t="s">
        <v>18</v>
      </c>
      <c r="D311" s="308" t="n">
        <v>382.8934432</v>
      </c>
      <c r="E311" s="308" t="n">
        <v>919.048451</v>
      </c>
      <c r="F311" s="308" t="n">
        <v>29.4094110425162</v>
      </c>
      <c r="G311" s="308" t="n">
        <v>70.5905889574838</v>
      </c>
    </row>
    <row r="312">
      <c r="A312" s="308" t="s">
        <v>209</v>
      </c>
      <c r="B312" s="308" t="s">
        <v>210</v>
      </c>
      <c r="C312" s="308" t="s">
        <v>19</v>
      </c>
      <c r="D312" s="308" t="n">
        <v>7120.9124351</v>
      </c>
      <c r="E312" s="308" t="n">
        <v>50799.7774925</v>
      </c>
      <c r="F312" s="308" t="n">
        <v>12.2942465706141</v>
      </c>
      <c r="G312" s="308" t="n">
        <v>87.7057534293859</v>
      </c>
    </row>
    <row r="313">
      <c r="A313" s="308" t="s">
        <v>211</v>
      </c>
      <c r="B313" s="308" t="s">
        <v>212</v>
      </c>
      <c r="C313" s="308" t="s">
        <v>18</v>
      </c>
      <c r="D313" s="308" t="n">
        <v>1312.7247714</v>
      </c>
      <c r="E313" s="308" t="n">
        <v>1346.8878347</v>
      </c>
      <c r="F313" s="308" t="n">
        <v>49.3577436198482</v>
      </c>
      <c r="G313" s="308" t="n">
        <v>50.6422563801518</v>
      </c>
    </row>
    <row r="314">
      <c r="A314" s="308" t="s">
        <v>211</v>
      </c>
      <c r="B314" s="308" t="s">
        <v>212</v>
      </c>
      <c r="C314" s="308" t="s">
        <v>19</v>
      </c>
      <c r="D314" s="308" t="n">
        <v>8232.9940881</v>
      </c>
      <c r="E314" s="308" t="n">
        <v>37327.6457783</v>
      </c>
      <c r="F314" s="308" t="n">
        <v>18.0704092660728</v>
      </c>
      <c r="G314" s="308" t="n">
        <v>81.9295907339272</v>
      </c>
    </row>
    <row r="315">
      <c r="A315" s="308" t="s">
        <v>213</v>
      </c>
      <c r="B315" s="308" t="s">
        <v>214</v>
      </c>
      <c r="C315" s="308" t="s">
        <v>18</v>
      </c>
      <c r="D315" s="308" t="n">
        <v>479.4001291</v>
      </c>
      <c r="E315" s="308" t="n">
        <v>1156.7190331</v>
      </c>
      <c r="F315" s="308" t="n">
        <v>29.3010521590235</v>
      </c>
      <c r="G315" s="308" t="n">
        <v>70.6989478409765</v>
      </c>
    </row>
    <row r="316">
      <c r="A316" s="308" t="s">
        <v>213</v>
      </c>
      <c r="B316" s="308" t="s">
        <v>214</v>
      </c>
      <c r="C316" s="308" t="s">
        <v>19</v>
      </c>
      <c r="D316" s="308" t="n">
        <v>9878.4543162</v>
      </c>
      <c r="E316" s="308" t="n">
        <v>38148.0347097</v>
      </c>
      <c r="F316" s="308" t="n">
        <v>20.5687621905334</v>
      </c>
      <c r="G316" s="308" t="n">
        <v>79.4312378094666</v>
      </c>
    </row>
    <row r="317">
      <c r="A317" s="308" t="s">
        <v>215</v>
      </c>
      <c r="B317" s="308" t="s">
        <v>216</v>
      </c>
      <c r="C317" s="308" t="s">
        <v>18</v>
      </c>
      <c r="D317" s="308" t="n">
        <v>205.6785491</v>
      </c>
      <c r="E317" s="308" t="n">
        <v>289.3027716</v>
      </c>
      <c r="F317" s="308" t="n">
        <v>41.5527900748114</v>
      </c>
      <c r="G317" s="308" t="n">
        <v>58.4472099251886</v>
      </c>
    </row>
    <row r="318">
      <c r="A318" s="308" t="s">
        <v>215</v>
      </c>
      <c r="B318" s="308" t="s">
        <v>216</v>
      </c>
      <c r="C318" s="308" t="s">
        <v>19</v>
      </c>
      <c r="D318" s="308" t="n">
        <v>3099.0978405</v>
      </c>
      <c r="E318" s="308" t="n">
        <v>7962.9047934</v>
      </c>
      <c r="F318" s="308" t="n">
        <v>28.0157033320773</v>
      </c>
      <c r="G318" s="308" t="n">
        <v>71.9842966679227</v>
      </c>
    </row>
    <row r="319">
      <c r="A319" s="308" t="s">
        <v>217</v>
      </c>
      <c r="B319" s="308" t="s">
        <v>218</v>
      </c>
      <c r="C319" s="308" t="s">
        <v>18</v>
      </c>
      <c r="D319" s="308" t="n">
        <v>154.0801273</v>
      </c>
      <c r="E319" s="308" t="n">
        <v>218.311141</v>
      </c>
      <c r="F319" s="308" t="n">
        <v>41.3758700636</v>
      </c>
      <c r="G319" s="308" t="n">
        <v>58.6241299364</v>
      </c>
    </row>
    <row r="320">
      <c r="A320" s="308" t="s">
        <v>217</v>
      </c>
      <c r="B320" s="308" t="s">
        <v>218</v>
      </c>
      <c r="C320" s="308" t="s">
        <v>19</v>
      </c>
      <c r="D320" s="308" t="n">
        <v>5429.2194809</v>
      </c>
      <c r="E320" s="308" t="n">
        <v>16488.1239563</v>
      </c>
      <c r="F320" s="308" t="n">
        <v>24.7713391746422</v>
      </c>
      <c r="G320" s="308" t="n">
        <v>75.2286608253578</v>
      </c>
    </row>
    <row r="321">
      <c r="A321" s="308" t="s">
        <v>219</v>
      </c>
      <c r="B321" s="308" t="s">
        <v>220</v>
      </c>
      <c r="C321" s="308" t="s">
        <v>18</v>
      </c>
      <c r="D321" s="308" t="n">
        <v>77.4099065</v>
      </c>
      <c r="E321" s="308" t="n">
        <v>48.400738</v>
      </c>
      <c r="F321" s="308" t="n">
        <v>61.5289006805779</v>
      </c>
      <c r="G321" s="308" t="n">
        <v>38.4710993194221</v>
      </c>
    </row>
    <row r="322">
      <c r="A322" s="308" t="s">
        <v>219</v>
      </c>
      <c r="B322" s="308" t="s">
        <v>220</v>
      </c>
      <c r="C322" s="308" t="s">
        <v>19</v>
      </c>
      <c r="D322" s="308" t="n">
        <v>1565.8982833</v>
      </c>
      <c r="E322" s="308" t="n">
        <v>8396.1842856</v>
      </c>
      <c r="F322" s="308" t="n">
        <v>15.7185836643081</v>
      </c>
      <c r="G322" s="308" t="n">
        <v>84.2814163356919</v>
      </c>
    </row>
    <row r="323">
      <c r="A323" s="308" t="s">
        <v>221</v>
      </c>
      <c r="B323" s="308" t="s">
        <v>222</v>
      </c>
      <c r="C323" s="308" t="s">
        <v>18</v>
      </c>
      <c r="D323" s="308" t="n">
        <v>1124.9940082</v>
      </c>
      <c r="E323" s="308" t="n">
        <v>636.5865655</v>
      </c>
      <c r="F323" s="308" t="n">
        <v>63.8627619420824</v>
      </c>
      <c r="G323" s="308" t="n">
        <v>36.1372380579176</v>
      </c>
    </row>
    <row r="324">
      <c r="A324" s="308" t="s">
        <v>221</v>
      </c>
      <c r="B324" s="308" t="s">
        <v>222</v>
      </c>
      <c r="C324" s="308" t="s">
        <v>19</v>
      </c>
      <c r="D324" s="308" t="n">
        <v>14341.3454423</v>
      </c>
      <c r="E324" s="308" t="n">
        <v>26565.480982</v>
      </c>
      <c r="F324" s="308" t="n">
        <v>35.0585628265232</v>
      </c>
      <c r="G324" s="308" t="n">
        <v>64.9414371734768</v>
      </c>
    </row>
    <row r="325">
      <c r="A325" s="308" t="s">
        <v>223</v>
      </c>
      <c r="B325" s="308" t="s">
        <v>224</v>
      </c>
      <c r="C325" s="308" t="s">
        <v>18</v>
      </c>
      <c r="D325" s="308" t="n">
        <v>769.77867</v>
      </c>
      <c r="E325" s="308" t="n">
        <v>952.9406985</v>
      </c>
      <c r="F325" s="308" t="n">
        <v>44.6839272881838</v>
      </c>
      <c r="G325" s="308" t="n">
        <v>55.3160727118161</v>
      </c>
    </row>
    <row r="326">
      <c r="A326" s="308" t="s">
        <v>223</v>
      </c>
      <c r="B326" s="308" t="s">
        <v>224</v>
      </c>
      <c r="C326" s="308" t="s">
        <v>19</v>
      </c>
      <c r="D326" s="308" t="n">
        <v>6286.5700721</v>
      </c>
      <c r="E326" s="308" t="n">
        <v>11186.7980065</v>
      </c>
      <c r="F326" s="308" t="n">
        <v>35.978009756455</v>
      </c>
      <c r="G326" s="308" t="n">
        <v>64.021990243545</v>
      </c>
    </row>
    <row r="327">
      <c r="A327" s="308" t="s">
        <v>225</v>
      </c>
      <c r="B327" s="308" t="s">
        <v>226</v>
      </c>
      <c r="C327" s="308" t="s">
        <v>18</v>
      </c>
      <c r="D327" s="308" t="n">
        <v>311.3517406</v>
      </c>
      <c r="E327" s="308" t="n">
        <v>849.2088335</v>
      </c>
      <c r="F327" s="308" t="n">
        <v>26.8277027109463</v>
      </c>
      <c r="G327" s="308" t="n">
        <v>73.1722972890537</v>
      </c>
    </row>
    <row r="328">
      <c r="A328" s="308" t="s">
        <v>225</v>
      </c>
      <c r="B328" s="308" t="s">
        <v>226</v>
      </c>
      <c r="C328" s="308" t="s">
        <v>19</v>
      </c>
      <c r="D328" s="308" t="n">
        <v>5386.4331032</v>
      </c>
      <c r="E328" s="308" t="n">
        <v>14820.5255838</v>
      </c>
      <c r="F328" s="308" t="n">
        <v>26.6563275881062</v>
      </c>
      <c r="G328" s="308" t="n">
        <v>73.3436724118938</v>
      </c>
    </row>
    <row r="329">
      <c r="A329" s="308" t="s">
        <v>227</v>
      </c>
      <c r="B329" s="308" t="s">
        <v>228</v>
      </c>
      <c r="C329" s="308" t="s">
        <v>18</v>
      </c>
      <c r="D329" s="308" t="n">
        <v>2007.1173474</v>
      </c>
      <c r="E329" s="308" t="n">
        <v>2254.6582128</v>
      </c>
      <c r="F329" s="308" t="n">
        <v>47.0958012464131</v>
      </c>
      <c r="G329" s="308" t="n">
        <v>52.9041987535869</v>
      </c>
    </row>
    <row r="330">
      <c r="A330" s="308" t="s">
        <v>227</v>
      </c>
      <c r="B330" s="308" t="s">
        <v>228</v>
      </c>
      <c r="C330" s="308" t="s">
        <v>19</v>
      </c>
      <c r="D330" s="308" t="n">
        <v>12414.2194808</v>
      </c>
      <c r="E330" s="308" t="n">
        <v>28475.6357018</v>
      </c>
      <c r="F330" s="308" t="n">
        <v>30.3601453841359</v>
      </c>
      <c r="G330" s="308" t="n">
        <v>69.6398546158641</v>
      </c>
    </row>
    <row r="331">
      <c r="A331" s="308" t="s">
        <v>229</v>
      </c>
      <c r="B331" s="308" t="s">
        <v>230</v>
      </c>
      <c r="C331" s="308" t="s">
        <v>18</v>
      </c>
      <c r="D331" s="308" t="n">
        <v>147.3645537</v>
      </c>
      <c r="E331" s="308" t="n">
        <v>89.118716</v>
      </c>
      <c r="F331" s="308" t="n">
        <v>62.3150017702923</v>
      </c>
      <c r="G331" s="308" t="n">
        <v>37.6849982297078</v>
      </c>
    </row>
    <row r="332">
      <c r="A332" s="308" t="s">
        <v>229</v>
      </c>
      <c r="B332" s="308" t="s">
        <v>230</v>
      </c>
      <c r="C332" s="308" t="s">
        <v>19</v>
      </c>
      <c r="D332" s="308" t="n">
        <v>1971.6230846</v>
      </c>
      <c r="E332" s="308" t="n">
        <v>7075.2877448</v>
      </c>
      <c r="F332" s="308" t="n">
        <v>21.7933294776462</v>
      </c>
      <c r="G332" s="308" t="n">
        <v>78.2066705223538</v>
      </c>
    </row>
    <row r="333">
      <c r="A333" s="308" t="s">
        <v>231</v>
      </c>
      <c r="B333" s="308" t="s">
        <v>232</v>
      </c>
      <c r="C333" s="308" t="s">
        <v>18</v>
      </c>
      <c r="D333" s="308" t="n">
        <v>1288.2890648</v>
      </c>
      <c r="E333" s="308" t="n">
        <v>3817.8136412</v>
      </c>
      <c r="F333" s="308" t="n">
        <v>25.2303789989609</v>
      </c>
      <c r="G333" s="308" t="n">
        <v>74.7696210010391</v>
      </c>
    </row>
    <row r="334">
      <c r="A334" s="308" t="s">
        <v>231</v>
      </c>
      <c r="B334" s="308" t="s">
        <v>232</v>
      </c>
      <c r="C334" s="308" t="s">
        <v>19</v>
      </c>
      <c r="D334" s="308" t="n">
        <v>13416.8274794</v>
      </c>
      <c r="E334" s="308" t="n">
        <v>44430.9897973</v>
      </c>
      <c r="F334" s="308" t="n">
        <v>23.1933167248543</v>
      </c>
      <c r="G334" s="308" t="n">
        <v>76.8066832751457</v>
      </c>
    </row>
    <row r="335">
      <c r="A335" s="308" t="s">
        <v>233</v>
      </c>
      <c r="B335" s="308" t="s">
        <v>234</v>
      </c>
      <c r="C335" s="308" t="s">
        <v>18</v>
      </c>
      <c r="D335" s="308" t="n">
        <v>998.5920988</v>
      </c>
      <c r="E335" s="308" t="n">
        <v>3548.0885211</v>
      </c>
      <c r="F335" s="308" t="n">
        <v>21.9631019260368</v>
      </c>
      <c r="G335" s="308" t="n">
        <v>78.0368980739632</v>
      </c>
    </row>
    <row r="336">
      <c r="A336" s="308" t="s">
        <v>233</v>
      </c>
      <c r="B336" s="308" t="s">
        <v>234</v>
      </c>
      <c r="C336" s="308" t="s">
        <v>19</v>
      </c>
      <c r="D336" s="308" t="n">
        <v>12557.7054297</v>
      </c>
      <c r="E336" s="308" t="n">
        <v>61722.6473598</v>
      </c>
      <c r="F336" s="308" t="n">
        <v>16.9058236237606</v>
      </c>
      <c r="G336" s="308" t="n">
        <v>83.0941763762394</v>
      </c>
    </row>
    <row r="337">
      <c r="A337" s="308" t="s">
        <v>235</v>
      </c>
      <c r="B337" s="308" t="s">
        <v>236</v>
      </c>
      <c r="C337" s="308" t="s">
        <v>18</v>
      </c>
      <c r="D337" s="308" t="n">
        <v>822.4050997</v>
      </c>
      <c r="E337" s="308" t="n">
        <v>2083.1095849</v>
      </c>
      <c r="F337" s="308" t="n">
        <v>28.3049713725064</v>
      </c>
      <c r="G337" s="308" t="n">
        <v>71.6950286274936</v>
      </c>
    </row>
    <row r="338">
      <c r="A338" s="308" t="s">
        <v>235</v>
      </c>
      <c r="B338" s="308" t="s">
        <v>236</v>
      </c>
      <c r="C338" s="308" t="s">
        <v>19</v>
      </c>
      <c r="D338" s="308" t="n">
        <v>7780.8424173</v>
      </c>
      <c r="E338" s="308" t="n">
        <v>35072.9627082</v>
      </c>
      <c r="F338" s="308" t="n">
        <v>18.1567130258639</v>
      </c>
      <c r="G338" s="308" t="n">
        <v>81.8432869741361</v>
      </c>
    </row>
    <row r="339">
      <c r="A339" s="308" t="s">
        <v>237</v>
      </c>
      <c r="B339" s="308" t="s">
        <v>238</v>
      </c>
      <c r="C339" s="308" t="s">
        <v>18</v>
      </c>
      <c r="D339" s="308" t="n">
        <v>1007.3802595</v>
      </c>
      <c r="E339" s="308" t="n">
        <v>1033.9944305</v>
      </c>
      <c r="F339" s="308" t="n">
        <v>49.3481311605759</v>
      </c>
      <c r="G339" s="308" t="n">
        <v>50.6518688394241</v>
      </c>
    </row>
    <row r="340">
      <c r="A340" s="308" t="s">
        <v>237</v>
      </c>
      <c r="B340" s="308" t="s">
        <v>238</v>
      </c>
      <c r="C340" s="308" t="s">
        <v>19</v>
      </c>
      <c r="D340" s="308" t="n">
        <v>9758.7559376</v>
      </c>
      <c r="E340" s="308" t="n">
        <v>22860.4074255</v>
      </c>
      <c r="F340" s="308" t="n">
        <v>29.9172478121847</v>
      </c>
      <c r="G340" s="308" t="n">
        <v>70.0827521878153</v>
      </c>
    </row>
    <row r="341">
      <c r="A341" s="308" t="s">
        <v>239</v>
      </c>
      <c r="B341" s="308" t="s">
        <v>240</v>
      </c>
      <c r="C341" s="308" t="s">
        <v>18</v>
      </c>
      <c r="D341" s="308" t="n">
        <v>349.1035844</v>
      </c>
      <c r="E341" s="308" t="n">
        <v>230.7072045</v>
      </c>
      <c r="F341" s="308" t="n">
        <v>60.2099152142907</v>
      </c>
      <c r="G341" s="308" t="n">
        <v>39.7900847857093</v>
      </c>
    </row>
    <row r="342">
      <c r="A342" s="308" t="s">
        <v>239</v>
      </c>
      <c r="B342" s="308" t="s">
        <v>240</v>
      </c>
      <c r="C342" s="308" t="s">
        <v>19</v>
      </c>
      <c r="D342" s="308" t="n">
        <v>1460.5039699</v>
      </c>
      <c r="E342" s="308" t="n">
        <v>3706.1728564</v>
      </c>
      <c r="F342" s="308" t="n">
        <v>28.2677631870757</v>
      </c>
      <c r="G342" s="308" t="n">
        <v>71.7322368129244</v>
      </c>
    </row>
    <row r="343">
      <c r="A343" s="308" t="s">
        <v>241</v>
      </c>
      <c r="B343" s="308" t="s">
        <v>242</v>
      </c>
      <c r="C343" s="308" t="s">
        <v>18</v>
      </c>
      <c r="D343" s="308" t="n">
        <v>49.8121661</v>
      </c>
      <c r="E343" s="308" t="n">
        <v>172.6697115</v>
      </c>
      <c r="F343" s="308" t="n">
        <v>22.3893139690044</v>
      </c>
      <c r="G343" s="308" t="n">
        <v>77.6106860309956</v>
      </c>
    </row>
    <row r="344">
      <c r="A344" s="308" t="s">
        <v>241</v>
      </c>
      <c r="B344" s="308" t="s">
        <v>242</v>
      </c>
      <c r="C344" s="308" t="s">
        <v>19</v>
      </c>
      <c r="D344" s="308" t="n">
        <v>874.9837746</v>
      </c>
      <c r="E344" s="308" t="n">
        <v>3798.3108731</v>
      </c>
      <c r="F344" s="308" t="n">
        <v>18.7230602938899</v>
      </c>
      <c r="G344" s="308" t="n">
        <v>81.2769397061101</v>
      </c>
    </row>
    <row r="345">
      <c r="A345" s="308" t="s">
        <v>243</v>
      </c>
      <c r="B345" s="308" t="s">
        <v>244</v>
      </c>
      <c r="C345" s="308" t="s">
        <v>18</v>
      </c>
      <c r="D345" s="308" t="n">
        <v>51.0062664</v>
      </c>
      <c r="E345" s="308" t="n">
        <v>273.0706348</v>
      </c>
      <c r="F345" s="308" t="n">
        <v>15.7389391873141</v>
      </c>
      <c r="G345" s="308" t="n">
        <v>84.2610608126859</v>
      </c>
    </row>
    <row r="346">
      <c r="A346" s="308" t="s">
        <v>243</v>
      </c>
      <c r="B346" s="308" t="s">
        <v>244</v>
      </c>
      <c r="C346" s="308" t="s">
        <v>19</v>
      </c>
      <c r="D346" s="308" t="n">
        <v>951.1370972</v>
      </c>
      <c r="E346" s="308" t="n">
        <v>6327.9812156</v>
      </c>
      <c r="F346" s="308" t="n">
        <v>13.0666525302586</v>
      </c>
      <c r="G346" s="308" t="n">
        <v>86.9333474697414</v>
      </c>
    </row>
    <row r="347">
      <c r="A347" s="308" t="s">
        <v>245</v>
      </c>
      <c r="B347" s="308" t="s">
        <v>246</v>
      </c>
      <c r="C347" s="308" t="s">
        <v>18</v>
      </c>
      <c r="D347" s="308" t="n">
        <v>228.2982022</v>
      </c>
      <c r="E347" s="308" t="n">
        <v>366.3214934</v>
      </c>
      <c r="F347" s="308" t="n">
        <v>38.3939859189555</v>
      </c>
      <c r="G347" s="308" t="n">
        <v>61.6060140810445</v>
      </c>
    </row>
    <row r="348">
      <c r="A348" s="308" t="s">
        <v>245</v>
      </c>
      <c r="B348" s="308" t="s">
        <v>246</v>
      </c>
      <c r="C348" s="308" t="s">
        <v>19</v>
      </c>
      <c r="D348" s="308" t="n">
        <v>2021.9585772</v>
      </c>
      <c r="E348" s="308" t="n">
        <v>4991.0553266</v>
      </c>
      <c r="F348" s="308" t="n">
        <v>28.8315210113073</v>
      </c>
      <c r="G348" s="308" t="n">
        <v>71.1684789886927</v>
      </c>
    </row>
    <row r="349">
      <c r="A349" s="308" t="s">
        <v>247</v>
      </c>
      <c r="B349" s="308" t="s">
        <v>248</v>
      </c>
      <c r="C349" s="308" t="s">
        <v>18</v>
      </c>
      <c r="D349" s="308" t="n">
        <v>1011.3861326</v>
      </c>
      <c r="E349" s="308" t="n">
        <v>924.3608157</v>
      </c>
      <c r="F349" s="308" t="n">
        <v>52.2478484849589</v>
      </c>
      <c r="G349" s="308" t="n">
        <v>47.7521515150411</v>
      </c>
    </row>
    <row r="350">
      <c r="A350" s="308" t="s">
        <v>247</v>
      </c>
      <c r="B350" s="308" t="s">
        <v>248</v>
      </c>
      <c r="C350" s="308" t="s">
        <v>19</v>
      </c>
      <c r="D350" s="308" t="n">
        <v>5605.9547992</v>
      </c>
      <c r="E350" s="308" t="n">
        <v>6213.7415086</v>
      </c>
      <c r="F350" s="308" t="n">
        <v>47.4289241721087</v>
      </c>
      <c r="G350" s="308" t="n">
        <v>52.5710758278912</v>
      </c>
    </row>
    <row r="351">
      <c r="A351" s="308" t="s">
        <v>249</v>
      </c>
      <c r="B351" s="308" t="s">
        <v>250</v>
      </c>
      <c r="C351" s="308" t="s">
        <v>18</v>
      </c>
      <c r="D351" s="308" t="n">
        <v>17.3112195</v>
      </c>
      <c r="E351" s="308" t="n">
        <v>221.796954</v>
      </c>
      <c r="F351" s="308" t="n">
        <v>7.23991122787779</v>
      </c>
      <c r="G351" s="308" t="n">
        <v>92.7600887721222</v>
      </c>
    </row>
    <row r="352">
      <c r="A352" s="308" t="s">
        <v>249</v>
      </c>
      <c r="B352" s="308" t="s">
        <v>250</v>
      </c>
      <c r="C352" s="308" t="s">
        <v>19</v>
      </c>
      <c r="D352" s="308" t="n">
        <v>3361.4076271</v>
      </c>
      <c r="E352" s="308" t="n">
        <v>14409.3473979</v>
      </c>
      <c r="F352" s="308" t="n">
        <v>18.9153900460118</v>
      </c>
      <c r="G352" s="308" t="n">
        <v>81.0846099539881</v>
      </c>
    </row>
    <row r="353">
      <c r="A353" s="308" t="s">
        <v>251</v>
      </c>
      <c r="B353" s="308" t="s">
        <v>252</v>
      </c>
      <c r="C353" s="308" t="s">
        <v>18</v>
      </c>
      <c r="D353" s="308" t="n">
        <v>107.4575171</v>
      </c>
      <c r="E353" s="308" t="n">
        <v>87.2735698</v>
      </c>
      <c r="F353" s="308" t="n">
        <v>55.182518010174</v>
      </c>
      <c r="G353" s="308" t="n">
        <v>44.817481989826</v>
      </c>
    </row>
    <row r="354">
      <c r="A354" s="308" t="s">
        <v>251</v>
      </c>
      <c r="B354" s="308" t="s">
        <v>252</v>
      </c>
      <c r="C354" s="308" t="s">
        <v>19</v>
      </c>
      <c r="D354" s="308" t="n">
        <v>1912.9585968</v>
      </c>
      <c r="E354" s="308" t="n">
        <v>17594.7159472</v>
      </c>
      <c r="F354" s="308" t="n">
        <v>9.80618470174535</v>
      </c>
      <c r="G354" s="308" t="n">
        <v>90.1938152982547</v>
      </c>
    </row>
    <row r="355">
      <c r="A355" s="308" t="s">
        <v>253</v>
      </c>
      <c r="B355" s="308" t="s">
        <v>254</v>
      </c>
      <c r="C355" s="308" t="s">
        <v>18</v>
      </c>
      <c r="D355" s="308" t="n">
        <v>35.1096777</v>
      </c>
      <c r="E355" s="308" t="n">
        <v>14.3755021</v>
      </c>
      <c r="F355" s="308" t="n">
        <v>70.9498840701393</v>
      </c>
      <c r="G355" s="308" t="n">
        <v>29.0501159298607</v>
      </c>
    </row>
    <row r="356">
      <c r="A356" s="308" t="s">
        <v>253</v>
      </c>
      <c r="B356" s="308" t="s">
        <v>254</v>
      </c>
      <c r="C356" s="308" t="s">
        <v>19</v>
      </c>
      <c r="D356" s="308" t="n">
        <v>1024.6850921</v>
      </c>
      <c r="E356" s="308" t="n">
        <v>14503.7545182</v>
      </c>
      <c r="F356" s="308" t="n">
        <v>6.59876406010767</v>
      </c>
      <c r="G356" s="308" t="n">
        <v>93.4012359398923</v>
      </c>
    </row>
    <row r="357">
      <c r="A357" s="308" t="s">
        <v>255</v>
      </c>
      <c r="B357" s="308" t="s">
        <v>256</v>
      </c>
      <c r="C357" s="308" t="s">
        <v>18</v>
      </c>
      <c r="D357" s="308" t="n">
        <v>398.3240205</v>
      </c>
      <c r="E357" s="308" t="n">
        <v>628.7424475</v>
      </c>
      <c r="F357" s="308" t="n">
        <v>38.7826915696755</v>
      </c>
      <c r="G357" s="308" t="n">
        <v>61.2173084303245</v>
      </c>
    </row>
    <row r="358">
      <c r="A358" s="308" t="s">
        <v>255</v>
      </c>
      <c r="B358" s="308" t="s">
        <v>256</v>
      </c>
      <c r="C358" s="308" t="s">
        <v>19</v>
      </c>
      <c r="D358" s="308" t="n">
        <v>4737.3583513</v>
      </c>
      <c r="E358" s="308" t="n">
        <v>9653.3962702</v>
      </c>
      <c r="F358" s="308" t="n">
        <v>32.9194574982351</v>
      </c>
      <c r="G358" s="308" t="n">
        <v>67.0805425017649</v>
      </c>
    </row>
    <row r="359">
      <c r="A359" s="308" t="s">
        <v>257</v>
      </c>
      <c r="B359" s="308" t="s">
        <v>258</v>
      </c>
      <c r="C359" s="308" t="s">
        <v>18</v>
      </c>
      <c r="D359" s="308" t="n">
        <v>0</v>
      </c>
      <c r="E359" s="308" t="n">
        <v>51.4132867</v>
      </c>
      <c r="F359" s="308" t="n">
        <v>0</v>
      </c>
      <c r="G359" s="308" t="n">
        <v>100</v>
      </c>
    </row>
    <row r="360">
      <c r="A360" s="308" t="s">
        <v>257</v>
      </c>
      <c r="B360" s="308" t="s">
        <v>258</v>
      </c>
      <c r="C360" s="308" t="s">
        <v>19</v>
      </c>
      <c r="D360" s="308" t="n">
        <v>832.7759296</v>
      </c>
      <c r="E360" s="308" t="n">
        <v>12598.0806136</v>
      </c>
      <c r="F360" s="308" t="n">
        <v>6.20046775811653</v>
      </c>
      <c r="G360" s="308" t="n">
        <v>93.7995322418835</v>
      </c>
    </row>
    <row r="361">
      <c r="A361" s="308" t="s">
        <v>259</v>
      </c>
      <c r="B361" s="308" t="s">
        <v>260</v>
      </c>
      <c r="C361" s="308" t="s">
        <v>18</v>
      </c>
      <c r="D361" s="308" t="n">
        <v>0</v>
      </c>
      <c r="E361" s="308" t="n">
        <v>13.4044731</v>
      </c>
      <c r="F361" s="308" t="n">
        <v>0</v>
      </c>
      <c r="G361" s="308" t="n">
        <v>100</v>
      </c>
    </row>
    <row r="362">
      <c r="A362" s="308" t="s">
        <v>259</v>
      </c>
      <c r="B362" s="308" t="s">
        <v>260</v>
      </c>
      <c r="C362" s="308" t="s">
        <v>19</v>
      </c>
      <c r="D362" s="308" t="n">
        <v>361.246716</v>
      </c>
      <c r="E362" s="308" t="n">
        <v>10489.9917542</v>
      </c>
      <c r="F362" s="308" t="n">
        <v>3.32908282305349</v>
      </c>
      <c r="G362" s="308" t="n">
        <v>96.6709171769465</v>
      </c>
    </row>
    <row r="363">
      <c r="A363" s="308" t="s">
        <v>261</v>
      </c>
      <c r="B363" s="308" t="s">
        <v>262</v>
      </c>
      <c r="C363" s="308" t="s">
        <v>18</v>
      </c>
      <c r="D363" s="308" t="n">
        <v>0</v>
      </c>
      <c r="E363" s="308" t="n">
        <v>49.7685658</v>
      </c>
      <c r="F363" s="308" t="n">
        <v>0</v>
      </c>
      <c r="G363" s="308" t="n">
        <v>100</v>
      </c>
    </row>
    <row r="364">
      <c r="A364" s="308" t="s">
        <v>261</v>
      </c>
      <c r="B364" s="308" t="s">
        <v>262</v>
      </c>
      <c r="C364" s="308" t="s">
        <v>19</v>
      </c>
      <c r="D364" s="308" t="n">
        <v>334.0954175</v>
      </c>
      <c r="E364" s="308" t="n">
        <v>18714.2892383</v>
      </c>
      <c r="F364" s="308" t="n">
        <v>1.75393044364143</v>
      </c>
      <c r="G364" s="308" t="n">
        <v>98.2460695563586</v>
      </c>
    </row>
    <row r="365">
      <c r="A365" s="308" t="s">
        <v>263</v>
      </c>
      <c r="B365" s="308" t="s">
        <v>264</v>
      </c>
      <c r="C365" s="308" t="s">
        <v>18</v>
      </c>
      <c r="D365" s="308" t="n">
        <v>0</v>
      </c>
      <c r="E365" s="308" t="n">
        <v>17.0688448</v>
      </c>
      <c r="F365" s="308" t="n">
        <v>0</v>
      </c>
      <c r="G365" s="308" t="n">
        <v>100</v>
      </c>
    </row>
    <row r="366">
      <c r="A366" s="308" t="s">
        <v>263</v>
      </c>
      <c r="B366" s="308" t="s">
        <v>264</v>
      </c>
      <c r="C366" s="308" t="s">
        <v>19</v>
      </c>
      <c r="D366" s="308" t="n">
        <v>489.767862</v>
      </c>
      <c r="E366" s="308" t="n">
        <v>19453.1296357</v>
      </c>
      <c r="F366" s="308" t="n">
        <v>2.45585107207458</v>
      </c>
      <c r="G366" s="308" t="n">
        <v>97.5441489279254</v>
      </c>
    </row>
    <row r="367">
      <c r="A367" s="308" t="s">
        <v>265</v>
      </c>
      <c r="B367" s="308" t="s">
        <v>266</v>
      </c>
      <c r="C367" s="308" t="s">
        <v>18</v>
      </c>
      <c r="D367" s="308" t="n">
        <v>0</v>
      </c>
      <c r="E367" s="308" t="n">
        <v>54.6732554</v>
      </c>
      <c r="F367" s="308" t="n">
        <v>0</v>
      </c>
      <c r="G367" s="308" t="n">
        <v>100</v>
      </c>
    </row>
    <row r="368">
      <c r="A368" s="308" t="s">
        <v>265</v>
      </c>
      <c r="B368" s="308" t="s">
        <v>266</v>
      </c>
      <c r="C368" s="308" t="s">
        <v>19</v>
      </c>
      <c r="D368" s="308" t="n">
        <v>591.846808</v>
      </c>
      <c r="E368" s="308" t="n">
        <v>16747.2184874</v>
      </c>
      <c r="F368" s="308" t="n">
        <v>3.41337204697542</v>
      </c>
      <c r="G368" s="308" t="n">
        <v>96.5866279530246</v>
      </c>
    </row>
    <row r="369">
      <c r="A369" s="308" t="s">
        <v>267</v>
      </c>
      <c r="B369" s="308" t="s">
        <v>268</v>
      </c>
      <c r="C369" s="308" t="s">
        <v>18</v>
      </c>
      <c r="D369" s="308" t="n">
        <v>10.0408098</v>
      </c>
      <c r="E369" s="308" t="n">
        <v>8.7537608</v>
      </c>
      <c r="F369" s="308" t="n">
        <v>53.4239915010349</v>
      </c>
      <c r="G369" s="308" t="n">
        <v>46.5760084989651</v>
      </c>
    </row>
    <row r="370">
      <c r="A370" s="308" t="s">
        <v>267</v>
      </c>
      <c r="B370" s="308" t="s">
        <v>268</v>
      </c>
      <c r="C370" s="308" t="s">
        <v>19</v>
      </c>
      <c r="D370" s="308" t="n">
        <v>725.4397275</v>
      </c>
      <c r="E370" s="308" t="n">
        <v>3877.6065828</v>
      </c>
      <c r="F370" s="308" t="n">
        <v>15.7599919400489</v>
      </c>
      <c r="G370" s="308" t="n">
        <v>84.2400080599511</v>
      </c>
    </row>
    <row r="371">
      <c r="A371" s="308" t="s">
        <v>269</v>
      </c>
      <c r="B371" s="308" t="s">
        <v>270</v>
      </c>
      <c r="C371" s="308" t="s">
        <v>18</v>
      </c>
      <c r="D371" s="308" t="n">
        <v>496.7386516</v>
      </c>
      <c r="E371" s="308" t="n">
        <v>507.6291852</v>
      </c>
      <c r="F371" s="308" t="n">
        <v>49.4578413803703</v>
      </c>
      <c r="G371" s="308" t="n">
        <v>50.5421586196297</v>
      </c>
    </row>
    <row r="372">
      <c r="A372" s="308" t="s">
        <v>269</v>
      </c>
      <c r="B372" s="308" t="s">
        <v>270</v>
      </c>
      <c r="C372" s="308" t="s">
        <v>19</v>
      </c>
      <c r="D372" s="308" t="n">
        <v>16482.9193882</v>
      </c>
      <c r="E372" s="308" t="n">
        <v>55924.9521305</v>
      </c>
      <c r="F372" s="308" t="n">
        <v>22.7639882826042</v>
      </c>
      <c r="G372" s="308" t="n">
        <v>77.2360117173958</v>
      </c>
    </row>
    <row r="373">
      <c r="A373" s="308" t="s">
        <v>271</v>
      </c>
      <c r="B373" s="308" t="s">
        <v>272</v>
      </c>
      <c r="C373" s="308" t="s">
        <v>18</v>
      </c>
      <c r="D373" s="308" t="n">
        <v>0</v>
      </c>
      <c r="E373" s="308" t="n">
        <v>29.6430253</v>
      </c>
      <c r="F373" s="308" t="n">
        <v>0</v>
      </c>
      <c r="G373" s="308" t="n">
        <v>100</v>
      </c>
    </row>
    <row r="374">
      <c r="A374" s="308" t="s">
        <v>271</v>
      </c>
      <c r="B374" s="308" t="s">
        <v>272</v>
      </c>
      <c r="C374" s="308" t="s">
        <v>19</v>
      </c>
      <c r="D374" s="308" t="n">
        <v>1337.7649404</v>
      </c>
      <c r="E374" s="308" t="n">
        <v>41670.008365</v>
      </c>
      <c r="F374" s="308" t="n">
        <v>3.11051895409808</v>
      </c>
      <c r="G374" s="308" t="n">
        <v>96.8894810459019</v>
      </c>
    </row>
    <row r="375">
      <c r="A375" s="308" t="s">
        <v>273</v>
      </c>
      <c r="B375" s="308" t="s">
        <v>274</v>
      </c>
      <c r="C375" s="308" t="s">
        <v>18</v>
      </c>
      <c r="D375" s="308" t="n">
        <v>27.7442194</v>
      </c>
      <c r="E375" s="308" t="n">
        <v>162.4926446</v>
      </c>
      <c r="F375" s="308" t="n">
        <v>14.5840395056134</v>
      </c>
      <c r="G375" s="308" t="n">
        <v>85.4159604943866</v>
      </c>
    </row>
    <row r="376">
      <c r="A376" s="308" t="s">
        <v>273</v>
      </c>
      <c r="B376" s="308" t="s">
        <v>274</v>
      </c>
      <c r="C376" s="308" t="s">
        <v>19</v>
      </c>
      <c r="D376" s="308" t="n">
        <v>1660.73352</v>
      </c>
      <c r="E376" s="308" t="n">
        <v>12032.3800545</v>
      </c>
      <c r="F376" s="308" t="n">
        <v>12.128238847684</v>
      </c>
      <c r="G376" s="308" t="n">
        <v>87.871761152316</v>
      </c>
    </row>
    <row r="377">
      <c r="A377" s="308" t="s">
        <v>275</v>
      </c>
      <c r="B377" s="308" t="s">
        <v>276</v>
      </c>
      <c r="C377" s="308" t="s">
        <v>18</v>
      </c>
      <c r="D377" s="308" t="n">
        <v>0</v>
      </c>
      <c r="E377" s="308" t="n">
        <v>179.4747022</v>
      </c>
      <c r="F377" s="308" t="n">
        <v>0</v>
      </c>
      <c r="G377" s="308" t="n">
        <v>100</v>
      </c>
    </row>
    <row r="378">
      <c r="A378" s="308" t="s">
        <v>275</v>
      </c>
      <c r="B378" s="308" t="s">
        <v>276</v>
      </c>
      <c r="C378" s="308" t="s">
        <v>19</v>
      </c>
      <c r="D378" s="308" t="n">
        <v>1502.0240671</v>
      </c>
      <c r="E378" s="308" t="n">
        <v>19274.5368205</v>
      </c>
      <c r="F378" s="308" t="n">
        <v>7.22941624085845</v>
      </c>
      <c r="G378" s="308" t="n">
        <v>92.7705837591415</v>
      </c>
    </row>
    <row r="379">
      <c r="A379" s="308" t="s">
        <v>277</v>
      </c>
      <c r="B379" s="308" t="s">
        <v>278</v>
      </c>
      <c r="C379" s="308" t="s">
        <v>18</v>
      </c>
      <c r="D379" s="308" t="n">
        <v>181.7296762</v>
      </c>
      <c r="E379" s="308" t="n">
        <v>140.4508941</v>
      </c>
      <c r="F379" s="308" t="n">
        <v>56.4061563460458</v>
      </c>
      <c r="G379" s="308" t="n">
        <v>43.5938436539542</v>
      </c>
    </row>
    <row r="380">
      <c r="A380" s="308" t="s">
        <v>277</v>
      </c>
      <c r="B380" s="308" t="s">
        <v>278</v>
      </c>
      <c r="C380" s="308" t="s">
        <v>19</v>
      </c>
      <c r="D380" s="308" t="n">
        <v>3634.3908223</v>
      </c>
      <c r="E380" s="308" t="n">
        <v>22805.1562775</v>
      </c>
      <c r="F380" s="308" t="n">
        <v>13.7460403863253</v>
      </c>
      <c r="G380" s="308" t="n">
        <v>86.2539596136747</v>
      </c>
    </row>
    <row r="381">
      <c r="A381" s="308" t="s">
        <v>279</v>
      </c>
      <c r="B381" s="308" t="s">
        <v>280</v>
      </c>
      <c r="C381" s="308" t="s">
        <v>18</v>
      </c>
      <c r="D381" s="308" t="n">
        <v>0</v>
      </c>
      <c r="E381" s="308" t="n">
        <v>46.1722143</v>
      </c>
      <c r="F381" s="308" t="n">
        <v>0</v>
      </c>
      <c r="G381" s="308" t="n">
        <v>100</v>
      </c>
    </row>
    <row r="382">
      <c r="A382" s="308" t="s">
        <v>279</v>
      </c>
      <c r="B382" s="308" t="s">
        <v>280</v>
      </c>
      <c r="C382" s="308" t="s">
        <v>19</v>
      </c>
      <c r="D382" s="308" t="n">
        <v>677.446454</v>
      </c>
      <c r="E382" s="308" t="n">
        <v>16995.2576162</v>
      </c>
      <c r="F382" s="308" t="n">
        <v>3.83329258108453</v>
      </c>
      <c r="G382" s="308" t="n">
        <v>96.1667074189155</v>
      </c>
    </row>
    <row r="383">
      <c r="A383" s="308" t="s">
        <v>281</v>
      </c>
      <c r="B383" s="308" t="s">
        <v>282</v>
      </c>
      <c r="C383" s="308" t="s">
        <v>18</v>
      </c>
      <c r="D383" s="308" t="n">
        <v>97.8869189</v>
      </c>
      <c r="E383" s="308" t="n">
        <v>148.4648462</v>
      </c>
      <c r="F383" s="308" t="n">
        <v>39.7346123581722</v>
      </c>
      <c r="G383" s="308" t="n">
        <v>60.2653876418278</v>
      </c>
    </row>
    <row r="384">
      <c r="A384" s="308" t="s">
        <v>281</v>
      </c>
      <c r="B384" s="308" t="s">
        <v>282</v>
      </c>
      <c r="C384" s="308" t="s">
        <v>19</v>
      </c>
      <c r="D384" s="308" t="n">
        <v>1076.1422259</v>
      </c>
      <c r="E384" s="308" t="n">
        <v>5507.1674478</v>
      </c>
      <c r="F384" s="308" t="n">
        <v>16.3465229381376</v>
      </c>
      <c r="G384" s="308" t="n">
        <v>83.6534770618624</v>
      </c>
    </row>
    <row r="385">
      <c r="A385" s="308" t="s">
        <v>283</v>
      </c>
      <c r="B385" s="308" t="s">
        <v>284</v>
      </c>
      <c r="C385" s="308" t="s">
        <v>18</v>
      </c>
      <c r="D385" s="308" t="n">
        <v>181.477542</v>
      </c>
      <c r="E385" s="308" t="n">
        <v>143.7374423</v>
      </c>
      <c r="F385" s="308" t="n">
        <v>55.8023309997897</v>
      </c>
      <c r="G385" s="308" t="n">
        <v>44.1976690002103</v>
      </c>
    </row>
    <row r="386">
      <c r="A386" s="308" t="s">
        <v>283</v>
      </c>
      <c r="B386" s="308" t="s">
        <v>284</v>
      </c>
      <c r="C386" s="308" t="s">
        <v>19</v>
      </c>
      <c r="D386" s="308" t="n">
        <v>4558.4952429</v>
      </c>
      <c r="E386" s="308" t="n">
        <v>23574.529144</v>
      </c>
      <c r="F386" s="308" t="n">
        <v>16.2033600803426</v>
      </c>
      <c r="G386" s="308" t="n">
        <v>83.7966399196574</v>
      </c>
    </row>
    <row r="387">
      <c r="A387" s="308" t="s">
        <v>285</v>
      </c>
      <c r="B387" s="308" t="s">
        <v>286</v>
      </c>
      <c r="C387" s="308" t="s">
        <v>18</v>
      </c>
      <c r="D387" s="308" t="n">
        <v>2977.7297304</v>
      </c>
      <c r="E387" s="308" t="n">
        <v>1174.4146004</v>
      </c>
      <c r="F387" s="308" t="n">
        <v>71.7154677960406</v>
      </c>
      <c r="G387" s="308" t="n">
        <v>28.2845322039594</v>
      </c>
    </row>
    <row r="388">
      <c r="A388" s="308" t="s">
        <v>285</v>
      </c>
      <c r="B388" s="308" t="s">
        <v>286</v>
      </c>
      <c r="C388" s="308" t="s">
        <v>19</v>
      </c>
      <c r="D388" s="308" t="n">
        <v>8339.0859256</v>
      </c>
      <c r="E388" s="308" t="n">
        <v>12657.5521686</v>
      </c>
      <c r="F388" s="308" t="n">
        <v>39.716291189986</v>
      </c>
      <c r="G388" s="308" t="n">
        <v>60.283708810014</v>
      </c>
    </row>
    <row r="389">
      <c r="A389" s="308" t="s">
        <v>287</v>
      </c>
      <c r="B389" s="308" t="s">
        <v>288</v>
      </c>
      <c r="C389" s="308" t="s">
        <v>18</v>
      </c>
      <c r="D389" s="308" t="n">
        <v>797.9672739</v>
      </c>
      <c r="E389" s="308" t="n">
        <v>1123.1330274</v>
      </c>
      <c r="F389" s="308" t="n">
        <v>41.5369917624821</v>
      </c>
      <c r="G389" s="308" t="n">
        <v>58.4630082375179</v>
      </c>
    </row>
    <row r="390">
      <c r="A390" s="308" t="s">
        <v>287</v>
      </c>
      <c r="B390" s="308" t="s">
        <v>288</v>
      </c>
      <c r="C390" s="308" t="s">
        <v>19</v>
      </c>
      <c r="D390" s="308" t="n">
        <v>4047.1801667</v>
      </c>
      <c r="E390" s="308" t="n">
        <v>12937.1544867</v>
      </c>
      <c r="F390" s="308" t="n">
        <v>23.8289002736402</v>
      </c>
      <c r="G390" s="308" t="n">
        <v>76.1710997263598</v>
      </c>
    </row>
    <row r="391">
      <c r="A391" s="308" t="s">
        <v>289</v>
      </c>
      <c r="B391" s="308" t="s">
        <v>290</v>
      </c>
      <c r="C391" s="308" t="s">
        <v>18</v>
      </c>
      <c r="D391" s="308" t="n">
        <v>9.4052935</v>
      </c>
      <c r="E391" s="308" t="n">
        <v>55.7854956</v>
      </c>
      <c r="F391" s="308" t="n">
        <v>14.4273349499922</v>
      </c>
      <c r="G391" s="308" t="n">
        <v>85.5726650500078</v>
      </c>
    </row>
    <row r="392">
      <c r="A392" s="308" t="s">
        <v>289</v>
      </c>
      <c r="B392" s="308" t="s">
        <v>290</v>
      </c>
      <c r="C392" s="308" t="s">
        <v>19</v>
      </c>
      <c r="D392" s="308" t="n">
        <v>415.881962</v>
      </c>
      <c r="E392" s="308" t="n">
        <v>6334.642914</v>
      </c>
      <c r="F392" s="308" t="n">
        <v>6.16073519673376</v>
      </c>
      <c r="G392" s="308" t="n">
        <v>93.8392648032662</v>
      </c>
    </row>
    <row r="393">
      <c r="A393" s="308" t="s">
        <v>291</v>
      </c>
      <c r="B393" s="308" t="s">
        <v>292</v>
      </c>
      <c r="C393" s="308" t="s">
        <v>18</v>
      </c>
      <c r="D393" s="308" t="n">
        <v>114.10524</v>
      </c>
      <c r="E393" s="308" t="n">
        <v>165.7735533</v>
      </c>
      <c r="F393" s="308" t="n">
        <v>40.7695197819763</v>
      </c>
      <c r="G393" s="308" t="n">
        <v>59.2304802180237</v>
      </c>
    </row>
    <row r="394">
      <c r="A394" s="308" t="s">
        <v>291</v>
      </c>
      <c r="B394" s="308" t="s">
        <v>292</v>
      </c>
      <c r="C394" s="308" t="s">
        <v>19</v>
      </c>
      <c r="D394" s="308" t="n">
        <v>1637.4700279</v>
      </c>
      <c r="E394" s="308" t="n">
        <v>10552.3935344</v>
      </c>
      <c r="F394" s="308" t="n">
        <v>13.4330463957305</v>
      </c>
      <c r="G394" s="308" t="n">
        <v>86.5669536042695</v>
      </c>
    </row>
    <row r="395">
      <c r="A395" s="308" t="s">
        <v>293</v>
      </c>
      <c r="B395" s="308" t="s">
        <v>294</v>
      </c>
      <c r="C395" s="308" t="s">
        <v>18</v>
      </c>
      <c r="D395" s="308" t="n">
        <v>539.195211</v>
      </c>
      <c r="E395" s="308" t="n">
        <v>1912.6190803</v>
      </c>
      <c r="F395" s="308" t="n">
        <v>21.9916823600089</v>
      </c>
      <c r="G395" s="308" t="n">
        <v>78.0083176399911</v>
      </c>
    </row>
    <row r="396">
      <c r="A396" s="308" t="s">
        <v>293</v>
      </c>
      <c r="B396" s="308" t="s">
        <v>294</v>
      </c>
      <c r="C396" s="308" t="s">
        <v>19</v>
      </c>
      <c r="D396" s="308" t="n">
        <v>3256.3985755</v>
      </c>
      <c r="E396" s="308" t="n">
        <v>13151.4599073</v>
      </c>
      <c r="F396" s="308" t="n">
        <v>19.8465788750775</v>
      </c>
      <c r="G396" s="308" t="n">
        <v>80.1534211249225</v>
      </c>
    </row>
    <row r="397">
      <c r="A397" s="308" t="s">
        <v>295</v>
      </c>
      <c r="B397" s="308" t="s">
        <v>296</v>
      </c>
      <c r="C397" s="308" t="s">
        <v>18</v>
      </c>
      <c r="D397" s="308" t="n">
        <v>131.5365414</v>
      </c>
      <c r="E397" s="308" t="n">
        <v>83.0791733</v>
      </c>
      <c r="F397" s="308" t="n">
        <v>61.2893336277206</v>
      </c>
      <c r="G397" s="308" t="n">
        <v>38.7106663722794</v>
      </c>
    </row>
    <row r="398">
      <c r="A398" s="308" t="s">
        <v>295</v>
      </c>
      <c r="B398" s="308" t="s">
        <v>296</v>
      </c>
      <c r="C398" s="308" t="s">
        <v>19</v>
      </c>
      <c r="D398" s="308" t="n">
        <v>3948.1207963</v>
      </c>
      <c r="E398" s="308" t="n">
        <v>33522.4978427</v>
      </c>
      <c r="F398" s="308" t="n">
        <v>10.5365775631757</v>
      </c>
      <c r="G398" s="308" t="n">
        <v>89.4634224368243</v>
      </c>
    </row>
    <row r="399">
      <c r="A399" s="308" t="s">
        <v>297</v>
      </c>
      <c r="B399" s="308" t="s">
        <v>298</v>
      </c>
      <c r="C399" s="308" t="s">
        <v>18</v>
      </c>
      <c r="D399" s="308" t="n">
        <v>0</v>
      </c>
      <c r="E399" s="308" t="n">
        <v>135.2622134</v>
      </c>
      <c r="F399" s="308" t="n">
        <v>0</v>
      </c>
      <c r="G399" s="308" t="n">
        <v>100</v>
      </c>
    </row>
    <row r="400">
      <c r="A400" s="308" t="s">
        <v>297</v>
      </c>
      <c r="B400" s="308" t="s">
        <v>298</v>
      </c>
      <c r="C400" s="308" t="s">
        <v>19</v>
      </c>
      <c r="D400" s="308" t="n">
        <v>1840.8435098</v>
      </c>
      <c r="E400" s="308" t="n">
        <v>32244.0562771</v>
      </c>
      <c r="F400" s="308" t="n">
        <v>5.40075963640503</v>
      </c>
      <c r="G400" s="308" t="n">
        <v>94.599240363595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696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309" t="s">
        <v>74</v>
      </c>
      <c r="B411" s="309" t="s">
        <v>75</v>
      </c>
      <c r="C411" s="309" t="s">
        <v>18</v>
      </c>
      <c r="D411" s="309" t="n">
        <v>2.36214</v>
      </c>
      <c r="E411" s="309" t="n">
        <v>11.2201648</v>
      </c>
      <c r="F411" s="309" t="n">
        <v>17.3913046039138</v>
      </c>
      <c r="G411" s="309" t="n">
        <v>82.6086953960862</v>
      </c>
    </row>
    <row r="412">
      <c r="A412" s="309" t="s">
        <v>74</v>
      </c>
      <c r="B412" s="309" t="s">
        <v>75</v>
      </c>
      <c r="C412" s="309" t="s">
        <v>19</v>
      </c>
      <c r="D412" s="309" t="n">
        <v>7.4202105</v>
      </c>
      <c r="E412" s="309" t="n">
        <v>137.281438</v>
      </c>
      <c r="F412" s="309" t="n">
        <v>5.12793777881528</v>
      </c>
      <c r="G412" s="309" t="n">
        <v>94.8720622211847</v>
      </c>
    </row>
    <row r="413">
      <c r="A413" s="309" t="s">
        <v>76</v>
      </c>
      <c r="B413" s="309" t="s">
        <v>77</v>
      </c>
      <c r="C413" s="309" t="s">
        <v>18</v>
      </c>
      <c r="D413" s="309" t="n">
        <v>22.0804025</v>
      </c>
      <c r="E413" s="309" t="n">
        <v>35.6683425</v>
      </c>
      <c r="F413" s="309" t="n">
        <v>38.2352941176471</v>
      </c>
      <c r="G413" s="309" t="n">
        <v>61.7647058823529</v>
      </c>
    </row>
    <row r="414">
      <c r="A414" s="309" t="s">
        <v>76</v>
      </c>
      <c r="B414" s="309" t="s">
        <v>77</v>
      </c>
      <c r="C414" s="309" t="s">
        <v>19</v>
      </c>
      <c r="D414" s="309" t="n">
        <v>45.8592975</v>
      </c>
      <c r="E414" s="309" t="n">
        <v>266.6633225</v>
      </c>
      <c r="F414" s="309" t="n">
        <v>14.6739130434783</v>
      </c>
      <c r="G414" s="309" t="n">
        <v>85.3260869565217</v>
      </c>
    </row>
    <row r="415">
      <c r="A415" s="309" t="s">
        <v>78</v>
      </c>
      <c r="B415" s="309" t="s">
        <v>79</v>
      </c>
      <c r="C415" s="309" t="s">
        <v>18</v>
      </c>
      <c r="D415" s="309" t="n">
        <v>31.8527366</v>
      </c>
      <c r="E415" s="309" t="n">
        <v>57.3055483</v>
      </c>
      <c r="F415" s="309" t="n">
        <v>35.7260535414359</v>
      </c>
      <c r="G415" s="309" t="n">
        <v>64.2739464585641</v>
      </c>
    </row>
    <row r="416">
      <c r="A416" s="309" t="s">
        <v>78</v>
      </c>
      <c r="B416" s="309" t="s">
        <v>79</v>
      </c>
      <c r="C416" s="309" t="s">
        <v>19</v>
      </c>
      <c r="D416" s="309" t="n">
        <v>86.862219</v>
      </c>
      <c r="E416" s="309" t="n">
        <v>159.7380786</v>
      </c>
      <c r="F416" s="309" t="n">
        <v>35.2238905813875</v>
      </c>
      <c r="G416" s="309" t="n">
        <v>64.7761094186125</v>
      </c>
    </row>
    <row r="417">
      <c r="A417" s="309" t="s">
        <v>80</v>
      </c>
      <c r="B417" s="309" t="s">
        <v>81</v>
      </c>
      <c r="C417" s="309" t="s">
        <v>18</v>
      </c>
      <c r="D417" s="309" t="n">
        <v>0</v>
      </c>
      <c r="E417" s="309" t="n">
        <v>7.9268295</v>
      </c>
      <c r="F417" s="309" t="n">
        <v>0</v>
      </c>
      <c r="G417" s="309" t="n">
        <v>100</v>
      </c>
    </row>
    <row r="418">
      <c r="A418" s="309" t="s">
        <v>80</v>
      </c>
      <c r="B418" s="309" t="s">
        <v>81</v>
      </c>
      <c r="C418" s="309" t="s">
        <v>19</v>
      </c>
      <c r="D418" s="309" t="n">
        <v>0</v>
      </c>
      <c r="E418" s="309" t="n">
        <v>9.5121954</v>
      </c>
      <c r="F418" s="309" t="n">
        <v>0</v>
      </c>
      <c r="G418" s="309" t="n">
        <v>100</v>
      </c>
    </row>
    <row r="419">
      <c r="A419" s="309" t="s">
        <v>82</v>
      </c>
      <c r="B419" s="309" t="s">
        <v>83</v>
      </c>
      <c r="C419" s="309" t="s">
        <v>18</v>
      </c>
      <c r="D419" s="309" t="n">
        <v>96.8707147</v>
      </c>
      <c r="E419" s="309" t="n">
        <v>345.3513791</v>
      </c>
      <c r="F419" s="309" t="n">
        <v>21.9054443588725</v>
      </c>
      <c r="G419" s="309" t="n">
        <v>78.0945556411275</v>
      </c>
    </row>
    <row r="420">
      <c r="A420" s="309" t="s">
        <v>82</v>
      </c>
      <c r="B420" s="309" t="s">
        <v>83</v>
      </c>
      <c r="C420" s="309" t="s">
        <v>19</v>
      </c>
      <c r="D420" s="309" t="n">
        <v>584.3036217</v>
      </c>
      <c r="E420" s="309" t="n">
        <v>1902.2846333</v>
      </c>
      <c r="F420" s="309" t="n">
        <v>23.4982056448264</v>
      </c>
      <c r="G420" s="309" t="n">
        <v>76.5017943551736</v>
      </c>
    </row>
    <row r="421">
      <c r="A421" s="309" t="s">
        <v>94</v>
      </c>
      <c r="B421" s="309" t="s">
        <v>95</v>
      </c>
      <c r="C421" s="309" t="s">
        <v>18</v>
      </c>
      <c r="D421" s="309" t="n">
        <v>6.5342032</v>
      </c>
      <c r="E421" s="309" t="n">
        <v>67.7696994</v>
      </c>
      <c r="F421" s="309" t="n">
        <v>8.7938896496131</v>
      </c>
      <c r="G421" s="309" t="n">
        <v>91.2061103503869</v>
      </c>
    </row>
    <row r="422">
      <c r="A422" s="309" t="s">
        <v>94</v>
      </c>
      <c r="B422" s="309" t="s">
        <v>95</v>
      </c>
      <c r="C422" s="309" t="s">
        <v>19</v>
      </c>
      <c r="D422" s="309" t="n">
        <v>165.5891274</v>
      </c>
      <c r="E422" s="309" t="n">
        <v>1007.8671897</v>
      </c>
      <c r="F422" s="309" t="n">
        <v>14.1112306429289</v>
      </c>
      <c r="G422" s="309" t="n">
        <v>85.8887693570711</v>
      </c>
    </row>
    <row r="423">
      <c r="A423" s="309" t="s">
        <v>110</v>
      </c>
      <c r="B423" s="309" t="s">
        <v>111</v>
      </c>
      <c r="C423" s="309" t="s">
        <v>18</v>
      </c>
      <c r="D423" s="309" t="n">
        <v>138.7242341</v>
      </c>
      <c r="E423" s="309" t="n">
        <v>274.7141192</v>
      </c>
      <c r="F423" s="309" t="n">
        <v>33.5537893358768</v>
      </c>
      <c r="G423" s="309" t="n">
        <v>66.4462106641232</v>
      </c>
    </row>
    <row r="424">
      <c r="A424" s="309" t="s">
        <v>110</v>
      </c>
      <c r="B424" s="309" t="s">
        <v>111</v>
      </c>
      <c r="C424" s="309" t="s">
        <v>19</v>
      </c>
      <c r="D424" s="309" t="n">
        <v>746.9462755</v>
      </c>
      <c r="E424" s="309" t="n">
        <v>1870.9924335</v>
      </c>
      <c r="F424" s="309" t="n">
        <v>28.5318473244669</v>
      </c>
      <c r="G424" s="309" t="n">
        <v>71.4681526755331</v>
      </c>
    </row>
    <row r="425">
      <c r="A425" s="309" t="s">
        <v>112</v>
      </c>
      <c r="B425" s="309" t="s">
        <v>113</v>
      </c>
      <c r="C425" s="309" t="s">
        <v>18</v>
      </c>
      <c r="D425" s="309" t="n">
        <v>28.8741184</v>
      </c>
      <c r="E425" s="309" t="n">
        <v>147.9798568</v>
      </c>
      <c r="F425" s="309" t="n">
        <v>16.3265306122449</v>
      </c>
      <c r="G425" s="309" t="n">
        <v>83.6734693877551</v>
      </c>
    </row>
    <row r="426">
      <c r="A426" s="309" t="s">
        <v>112</v>
      </c>
      <c r="B426" s="309" t="s">
        <v>113</v>
      </c>
      <c r="C426" s="309" t="s">
        <v>19</v>
      </c>
      <c r="D426" s="309" t="n">
        <v>119.1057384</v>
      </c>
      <c r="E426" s="309" t="n">
        <v>839.154066</v>
      </c>
      <c r="F426" s="309" t="n">
        <v>12.4293785310734</v>
      </c>
      <c r="G426" s="309" t="n">
        <v>87.5706214689265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697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10" t="s">
        <v>16</v>
      </c>
      <c r="B437" s="310" t="s">
        <v>17</v>
      </c>
      <c r="C437" s="310" t="s">
        <v>18</v>
      </c>
      <c r="D437" s="310" t="n">
        <v>327.2985495</v>
      </c>
      <c r="E437" s="310" t="n">
        <v>947.9359396</v>
      </c>
      <c r="F437" s="310" t="n">
        <v>25.665754204232</v>
      </c>
      <c r="G437" s="310" t="n">
        <v>74.334245795768</v>
      </c>
    </row>
    <row r="438">
      <c r="A438" s="310" t="s">
        <v>16</v>
      </c>
      <c r="B438" s="310" t="s">
        <v>17</v>
      </c>
      <c r="C438" s="310" t="s">
        <v>19</v>
      </c>
      <c r="D438" s="310" t="n">
        <v>1756.08649</v>
      </c>
      <c r="E438" s="310" t="n">
        <v>6193.493357</v>
      </c>
      <c r="F438" s="310" t="n">
        <v>22.090305699146</v>
      </c>
      <c r="G438" s="310" t="n">
        <v>77.909694300854</v>
      </c>
    </row>
    <row r="439">
      <c r="A439" s="310" t="s">
        <v>29</v>
      </c>
      <c r="B439" s="310" t="s">
        <v>30</v>
      </c>
      <c r="C439" s="310" t="s">
        <v>18</v>
      </c>
      <c r="D439" s="310" t="n">
        <v>148.2626955</v>
      </c>
      <c r="E439" s="310" t="n">
        <v>339.079285</v>
      </c>
      <c r="F439" s="310" t="n">
        <v>30.422721914473</v>
      </c>
      <c r="G439" s="310" t="n">
        <v>69.577278085527</v>
      </c>
    </row>
    <row r="440">
      <c r="A440" s="310" t="s">
        <v>29</v>
      </c>
      <c r="B440" s="310" t="s">
        <v>30</v>
      </c>
      <c r="C440" s="310" t="s">
        <v>19</v>
      </c>
      <c r="D440" s="310" t="n">
        <v>1483.9650538</v>
      </c>
      <c r="E440" s="310" t="n">
        <v>6089.9682272</v>
      </c>
      <c r="F440" s="310" t="n">
        <v>19.5930568535992</v>
      </c>
      <c r="G440" s="310" t="n">
        <v>80.4069431464008</v>
      </c>
    </row>
    <row r="441">
      <c r="A441" s="310" t="s">
        <v>31</v>
      </c>
      <c r="B441" s="310" t="s">
        <v>32</v>
      </c>
      <c r="C441" s="310" t="s">
        <v>18</v>
      </c>
      <c r="D441" s="310" t="n">
        <v>43.6639247</v>
      </c>
      <c r="E441" s="310" t="n">
        <v>116.4323768</v>
      </c>
      <c r="F441" s="310" t="n">
        <v>27.273537421475</v>
      </c>
      <c r="G441" s="310" t="n">
        <v>72.726462578525</v>
      </c>
    </row>
    <row r="442">
      <c r="A442" s="310" t="s">
        <v>31</v>
      </c>
      <c r="B442" s="310" t="s">
        <v>32</v>
      </c>
      <c r="C442" s="310" t="s">
        <v>19</v>
      </c>
      <c r="D442" s="310" t="n">
        <v>653.5793873</v>
      </c>
      <c r="E442" s="310" t="n">
        <v>2961.2966583</v>
      </c>
      <c r="F442" s="310" t="n">
        <v>18.0802710537069</v>
      </c>
      <c r="G442" s="310" t="n">
        <v>81.9197289462931</v>
      </c>
    </row>
    <row r="443">
      <c r="A443" s="310" t="s">
        <v>33</v>
      </c>
      <c r="B443" s="310" t="s">
        <v>34</v>
      </c>
      <c r="C443" s="310" t="s">
        <v>18</v>
      </c>
      <c r="D443" s="310" t="n">
        <v>21.501863</v>
      </c>
      <c r="E443" s="310" t="n">
        <v>32.818633</v>
      </c>
      <c r="F443" s="310" t="n">
        <v>39.5833333333333</v>
      </c>
      <c r="G443" s="310" t="n">
        <v>60.4166666666667</v>
      </c>
    </row>
    <row r="444">
      <c r="A444" s="310" t="s">
        <v>33</v>
      </c>
      <c r="B444" s="310" t="s">
        <v>34</v>
      </c>
      <c r="C444" s="310" t="s">
        <v>19</v>
      </c>
      <c r="D444" s="310" t="n">
        <v>185.595028</v>
      </c>
      <c r="E444" s="310" t="n">
        <v>384.77018</v>
      </c>
      <c r="F444" s="310" t="n">
        <v>32.5396825396825</v>
      </c>
      <c r="G444" s="310" t="n">
        <v>67.4603174603175</v>
      </c>
    </row>
    <row r="445">
      <c r="A445" s="310" t="s">
        <v>35</v>
      </c>
      <c r="B445" s="310" t="s">
        <v>36</v>
      </c>
      <c r="C445" s="310" t="s">
        <v>18</v>
      </c>
      <c r="D445" s="310" t="n">
        <v>198.8651346</v>
      </c>
      <c r="E445" s="310" t="n">
        <v>274.3262516</v>
      </c>
      <c r="F445" s="310" t="n">
        <v>42.0263640462693</v>
      </c>
      <c r="G445" s="310" t="n">
        <v>57.9736359537307</v>
      </c>
    </row>
    <row r="446">
      <c r="A446" s="310" t="s">
        <v>35</v>
      </c>
      <c r="B446" s="310" t="s">
        <v>36</v>
      </c>
      <c r="C446" s="310" t="s">
        <v>19</v>
      </c>
      <c r="D446" s="310" t="n">
        <v>1383.6401471</v>
      </c>
      <c r="E446" s="310" t="n">
        <v>5052.7013541</v>
      </c>
      <c r="F446" s="310" t="n">
        <v>21.4973078548121</v>
      </c>
      <c r="G446" s="310" t="n">
        <v>78.5026921451879</v>
      </c>
    </row>
    <row r="447">
      <c r="A447" s="310" t="s">
        <v>37</v>
      </c>
      <c r="B447" s="310" t="s">
        <v>38</v>
      </c>
      <c r="C447" s="310" t="s">
        <v>18</v>
      </c>
      <c r="D447" s="310" t="n">
        <v>11.1567273</v>
      </c>
      <c r="E447" s="310" t="n">
        <v>102.5590056</v>
      </c>
      <c r="F447" s="310" t="n">
        <v>9.81106748862188</v>
      </c>
      <c r="G447" s="310" t="n">
        <v>90.1889325113781</v>
      </c>
    </row>
    <row r="448">
      <c r="A448" s="310" t="s">
        <v>37</v>
      </c>
      <c r="B448" s="310" t="s">
        <v>38</v>
      </c>
      <c r="C448" s="310" t="s">
        <v>19</v>
      </c>
      <c r="D448" s="310" t="n">
        <v>42.5766013</v>
      </c>
      <c r="E448" s="310" t="n">
        <v>541.1830663</v>
      </c>
      <c r="F448" s="310" t="n">
        <v>7.29351540764102</v>
      </c>
      <c r="G448" s="310" t="n">
        <v>92.706484592359</v>
      </c>
    </row>
    <row r="449">
      <c r="A449" s="310" t="s">
        <v>39</v>
      </c>
      <c r="B449" s="310" t="s">
        <v>40</v>
      </c>
      <c r="C449" s="310" t="s">
        <v>18</v>
      </c>
      <c r="D449" s="310" t="n">
        <v>145.7153162</v>
      </c>
      <c r="E449" s="310" t="n">
        <v>124.8539188</v>
      </c>
      <c r="F449" s="310" t="n">
        <v>53.8550941314522</v>
      </c>
      <c r="G449" s="310" t="n">
        <v>46.1449058685478</v>
      </c>
    </row>
    <row r="450">
      <c r="A450" s="310" t="s">
        <v>39</v>
      </c>
      <c r="B450" s="310" t="s">
        <v>40</v>
      </c>
      <c r="C450" s="310" t="s">
        <v>19</v>
      </c>
      <c r="D450" s="310" t="n">
        <v>526.1168463</v>
      </c>
      <c r="E450" s="310" t="n">
        <v>874.4344076</v>
      </c>
      <c r="F450" s="310" t="n">
        <v>37.5649834188478</v>
      </c>
      <c r="G450" s="310" t="n">
        <v>62.4350165811522</v>
      </c>
    </row>
    <row r="451">
      <c r="A451" s="310" t="s">
        <v>41</v>
      </c>
      <c r="B451" s="310" t="s">
        <v>42</v>
      </c>
      <c r="C451" s="310" t="s">
        <v>18</v>
      </c>
      <c r="D451" s="310" t="n">
        <v>66.2332998</v>
      </c>
      <c r="E451" s="310" t="n">
        <v>46.6850452</v>
      </c>
      <c r="F451" s="310" t="n">
        <v>58.6559250403466</v>
      </c>
      <c r="G451" s="310" t="n">
        <v>41.3440749596534</v>
      </c>
    </row>
    <row r="452">
      <c r="A452" s="310" t="s">
        <v>41</v>
      </c>
      <c r="B452" s="310" t="s">
        <v>42</v>
      </c>
      <c r="C452" s="310" t="s">
        <v>19</v>
      </c>
      <c r="D452" s="310" t="n">
        <v>643.0262961</v>
      </c>
      <c r="E452" s="310" t="n">
        <v>2218.2471342</v>
      </c>
      <c r="F452" s="310" t="n">
        <v>22.4734305114132</v>
      </c>
      <c r="G452" s="310" t="n">
        <v>77.5265694885868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597</v>
      </c>
    </row>
    <row r="10">
      <c r="A10" t="s">
        <v>698</v>
      </c>
    </row>
    <row r="11">
      <c r="A11" t="s">
        <v>699</v>
      </c>
    </row>
    <row r="12">
      <c r="A12" s="3" t="s">
        <v>6</v>
      </c>
    </row>
    <row r="13">
      <c r="A13" s="3" t="s">
        <v>7</v>
      </c>
    </row>
    <row r="15">
      <c r="A15" s="4" t="s">
        <v>700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11" t="s">
        <v>16</v>
      </c>
      <c r="B17" s="311" t="s">
        <v>17</v>
      </c>
      <c r="C17" s="311" t="s">
        <v>18</v>
      </c>
      <c r="D17" s="311" t="n">
        <v>5490.9441658</v>
      </c>
      <c r="E17" s="311" t="n">
        <v>109068.2340752</v>
      </c>
      <c r="F17" s="311" t="n">
        <v>4.79310715222539</v>
      </c>
      <c r="G17" s="311" t="n">
        <v>95.2068928477746</v>
      </c>
    </row>
    <row r="18">
      <c r="A18" s="311" t="s">
        <v>16</v>
      </c>
      <c r="B18" s="311" t="s">
        <v>17</v>
      </c>
      <c r="C18" s="311" t="s">
        <v>19</v>
      </c>
      <c r="D18" s="311" t="n">
        <v>77880.9273304</v>
      </c>
      <c r="E18" s="311" t="n">
        <v>2617909.4071646</v>
      </c>
      <c r="F18" s="311" t="n">
        <v>2.88898310576476</v>
      </c>
      <c r="G18" s="311" t="n">
        <v>97.1110168942352</v>
      </c>
    </row>
    <row r="19">
      <c r="A19" s="311" t="s">
        <v>16</v>
      </c>
      <c r="B19" s="311" t="s">
        <v>20</v>
      </c>
      <c r="C19" s="311" t="s">
        <v>18</v>
      </c>
      <c r="D19" s="311" t="n">
        <v>14.2147438</v>
      </c>
      <c r="E19" s="311" t="n">
        <v>1261.0197453</v>
      </c>
      <c r="F19" s="311" t="n">
        <v>1.11467686307889</v>
      </c>
      <c r="G19" s="311" t="n">
        <v>98.8853231369211</v>
      </c>
    </row>
    <row r="20">
      <c r="A20" s="311" t="s">
        <v>16</v>
      </c>
      <c r="B20" s="311" t="s">
        <v>20</v>
      </c>
      <c r="C20" s="311" t="s">
        <v>19</v>
      </c>
      <c r="D20" s="311" t="n">
        <v>131.7836474</v>
      </c>
      <c r="E20" s="311" t="n">
        <v>7817.7961996</v>
      </c>
      <c r="F20" s="311" t="n">
        <v>1.65774355294679</v>
      </c>
      <c r="G20" s="311" t="n">
        <v>98.3422564470532</v>
      </c>
    </row>
    <row r="21">
      <c r="A21" s="311" t="s">
        <v>16</v>
      </c>
      <c r="B21" s="311" t="s">
        <v>21</v>
      </c>
      <c r="C21" s="311" t="s">
        <v>18</v>
      </c>
      <c r="D21" s="311" t="n">
        <v>5476.729422</v>
      </c>
      <c r="E21" s="311" t="n">
        <v>107807.2143299</v>
      </c>
      <c r="F21" s="311" t="n">
        <v>4.83451514893799</v>
      </c>
      <c r="G21" s="311" t="n">
        <v>95.165484851062</v>
      </c>
    </row>
    <row r="22">
      <c r="A22" s="311" t="s">
        <v>16</v>
      </c>
      <c r="B22" s="311" t="s">
        <v>21</v>
      </c>
      <c r="C22" s="311" t="s">
        <v>19</v>
      </c>
      <c r="D22" s="311" t="n">
        <v>77749.143683</v>
      </c>
      <c r="E22" s="311" t="n">
        <v>2610091.610965</v>
      </c>
      <c r="F22" s="311" t="n">
        <v>2.89262462995811</v>
      </c>
      <c r="G22" s="311" t="n">
        <v>97.1073753700419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701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312" t="s">
        <v>16</v>
      </c>
      <c r="B33" s="312" t="s">
        <v>17</v>
      </c>
      <c r="C33" s="312" t="s">
        <v>18</v>
      </c>
      <c r="D33" s="312" t="n">
        <v>5490.9441658</v>
      </c>
      <c r="E33" s="312" t="n">
        <v>109068.2340752</v>
      </c>
      <c r="F33" s="312" t="n">
        <v>4.79310715222539</v>
      </c>
      <c r="G33" s="312" t="n">
        <v>95.2068928477746</v>
      </c>
    </row>
    <row r="34">
      <c r="A34" s="312" t="s">
        <v>16</v>
      </c>
      <c r="B34" s="312" t="s">
        <v>17</v>
      </c>
      <c r="C34" s="312" t="s">
        <v>19</v>
      </c>
      <c r="D34" s="312" t="n">
        <v>77880.9273304</v>
      </c>
      <c r="E34" s="312" t="n">
        <v>2617909.4071646</v>
      </c>
      <c r="F34" s="312" t="n">
        <v>2.88898310576476</v>
      </c>
      <c r="G34" s="312" t="n">
        <v>97.1110168942352</v>
      </c>
    </row>
    <row r="35">
      <c r="A35" s="312" t="s">
        <v>29</v>
      </c>
      <c r="B35" s="312" t="s">
        <v>30</v>
      </c>
      <c r="C35" s="312" t="s">
        <v>18</v>
      </c>
      <c r="D35" s="312" t="n">
        <v>12.4878891</v>
      </c>
      <c r="E35" s="312" t="n">
        <v>1721.0558923</v>
      </c>
      <c r="F35" s="312" t="n">
        <v>0.720367678854632</v>
      </c>
      <c r="G35" s="312" t="n">
        <v>99.2796323211454</v>
      </c>
    </row>
    <row r="36">
      <c r="A36" s="312" t="s">
        <v>29</v>
      </c>
      <c r="B36" s="312" t="s">
        <v>30</v>
      </c>
      <c r="C36" s="312" t="s">
        <v>19</v>
      </c>
      <c r="D36" s="312" t="n">
        <v>140.8248766</v>
      </c>
      <c r="E36" s="312" t="n">
        <v>51302.3766737</v>
      </c>
      <c r="F36" s="312" t="n">
        <v>0.273748274516516</v>
      </c>
      <c r="G36" s="312" t="n">
        <v>99.7262517254835</v>
      </c>
    </row>
    <row r="37">
      <c r="A37" s="312" t="s">
        <v>31</v>
      </c>
      <c r="B37" s="312" t="s">
        <v>32</v>
      </c>
      <c r="C37" s="312" t="s">
        <v>18</v>
      </c>
      <c r="D37" s="312" t="n">
        <v>8.650156</v>
      </c>
      <c r="E37" s="312" t="n">
        <v>360.9817191</v>
      </c>
      <c r="F37" s="312" t="n">
        <v>2.34020834855214</v>
      </c>
      <c r="G37" s="312" t="n">
        <v>97.6597916514479</v>
      </c>
    </row>
    <row r="38">
      <c r="A38" s="312" t="s">
        <v>31</v>
      </c>
      <c r="B38" s="312" t="s">
        <v>32</v>
      </c>
      <c r="C38" s="312" t="s">
        <v>19</v>
      </c>
      <c r="D38" s="312" t="n">
        <v>325.138736</v>
      </c>
      <c r="E38" s="312" t="n">
        <v>11378.7832161</v>
      </c>
      <c r="F38" s="312" t="n">
        <v>2.77803233250083</v>
      </c>
      <c r="G38" s="312" t="n">
        <v>97.2219676674992</v>
      </c>
    </row>
    <row r="39">
      <c r="A39" s="312" t="s">
        <v>33</v>
      </c>
      <c r="B39" s="312" t="s">
        <v>34</v>
      </c>
      <c r="C39" s="312" t="s">
        <v>18</v>
      </c>
      <c r="D39" s="312" t="n">
        <v>0</v>
      </c>
      <c r="E39" s="312" t="n">
        <v>883.0033359</v>
      </c>
      <c r="F39" s="312" t="n">
        <v>0</v>
      </c>
      <c r="G39" s="312" t="n">
        <v>100</v>
      </c>
    </row>
    <row r="40">
      <c r="A40" s="312" t="s">
        <v>33</v>
      </c>
      <c r="B40" s="312" t="s">
        <v>34</v>
      </c>
      <c r="C40" s="312" t="s">
        <v>19</v>
      </c>
      <c r="D40" s="312" t="n">
        <v>541.1174001</v>
      </c>
      <c r="E40" s="312" t="n">
        <v>38908.3720885</v>
      </c>
      <c r="F40" s="312" t="n">
        <v>1.37167148958004</v>
      </c>
      <c r="G40" s="312" t="n">
        <v>98.6283285104199</v>
      </c>
    </row>
    <row r="41">
      <c r="A41" s="312" t="s">
        <v>35</v>
      </c>
      <c r="B41" s="312" t="s">
        <v>36</v>
      </c>
      <c r="C41" s="312" t="s">
        <v>18</v>
      </c>
      <c r="D41" s="312" t="n">
        <v>31.2163752</v>
      </c>
      <c r="E41" s="312" t="n">
        <v>771.1608141</v>
      </c>
      <c r="F41" s="312" t="n">
        <v>3.89048637178151</v>
      </c>
      <c r="G41" s="312" t="n">
        <v>96.1095136282185</v>
      </c>
    </row>
    <row r="42">
      <c r="A42" s="312" t="s">
        <v>35</v>
      </c>
      <c r="B42" s="312" t="s">
        <v>36</v>
      </c>
      <c r="C42" s="312" t="s">
        <v>19</v>
      </c>
      <c r="D42" s="312" t="n">
        <v>134.8652766</v>
      </c>
      <c r="E42" s="312" t="n">
        <v>12306.835754</v>
      </c>
      <c r="F42" s="312" t="n">
        <v>1.08397779586813</v>
      </c>
      <c r="G42" s="312" t="n">
        <v>98.9160222041319</v>
      </c>
    </row>
    <row r="43">
      <c r="A43" s="312" t="s">
        <v>37</v>
      </c>
      <c r="B43" s="312" t="s">
        <v>38</v>
      </c>
      <c r="C43" s="312" t="s">
        <v>18</v>
      </c>
      <c r="D43" s="312" t="n">
        <v>59.4761224</v>
      </c>
      <c r="E43" s="312" t="n">
        <v>1442.7996872</v>
      </c>
      <c r="F43" s="312" t="n">
        <v>3.95906810320245</v>
      </c>
      <c r="G43" s="312" t="n">
        <v>96.0409318967975</v>
      </c>
    </row>
    <row r="44">
      <c r="A44" s="312" t="s">
        <v>37</v>
      </c>
      <c r="B44" s="312" t="s">
        <v>38</v>
      </c>
      <c r="C44" s="312" t="s">
        <v>19</v>
      </c>
      <c r="D44" s="312" t="n">
        <v>8275.1481784</v>
      </c>
      <c r="E44" s="312" t="n">
        <v>40822.0757382</v>
      </c>
      <c r="F44" s="312" t="n">
        <v>16.8546152272413</v>
      </c>
      <c r="G44" s="312" t="n">
        <v>83.1453847727587</v>
      </c>
    </row>
    <row r="45">
      <c r="A45" s="312" t="s">
        <v>39</v>
      </c>
      <c r="B45" s="312" t="s">
        <v>40</v>
      </c>
      <c r="C45" s="312" t="s">
        <v>18</v>
      </c>
      <c r="D45" s="312" t="n">
        <v>0</v>
      </c>
      <c r="E45" s="312" t="n">
        <v>17905.7501686</v>
      </c>
      <c r="F45" s="312" t="n">
        <v>0</v>
      </c>
      <c r="G45" s="312" t="n">
        <v>100</v>
      </c>
    </row>
    <row r="46">
      <c r="A46" s="312" t="s">
        <v>39</v>
      </c>
      <c r="B46" s="312" t="s">
        <v>40</v>
      </c>
      <c r="C46" s="312" t="s">
        <v>19</v>
      </c>
      <c r="D46" s="312" t="n">
        <v>6136.5148997</v>
      </c>
      <c r="E46" s="312" t="n">
        <v>234910.9112681</v>
      </c>
      <c r="F46" s="312" t="n">
        <v>2.54577076273289</v>
      </c>
      <c r="G46" s="312" t="n">
        <v>97.4542292372671</v>
      </c>
    </row>
    <row r="47">
      <c r="A47" s="312" t="s">
        <v>41</v>
      </c>
      <c r="B47" s="312" t="s">
        <v>42</v>
      </c>
      <c r="C47" s="312" t="s">
        <v>18</v>
      </c>
      <c r="D47" s="312" t="n">
        <v>3.0296762</v>
      </c>
      <c r="E47" s="312" t="n">
        <v>239.7491369</v>
      </c>
      <c r="F47" s="312" t="n">
        <v>1.24791622519057</v>
      </c>
      <c r="G47" s="312" t="n">
        <v>98.7520837748094</v>
      </c>
    </row>
    <row r="48">
      <c r="A48" s="312" t="s">
        <v>41</v>
      </c>
      <c r="B48" s="312" t="s">
        <v>42</v>
      </c>
      <c r="C48" s="312" t="s">
        <v>19</v>
      </c>
      <c r="D48" s="312" t="n">
        <v>144.0788605</v>
      </c>
      <c r="E48" s="312" t="n">
        <v>9377.3109247</v>
      </c>
      <c r="F48" s="312" t="n">
        <v>1.51321250101488</v>
      </c>
      <c r="G48" s="312" t="n">
        <v>98.4867874989851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702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313" t="s">
        <v>16</v>
      </c>
      <c r="B59" s="313" t="s">
        <v>17</v>
      </c>
      <c r="C59" s="313" t="s">
        <v>18</v>
      </c>
      <c r="D59" s="313" t="n">
        <v>5476.729422</v>
      </c>
      <c r="E59" s="313" t="n">
        <v>107807.2143299</v>
      </c>
      <c r="F59" s="313" t="n">
        <v>4.83451514893799</v>
      </c>
      <c r="G59" s="313" t="n">
        <v>95.165484851062</v>
      </c>
    </row>
    <row r="60">
      <c r="A60" s="313" t="s">
        <v>16</v>
      </c>
      <c r="B60" s="313" t="s">
        <v>17</v>
      </c>
      <c r="C60" s="313" t="s">
        <v>19</v>
      </c>
      <c r="D60" s="313" t="n">
        <v>77749.143683</v>
      </c>
      <c r="E60" s="313" t="n">
        <v>2610091.610965</v>
      </c>
      <c r="F60" s="313" t="n">
        <v>2.89262462995811</v>
      </c>
      <c r="G60" s="313" t="n">
        <v>97.1073753700419</v>
      </c>
    </row>
    <row r="61">
      <c r="A61" s="313" t="s">
        <v>44</v>
      </c>
      <c r="B61" s="313" t="s">
        <v>45</v>
      </c>
      <c r="C61" s="313" t="s">
        <v>18</v>
      </c>
      <c r="D61" s="313" t="n">
        <v>2.6062683</v>
      </c>
      <c r="E61" s="313" t="n">
        <v>216.7846599</v>
      </c>
      <c r="F61" s="313" t="n">
        <v>1.18795627575999</v>
      </c>
      <c r="G61" s="313" t="n">
        <v>98.81204372424</v>
      </c>
    </row>
    <row r="62">
      <c r="A62" s="313" t="s">
        <v>44</v>
      </c>
      <c r="B62" s="313" t="s">
        <v>45</v>
      </c>
      <c r="C62" s="313" t="s">
        <v>19</v>
      </c>
      <c r="D62" s="313" t="n">
        <v>23.0986435</v>
      </c>
      <c r="E62" s="313" t="n">
        <v>3372.9147336</v>
      </c>
      <c r="F62" s="313" t="n">
        <v>0.680169390843946</v>
      </c>
      <c r="G62" s="313" t="n">
        <v>99.3198306091561</v>
      </c>
    </row>
    <row r="63">
      <c r="A63" s="313" t="s">
        <v>46</v>
      </c>
      <c r="B63" s="313" t="s">
        <v>47</v>
      </c>
      <c r="C63" s="313" t="s">
        <v>18</v>
      </c>
      <c r="D63" s="313" t="n">
        <v>0</v>
      </c>
      <c r="E63" s="313" t="n">
        <v>949.4228647</v>
      </c>
      <c r="F63" s="313" t="n">
        <v>0</v>
      </c>
      <c r="G63" s="313" t="n">
        <v>100</v>
      </c>
    </row>
    <row r="64">
      <c r="A64" s="313" t="s">
        <v>46</v>
      </c>
      <c r="B64" s="313" t="s">
        <v>47</v>
      </c>
      <c r="C64" s="313" t="s">
        <v>19</v>
      </c>
      <c r="D64" s="313" t="n">
        <v>622.7489785</v>
      </c>
      <c r="E64" s="313" t="n">
        <v>22273.6556661</v>
      </c>
      <c r="F64" s="313" t="n">
        <v>2.71985487750747</v>
      </c>
      <c r="G64" s="313" t="n">
        <v>97.2801451224925</v>
      </c>
    </row>
    <row r="65">
      <c r="A65" s="313" t="s">
        <v>29</v>
      </c>
      <c r="B65" s="313" t="s">
        <v>30</v>
      </c>
      <c r="C65" s="313" t="s">
        <v>18</v>
      </c>
      <c r="D65" s="313" t="n">
        <v>0</v>
      </c>
      <c r="E65" s="313" t="n">
        <v>1246.2018009</v>
      </c>
      <c r="F65" s="313" t="n">
        <v>0</v>
      </c>
      <c r="G65" s="313" t="n">
        <v>100</v>
      </c>
    </row>
    <row r="66">
      <c r="A66" s="313" t="s">
        <v>29</v>
      </c>
      <c r="B66" s="313" t="s">
        <v>30</v>
      </c>
      <c r="C66" s="313" t="s">
        <v>19</v>
      </c>
      <c r="D66" s="313" t="n">
        <v>50.5740529</v>
      </c>
      <c r="E66" s="313" t="n">
        <v>43818.6942164</v>
      </c>
      <c r="F66" s="313" t="n">
        <v>0.115283557021151</v>
      </c>
      <c r="G66" s="313" t="n">
        <v>99.8847164429789</v>
      </c>
    </row>
    <row r="67">
      <c r="A67" s="313" t="s">
        <v>31</v>
      </c>
      <c r="B67" s="313" t="s">
        <v>32</v>
      </c>
      <c r="C67" s="313" t="s">
        <v>18</v>
      </c>
      <c r="D67" s="313" t="n">
        <v>8.650156</v>
      </c>
      <c r="E67" s="313" t="n">
        <v>200.8854176</v>
      </c>
      <c r="F67" s="313" t="n">
        <v>4.128251757629</v>
      </c>
      <c r="G67" s="313" t="n">
        <v>95.871748242371</v>
      </c>
    </row>
    <row r="68">
      <c r="A68" s="313" t="s">
        <v>31</v>
      </c>
      <c r="B68" s="313" t="s">
        <v>32</v>
      </c>
      <c r="C68" s="313" t="s">
        <v>19</v>
      </c>
      <c r="D68" s="313" t="n">
        <v>268.7354776</v>
      </c>
      <c r="E68" s="313" t="n">
        <v>7820.3104289</v>
      </c>
      <c r="F68" s="313" t="n">
        <v>3.32221476681268</v>
      </c>
      <c r="G68" s="313" t="n">
        <v>96.6777852331873</v>
      </c>
    </row>
    <row r="69">
      <c r="A69" s="313" t="s">
        <v>48</v>
      </c>
      <c r="B69" s="313" t="s">
        <v>49</v>
      </c>
      <c r="C69" s="313" t="s">
        <v>18</v>
      </c>
      <c r="D69" s="313" t="n">
        <v>38.5727729</v>
      </c>
      <c r="E69" s="313" t="n">
        <v>686.3904471</v>
      </c>
      <c r="F69" s="313" t="n">
        <v>5.32065239116544</v>
      </c>
      <c r="G69" s="313" t="n">
        <v>94.6793476088346</v>
      </c>
    </row>
    <row r="70">
      <c r="A70" s="313" t="s">
        <v>48</v>
      </c>
      <c r="B70" s="313" t="s">
        <v>49</v>
      </c>
      <c r="C70" s="313" t="s">
        <v>19</v>
      </c>
      <c r="D70" s="313" t="n">
        <v>274.5420219</v>
      </c>
      <c r="E70" s="313" t="n">
        <v>6494.2083742</v>
      </c>
      <c r="F70" s="313" t="n">
        <v>4.05602224685645</v>
      </c>
      <c r="G70" s="313" t="n">
        <v>95.9439777531435</v>
      </c>
    </row>
    <row r="71">
      <c r="A71" s="313" t="s">
        <v>50</v>
      </c>
      <c r="B71" s="313" t="s">
        <v>51</v>
      </c>
      <c r="C71" s="313" t="s">
        <v>18</v>
      </c>
      <c r="D71" s="313" t="n">
        <v>0</v>
      </c>
      <c r="E71" s="313" t="n">
        <v>2262.1445779</v>
      </c>
      <c r="F71" s="313" t="n">
        <v>0</v>
      </c>
      <c r="G71" s="313" t="n">
        <v>100</v>
      </c>
    </row>
    <row r="72">
      <c r="A72" s="313" t="s">
        <v>50</v>
      </c>
      <c r="B72" s="313" t="s">
        <v>51</v>
      </c>
      <c r="C72" s="313" t="s">
        <v>19</v>
      </c>
      <c r="D72" s="313" t="n">
        <v>560.3914094</v>
      </c>
      <c r="E72" s="313" t="n">
        <v>46286.2229784</v>
      </c>
      <c r="F72" s="313" t="n">
        <v>1.19622605971274</v>
      </c>
      <c r="G72" s="313" t="n">
        <v>98.8037739402873</v>
      </c>
    </row>
    <row r="73">
      <c r="A73" s="313" t="s">
        <v>33</v>
      </c>
      <c r="B73" s="313" t="s">
        <v>34</v>
      </c>
      <c r="C73" s="313" t="s">
        <v>18</v>
      </c>
      <c r="D73" s="313" t="n">
        <v>0</v>
      </c>
      <c r="E73" s="313" t="n">
        <v>828.6828399</v>
      </c>
      <c r="F73" s="313" t="n">
        <v>0</v>
      </c>
      <c r="G73" s="313" t="n">
        <v>100</v>
      </c>
    </row>
    <row r="74">
      <c r="A74" s="313" t="s">
        <v>33</v>
      </c>
      <c r="B74" s="313" t="s">
        <v>34</v>
      </c>
      <c r="C74" s="313" t="s">
        <v>19</v>
      </c>
      <c r="D74" s="313" t="n">
        <v>524.1422451</v>
      </c>
      <c r="E74" s="313" t="n">
        <v>38354.9820355</v>
      </c>
      <c r="F74" s="313" t="n">
        <v>1.3481328471216</v>
      </c>
      <c r="G74" s="313" t="n">
        <v>98.6518671528784</v>
      </c>
    </row>
    <row r="75">
      <c r="A75" s="313" t="s">
        <v>52</v>
      </c>
      <c r="B75" s="313" t="s">
        <v>53</v>
      </c>
      <c r="C75" s="313" t="s">
        <v>18</v>
      </c>
      <c r="D75" s="313" t="n">
        <v>366.2278571</v>
      </c>
      <c r="E75" s="313" t="n">
        <v>3867.8243766</v>
      </c>
      <c r="F75" s="313" t="n">
        <v>8.64958287914095</v>
      </c>
      <c r="G75" s="313" t="n">
        <v>91.350417120859</v>
      </c>
    </row>
    <row r="76">
      <c r="A76" s="313" t="s">
        <v>52</v>
      </c>
      <c r="B76" s="313" t="s">
        <v>53</v>
      </c>
      <c r="C76" s="313" t="s">
        <v>19</v>
      </c>
      <c r="D76" s="313" t="n">
        <v>1795.0624911</v>
      </c>
      <c r="E76" s="313" t="n">
        <v>50390.6375876</v>
      </c>
      <c r="F76" s="313" t="n">
        <v>3.43975933712283</v>
      </c>
      <c r="G76" s="313" t="n">
        <v>96.5602406628772</v>
      </c>
    </row>
    <row r="77">
      <c r="A77" s="313" t="s">
        <v>54</v>
      </c>
      <c r="B77" s="313" t="s">
        <v>55</v>
      </c>
      <c r="C77" s="313" t="s">
        <v>18</v>
      </c>
      <c r="D77" s="313" t="n">
        <v>4.6599933</v>
      </c>
      <c r="E77" s="313" t="n">
        <v>195.9653655</v>
      </c>
      <c r="F77" s="313" t="n">
        <v>2.32273393945452</v>
      </c>
      <c r="G77" s="313" t="n">
        <v>97.6772660605455</v>
      </c>
    </row>
    <row r="78">
      <c r="A78" s="313" t="s">
        <v>54</v>
      </c>
      <c r="B78" s="313" t="s">
        <v>55</v>
      </c>
      <c r="C78" s="313" t="s">
        <v>19</v>
      </c>
      <c r="D78" s="313" t="n">
        <v>101.1560063</v>
      </c>
      <c r="E78" s="313" t="n">
        <v>4447.1608777</v>
      </c>
      <c r="F78" s="313" t="n">
        <v>2.2240316336763</v>
      </c>
      <c r="G78" s="313" t="n">
        <v>97.7759683663237</v>
      </c>
    </row>
    <row r="79">
      <c r="A79" s="313" t="s">
        <v>35</v>
      </c>
      <c r="B79" s="313" t="s">
        <v>36</v>
      </c>
      <c r="C79" s="313" t="s">
        <v>18</v>
      </c>
      <c r="D79" s="313" t="n">
        <v>0</v>
      </c>
      <c r="E79" s="313" t="n">
        <v>329.1858031</v>
      </c>
      <c r="F79" s="313" t="n">
        <v>0</v>
      </c>
      <c r="G79" s="313" t="n">
        <v>100</v>
      </c>
    </row>
    <row r="80">
      <c r="A80" s="313" t="s">
        <v>35</v>
      </c>
      <c r="B80" s="313" t="s">
        <v>36</v>
      </c>
      <c r="C80" s="313" t="s">
        <v>19</v>
      </c>
      <c r="D80" s="313" t="n">
        <v>26.8796943</v>
      </c>
      <c r="E80" s="313" t="n">
        <v>5978.4798351</v>
      </c>
      <c r="F80" s="313" t="n">
        <v>0.447595088493987</v>
      </c>
      <c r="G80" s="313" t="n">
        <v>99.552404911506</v>
      </c>
    </row>
    <row r="81">
      <c r="A81" s="313" t="s">
        <v>56</v>
      </c>
      <c r="B81" s="313" t="s">
        <v>57</v>
      </c>
      <c r="C81" s="313" t="s">
        <v>18</v>
      </c>
      <c r="D81" s="313" t="n">
        <v>96.7964001</v>
      </c>
      <c r="E81" s="313" t="n">
        <v>2280.3939529</v>
      </c>
      <c r="F81" s="313" t="n">
        <v>4.07188258937041</v>
      </c>
      <c r="G81" s="313" t="n">
        <v>95.9281174106296</v>
      </c>
    </row>
    <row r="82">
      <c r="A82" s="313" t="s">
        <v>56</v>
      </c>
      <c r="B82" s="313" t="s">
        <v>57</v>
      </c>
      <c r="C82" s="313" t="s">
        <v>19</v>
      </c>
      <c r="D82" s="313" t="n">
        <v>1925.6176695</v>
      </c>
      <c r="E82" s="313" t="n">
        <v>39713.5622093</v>
      </c>
      <c r="F82" s="313" t="n">
        <v>4.62453313226854</v>
      </c>
      <c r="G82" s="313" t="n">
        <v>95.3754668677315</v>
      </c>
    </row>
    <row r="83">
      <c r="A83" s="313" t="s">
        <v>37</v>
      </c>
      <c r="B83" s="313" t="s">
        <v>38</v>
      </c>
      <c r="C83" s="313" t="s">
        <v>18</v>
      </c>
      <c r="D83" s="313" t="n">
        <v>58.2764743</v>
      </c>
      <c r="E83" s="313" t="n">
        <v>1330.2836024</v>
      </c>
      <c r="F83" s="313" t="n">
        <v>4.19689974368971</v>
      </c>
      <c r="G83" s="313" t="n">
        <v>95.8031002563103</v>
      </c>
    </row>
    <row r="84">
      <c r="A84" s="313" t="s">
        <v>37</v>
      </c>
      <c r="B84" s="313" t="s">
        <v>38</v>
      </c>
      <c r="C84" s="313" t="s">
        <v>19</v>
      </c>
      <c r="D84" s="313" t="n">
        <v>8275.1481784</v>
      </c>
      <c r="E84" s="313" t="n">
        <v>40238.3160706</v>
      </c>
      <c r="F84" s="313" t="n">
        <v>17.0574258229159</v>
      </c>
      <c r="G84" s="313" t="n">
        <v>82.9425741770841</v>
      </c>
    </row>
    <row r="85">
      <c r="A85" s="313" t="s">
        <v>58</v>
      </c>
      <c r="B85" s="313" t="s">
        <v>59</v>
      </c>
      <c r="C85" s="313" t="s">
        <v>18</v>
      </c>
      <c r="D85" s="313" t="n">
        <v>0</v>
      </c>
      <c r="E85" s="313" t="n">
        <v>428.8308494</v>
      </c>
      <c r="F85" s="313" t="n">
        <v>0</v>
      </c>
      <c r="G85" s="313" t="n">
        <v>100</v>
      </c>
    </row>
    <row r="86">
      <c r="A86" s="313" t="s">
        <v>58</v>
      </c>
      <c r="B86" s="313" t="s">
        <v>59</v>
      </c>
      <c r="C86" s="313" t="s">
        <v>19</v>
      </c>
      <c r="D86" s="313" t="n">
        <v>48.7780117</v>
      </c>
      <c r="E86" s="313" t="n">
        <v>8849.2405804</v>
      </c>
      <c r="F86" s="313" t="n">
        <v>0.548189590695022</v>
      </c>
      <c r="G86" s="313" t="n">
        <v>99.451810409305</v>
      </c>
    </row>
    <row r="87">
      <c r="A87" s="313" t="s">
        <v>39</v>
      </c>
      <c r="B87" s="313" t="s">
        <v>40</v>
      </c>
      <c r="C87" s="313" t="s">
        <v>18</v>
      </c>
      <c r="D87" s="313" t="n">
        <v>0</v>
      </c>
      <c r="E87" s="313" t="n">
        <v>17635.1809336</v>
      </c>
      <c r="F87" s="313" t="n">
        <v>0</v>
      </c>
      <c r="G87" s="313" t="n">
        <v>100</v>
      </c>
    </row>
    <row r="88">
      <c r="A88" s="313" t="s">
        <v>39</v>
      </c>
      <c r="B88" s="313" t="s">
        <v>40</v>
      </c>
      <c r="C88" s="313" t="s">
        <v>19</v>
      </c>
      <c r="D88" s="313" t="n">
        <v>6122.1592021</v>
      </c>
      <c r="E88" s="313" t="n">
        <v>233524.7157118</v>
      </c>
      <c r="F88" s="313" t="n">
        <v>2.554658475851</v>
      </c>
      <c r="G88" s="313" t="n">
        <v>97.445341524149</v>
      </c>
    </row>
    <row r="89">
      <c r="A89" s="313" t="s">
        <v>41</v>
      </c>
      <c r="B89" s="313" t="s">
        <v>42</v>
      </c>
      <c r="C89" s="313" t="s">
        <v>18</v>
      </c>
      <c r="D89" s="313" t="n">
        <v>0</v>
      </c>
      <c r="E89" s="313" t="n">
        <v>129.8604681</v>
      </c>
      <c r="F89" s="313" t="n">
        <v>0</v>
      </c>
      <c r="G89" s="313" t="n">
        <v>100</v>
      </c>
    </row>
    <row r="90">
      <c r="A90" s="313" t="s">
        <v>41</v>
      </c>
      <c r="B90" s="313" t="s">
        <v>42</v>
      </c>
      <c r="C90" s="313" t="s">
        <v>19</v>
      </c>
      <c r="D90" s="313" t="n">
        <v>105.3333472</v>
      </c>
      <c r="E90" s="313" t="n">
        <v>6554.7830077</v>
      </c>
      <c r="F90" s="313" t="n">
        <v>1.58155415892252</v>
      </c>
      <c r="G90" s="313" t="n">
        <v>98.4184458410775</v>
      </c>
    </row>
    <row r="91">
      <c r="A91" s="313" t="s">
        <v>60</v>
      </c>
      <c r="B91" s="313" t="s">
        <v>61</v>
      </c>
      <c r="C91" s="313" t="s">
        <v>18</v>
      </c>
      <c r="D91" s="313" t="n">
        <v>2.2970025</v>
      </c>
      <c r="E91" s="313" t="n">
        <v>155.8608939</v>
      </c>
      <c r="F91" s="313" t="n">
        <v>1.45234765527648</v>
      </c>
      <c r="G91" s="313" t="n">
        <v>98.5476523447235</v>
      </c>
    </row>
    <row r="92">
      <c r="A92" s="313" t="s">
        <v>60</v>
      </c>
      <c r="B92" s="313" t="s">
        <v>61</v>
      </c>
      <c r="C92" s="313" t="s">
        <v>19</v>
      </c>
      <c r="D92" s="313" t="n">
        <v>65.5023844</v>
      </c>
      <c r="E92" s="313" t="n">
        <v>2883.7904866</v>
      </c>
      <c r="F92" s="313" t="n">
        <v>2.22095218294786</v>
      </c>
      <c r="G92" s="313" t="n">
        <v>97.7790478170521</v>
      </c>
    </row>
    <row r="93">
      <c r="A93" s="313" t="s">
        <v>62</v>
      </c>
      <c r="B93" s="313" t="s">
        <v>63</v>
      </c>
      <c r="C93" s="313" t="s">
        <v>18</v>
      </c>
      <c r="D93" s="313" t="n">
        <v>8.2429522</v>
      </c>
      <c r="E93" s="313" t="n">
        <v>100.8599912</v>
      </c>
      <c r="F93" s="313" t="n">
        <v>7.55520606788689</v>
      </c>
      <c r="G93" s="313" t="n">
        <v>92.4447939321131</v>
      </c>
    </row>
    <row r="94">
      <c r="A94" s="313" t="s">
        <v>62</v>
      </c>
      <c r="B94" s="313" t="s">
        <v>63</v>
      </c>
      <c r="C94" s="313" t="s">
        <v>19</v>
      </c>
      <c r="D94" s="313" t="n">
        <v>60.7189708</v>
      </c>
      <c r="E94" s="313" t="n">
        <v>2712.9468115</v>
      </c>
      <c r="F94" s="313" t="n">
        <v>2.18912354860758</v>
      </c>
      <c r="G94" s="313" t="n">
        <v>97.8108764513924</v>
      </c>
    </row>
    <row r="95">
      <c r="A95" s="313" t="s">
        <v>64</v>
      </c>
      <c r="B95" s="313" t="s">
        <v>65</v>
      </c>
      <c r="C95" s="313" t="s">
        <v>18</v>
      </c>
      <c r="D95" s="313" t="n">
        <v>21.7094294</v>
      </c>
      <c r="E95" s="313" t="n">
        <v>165.6400417</v>
      </c>
      <c r="F95" s="313" t="n">
        <v>11.5876651652848</v>
      </c>
      <c r="G95" s="313" t="n">
        <v>88.4123348347152</v>
      </c>
    </row>
    <row r="96">
      <c r="A96" s="313" t="s">
        <v>64</v>
      </c>
      <c r="B96" s="313" t="s">
        <v>65</v>
      </c>
      <c r="C96" s="313" t="s">
        <v>19</v>
      </c>
      <c r="D96" s="313" t="n">
        <v>55.6936383</v>
      </c>
      <c r="E96" s="313" t="n">
        <v>3594.9362986</v>
      </c>
      <c r="F96" s="313" t="n">
        <v>1.52558980950267</v>
      </c>
      <c r="G96" s="313" t="n">
        <v>98.4744101904973</v>
      </c>
    </row>
    <row r="97">
      <c r="A97" s="313" t="s">
        <v>66</v>
      </c>
      <c r="B97" s="313" t="s">
        <v>67</v>
      </c>
      <c r="C97" s="313" t="s">
        <v>18</v>
      </c>
      <c r="D97" s="313" t="n">
        <v>9.2442911</v>
      </c>
      <c r="E97" s="313" t="n">
        <v>367.1338463</v>
      </c>
      <c r="F97" s="313" t="n">
        <v>2.45611797854654</v>
      </c>
      <c r="G97" s="313" t="n">
        <v>97.5438820214535</v>
      </c>
    </row>
    <row r="98">
      <c r="A98" s="313" t="s">
        <v>66</v>
      </c>
      <c r="B98" s="313" t="s">
        <v>67</v>
      </c>
      <c r="C98" s="313" t="s">
        <v>19</v>
      </c>
      <c r="D98" s="313" t="n">
        <v>200.8065949</v>
      </c>
      <c r="E98" s="313" t="n">
        <v>6416.9784106</v>
      </c>
      <c r="F98" s="313" t="n">
        <v>3.03434751556768</v>
      </c>
      <c r="G98" s="313" t="n">
        <v>96.9656524844323</v>
      </c>
    </row>
    <row r="99">
      <c r="A99" s="313" t="s">
        <v>68</v>
      </c>
      <c r="B99" s="313" t="s">
        <v>69</v>
      </c>
      <c r="C99" s="313" t="s">
        <v>18</v>
      </c>
      <c r="D99" s="313" t="n">
        <v>0</v>
      </c>
      <c r="E99" s="313" t="n">
        <v>34.4707259</v>
      </c>
      <c r="F99" s="313" t="n">
        <v>0</v>
      </c>
      <c r="G99" s="313" t="n">
        <v>100</v>
      </c>
    </row>
    <row r="100">
      <c r="A100" s="313" t="s">
        <v>68</v>
      </c>
      <c r="B100" s="313" t="s">
        <v>69</v>
      </c>
      <c r="C100" s="313" t="s">
        <v>19</v>
      </c>
      <c r="D100" s="313" t="n">
        <v>2.7063671</v>
      </c>
      <c r="E100" s="313" t="n">
        <v>537.6873726</v>
      </c>
      <c r="F100" s="313" t="n">
        <v>0.500813925324605</v>
      </c>
      <c r="G100" s="313" t="n">
        <v>99.4991860746754</v>
      </c>
    </row>
    <row r="101">
      <c r="A101" s="313" t="s">
        <v>70</v>
      </c>
      <c r="B101" s="313" t="s">
        <v>71</v>
      </c>
      <c r="C101" s="313" t="s">
        <v>18</v>
      </c>
      <c r="D101" s="313" t="n">
        <v>0</v>
      </c>
      <c r="E101" s="313" t="n">
        <v>1095.4657062</v>
      </c>
      <c r="F101" s="313" t="n">
        <v>0</v>
      </c>
      <c r="G101" s="313" t="n">
        <v>100</v>
      </c>
    </row>
    <row r="102">
      <c r="A102" s="313" t="s">
        <v>70</v>
      </c>
      <c r="B102" s="313" t="s">
        <v>71</v>
      </c>
      <c r="C102" s="313" t="s">
        <v>19</v>
      </c>
      <c r="D102" s="313" t="n">
        <v>566.6848759</v>
      </c>
      <c r="E102" s="313" t="n">
        <v>41019.3928119</v>
      </c>
      <c r="F102" s="313" t="n">
        <v>1.36267930857602</v>
      </c>
      <c r="G102" s="313" t="n">
        <v>98.637320691424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703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314" t="s">
        <v>74</v>
      </c>
      <c r="B113" s="314" t="s">
        <v>75</v>
      </c>
      <c r="C113" s="314" t="s">
        <v>18</v>
      </c>
      <c r="D113" s="314" t="n">
        <v>19.470226</v>
      </c>
      <c r="E113" s="314" t="n">
        <v>3473.5684955</v>
      </c>
      <c r="F113" s="314" t="n">
        <v>0.557400806356907</v>
      </c>
      <c r="G113" s="314" t="n">
        <v>99.4425991936431</v>
      </c>
    </row>
    <row r="114">
      <c r="A114" s="314" t="s">
        <v>74</v>
      </c>
      <c r="B114" s="314" t="s">
        <v>75</v>
      </c>
      <c r="C114" s="314" t="s">
        <v>19</v>
      </c>
      <c r="D114" s="314" t="n">
        <v>3363.2731155</v>
      </c>
      <c r="E114" s="314" t="n">
        <v>223232.4800035</v>
      </c>
      <c r="F114" s="314" t="n">
        <v>1.48426131964341</v>
      </c>
      <c r="G114" s="314" t="n">
        <v>98.5157386803566</v>
      </c>
    </row>
    <row r="115">
      <c r="A115" s="314" t="s">
        <v>76</v>
      </c>
      <c r="B115" s="314" t="s">
        <v>77</v>
      </c>
      <c r="C115" s="314" t="s">
        <v>18</v>
      </c>
      <c r="D115" s="314" t="n">
        <v>9.1799265</v>
      </c>
      <c r="E115" s="314" t="n">
        <v>978.2575355</v>
      </c>
      <c r="F115" s="314" t="n">
        <v>0.929671685881409</v>
      </c>
      <c r="G115" s="314" t="n">
        <v>99.0703283141186</v>
      </c>
    </row>
    <row r="116">
      <c r="A116" s="314" t="s">
        <v>76</v>
      </c>
      <c r="B116" s="314" t="s">
        <v>77</v>
      </c>
      <c r="C116" s="314" t="s">
        <v>19</v>
      </c>
      <c r="D116" s="314" t="n">
        <v>335.5633465</v>
      </c>
      <c r="E116" s="314" t="n">
        <v>76699.1545257</v>
      </c>
      <c r="F116" s="314" t="n">
        <v>0.435600149865801</v>
      </c>
      <c r="G116" s="314" t="n">
        <v>99.5643998501342</v>
      </c>
    </row>
    <row r="117">
      <c r="A117" s="314" t="s">
        <v>78</v>
      </c>
      <c r="B117" s="314" t="s">
        <v>79</v>
      </c>
      <c r="C117" s="314" t="s">
        <v>18</v>
      </c>
      <c r="D117" s="314" t="n">
        <v>89.5506568</v>
      </c>
      <c r="E117" s="314" t="n">
        <v>3032.3349429</v>
      </c>
      <c r="F117" s="314" t="n">
        <v>2.86847976775976</v>
      </c>
      <c r="G117" s="314" t="n">
        <v>97.1315202322402</v>
      </c>
    </row>
    <row r="118">
      <c r="A118" s="314" t="s">
        <v>78</v>
      </c>
      <c r="B118" s="314" t="s">
        <v>79</v>
      </c>
      <c r="C118" s="314" t="s">
        <v>19</v>
      </c>
      <c r="D118" s="314" t="n">
        <v>771.8939632</v>
      </c>
      <c r="E118" s="314" t="n">
        <v>35170.574756</v>
      </c>
      <c r="F118" s="314" t="n">
        <v>2.14758192941729</v>
      </c>
      <c r="G118" s="314" t="n">
        <v>97.8524180705827</v>
      </c>
    </row>
    <row r="119">
      <c r="A119" s="314" t="s">
        <v>80</v>
      </c>
      <c r="B119" s="314" t="s">
        <v>81</v>
      </c>
      <c r="C119" s="314" t="s">
        <v>18</v>
      </c>
      <c r="D119" s="314" t="n">
        <v>487.5963336</v>
      </c>
      <c r="E119" s="314" t="n">
        <v>6345.8565123</v>
      </c>
      <c r="F119" s="314" t="n">
        <v>7.13543130531079</v>
      </c>
      <c r="G119" s="314" t="n">
        <v>92.8645686946892</v>
      </c>
    </row>
    <row r="120">
      <c r="A120" s="314" t="s">
        <v>80</v>
      </c>
      <c r="B120" s="314" t="s">
        <v>81</v>
      </c>
      <c r="C120" s="314" t="s">
        <v>19</v>
      </c>
      <c r="D120" s="314" t="n">
        <v>6163.0405154</v>
      </c>
      <c r="E120" s="314" t="n">
        <v>122674.6015985</v>
      </c>
      <c r="F120" s="314" t="n">
        <v>4.78357133387424</v>
      </c>
      <c r="G120" s="314" t="n">
        <v>95.2164286661258</v>
      </c>
    </row>
    <row r="121">
      <c r="A121" s="314" t="s">
        <v>82</v>
      </c>
      <c r="B121" s="314" t="s">
        <v>83</v>
      </c>
      <c r="C121" s="314" t="s">
        <v>18</v>
      </c>
      <c r="D121" s="314" t="n">
        <v>986.84372</v>
      </c>
      <c r="E121" s="314" t="n">
        <v>12173.794022</v>
      </c>
      <c r="F121" s="314" t="n">
        <v>7.4984490823773</v>
      </c>
      <c r="G121" s="314" t="n">
        <v>92.5015509176227</v>
      </c>
    </row>
    <row r="122">
      <c r="A122" s="314" t="s">
        <v>82</v>
      </c>
      <c r="B122" s="314" t="s">
        <v>83</v>
      </c>
      <c r="C122" s="314" t="s">
        <v>19</v>
      </c>
      <c r="D122" s="314" t="n">
        <v>5704.4129141</v>
      </c>
      <c r="E122" s="314" t="n">
        <v>109823.8704893</v>
      </c>
      <c r="F122" s="314" t="n">
        <v>4.93767651180397</v>
      </c>
      <c r="G122" s="314" t="n">
        <v>95.062323488196</v>
      </c>
    </row>
    <row r="123">
      <c r="A123" s="314" t="s">
        <v>84</v>
      </c>
      <c r="B123" s="314" t="s">
        <v>85</v>
      </c>
      <c r="C123" s="314" t="s">
        <v>18</v>
      </c>
      <c r="D123" s="314" t="n">
        <v>46.0102178</v>
      </c>
      <c r="E123" s="314" t="n">
        <v>2662.3905306</v>
      </c>
      <c r="F123" s="314" t="n">
        <v>1.69879652511471</v>
      </c>
      <c r="G123" s="314" t="n">
        <v>98.3012034748853</v>
      </c>
    </row>
    <row r="124">
      <c r="A124" s="314" t="s">
        <v>84</v>
      </c>
      <c r="B124" s="314" t="s">
        <v>85</v>
      </c>
      <c r="C124" s="314" t="s">
        <v>19</v>
      </c>
      <c r="D124" s="314" t="n">
        <v>1230.0244848</v>
      </c>
      <c r="E124" s="314" t="n">
        <v>66493.4310666</v>
      </c>
      <c r="F124" s="314" t="n">
        <v>1.81624590001384</v>
      </c>
      <c r="G124" s="314" t="n">
        <v>98.1837540999861</v>
      </c>
    </row>
    <row r="125">
      <c r="A125" s="314" t="s">
        <v>86</v>
      </c>
      <c r="B125" s="314" t="s">
        <v>87</v>
      </c>
      <c r="C125" s="314" t="s">
        <v>18</v>
      </c>
      <c r="D125" s="314" t="n">
        <v>833.6687859</v>
      </c>
      <c r="E125" s="314" t="n">
        <v>14330.8915133</v>
      </c>
      <c r="F125" s="314" t="n">
        <v>5.4974807673387</v>
      </c>
      <c r="G125" s="314" t="n">
        <v>94.5025192326613</v>
      </c>
    </row>
    <row r="126">
      <c r="A126" s="314" t="s">
        <v>86</v>
      </c>
      <c r="B126" s="314" t="s">
        <v>87</v>
      </c>
      <c r="C126" s="314" t="s">
        <v>19</v>
      </c>
      <c r="D126" s="314" t="n">
        <v>10949.2863306</v>
      </c>
      <c r="E126" s="314" t="n">
        <v>207578.6589917</v>
      </c>
      <c r="F126" s="314" t="n">
        <v>5.01047420477561</v>
      </c>
      <c r="G126" s="314" t="n">
        <v>94.9895257952244</v>
      </c>
    </row>
    <row r="127">
      <c r="A127" s="314" t="s">
        <v>88</v>
      </c>
      <c r="B127" s="314" t="s">
        <v>89</v>
      </c>
      <c r="C127" s="314" t="s">
        <v>18</v>
      </c>
      <c r="D127" s="314" t="n">
        <v>544.6580937</v>
      </c>
      <c r="E127" s="314" t="n">
        <v>13416.7883497</v>
      </c>
      <c r="F127" s="314" t="n">
        <v>3.90115806344318</v>
      </c>
      <c r="G127" s="314" t="n">
        <v>96.0988419365568</v>
      </c>
    </row>
    <row r="128">
      <c r="A128" s="314" t="s">
        <v>88</v>
      </c>
      <c r="B128" s="314" t="s">
        <v>89</v>
      </c>
      <c r="C128" s="314" t="s">
        <v>19</v>
      </c>
      <c r="D128" s="314" t="n">
        <v>8739.190994</v>
      </c>
      <c r="E128" s="314" t="n">
        <v>342383.2088887</v>
      </c>
      <c r="F128" s="314" t="n">
        <v>2.48893007023178</v>
      </c>
      <c r="G128" s="314" t="n">
        <v>97.5110699297682</v>
      </c>
    </row>
    <row r="129">
      <c r="A129" s="314" t="s">
        <v>90</v>
      </c>
      <c r="B129" s="314" t="s">
        <v>91</v>
      </c>
      <c r="C129" s="314" t="s">
        <v>18</v>
      </c>
      <c r="D129" s="314" t="n">
        <v>134.8806753</v>
      </c>
      <c r="E129" s="314" t="n">
        <v>2555.312531</v>
      </c>
      <c r="F129" s="314" t="n">
        <v>5.01379138807321</v>
      </c>
      <c r="G129" s="314" t="n">
        <v>94.9862086119268</v>
      </c>
    </row>
    <row r="130">
      <c r="A130" s="314" t="s">
        <v>90</v>
      </c>
      <c r="B130" s="314" t="s">
        <v>91</v>
      </c>
      <c r="C130" s="314" t="s">
        <v>19</v>
      </c>
      <c r="D130" s="314" t="n">
        <v>2503.9240105</v>
      </c>
      <c r="E130" s="314" t="n">
        <v>141582.7834114</v>
      </c>
      <c r="F130" s="314" t="n">
        <v>1.73778973459937</v>
      </c>
      <c r="G130" s="314" t="n">
        <v>98.2622102654006</v>
      </c>
    </row>
    <row r="131">
      <c r="A131" s="314" t="s">
        <v>92</v>
      </c>
      <c r="B131" s="314" t="s">
        <v>93</v>
      </c>
      <c r="C131" s="314" t="s">
        <v>18</v>
      </c>
      <c r="D131" s="314" t="n">
        <v>264.90382</v>
      </c>
      <c r="E131" s="314" t="n">
        <v>7087.2867129</v>
      </c>
      <c r="F131" s="314" t="n">
        <v>3.60305977945747</v>
      </c>
      <c r="G131" s="314" t="n">
        <v>96.3969402205425</v>
      </c>
    </row>
    <row r="132">
      <c r="A132" s="314" t="s">
        <v>92</v>
      </c>
      <c r="B132" s="314" t="s">
        <v>93</v>
      </c>
      <c r="C132" s="314" t="s">
        <v>19</v>
      </c>
      <c r="D132" s="314" t="n">
        <v>6917.3938273</v>
      </c>
      <c r="E132" s="314" t="n">
        <v>283003.818278</v>
      </c>
      <c r="F132" s="314" t="n">
        <v>2.3859564386712</v>
      </c>
      <c r="G132" s="314" t="n">
        <v>97.6140435613288</v>
      </c>
    </row>
    <row r="133">
      <c r="A133" s="314" t="s">
        <v>94</v>
      </c>
      <c r="B133" s="314" t="s">
        <v>95</v>
      </c>
      <c r="C133" s="314" t="s">
        <v>18</v>
      </c>
      <c r="D133" s="314" t="n">
        <v>845.6156552</v>
      </c>
      <c r="E133" s="314" t="n">
        <v>10742.5890302</v>
      </c>
      <c r="F133" s="314" t="n">
        <v>7.2972102077675</v>
      </c>
      <c r="G133" s="314" t="n">
        <v>92.7027897922325</v>
      </c>
    </row>
    <row r="134">
      <c r="A134" s="314" t="s">
        <v>94</v>
      </c>
      <c r="B134" s="314" t="s">
        <v>95</v>
      </c>
      <c r="C134" s="314" t="s">
        <v>19</v>
      </c>
      <c r="D134" s="314" t="n">
        <v>13285.7971634</v>
      </c>
      <c r="E134" s="314" t="n">
        <v>421477.7777763</v>
      </c>
      <c r="F134" s="314" t="n">
        <v>3.05586712622894</v>
      </c>
      <c r="G134" s="314" t="n">
        <v>96.9441328737711</v>
      </c>
    </row>
    <row r="135">
      <c r="A135" s="314" t="s">
        <v>96</v>
      </c>
      <c r="B135" s="314" t="s">
        <v>97</v>
      </c>
      <c r="C135" s="314" t="s">
        <v>18</v>
      </c>
      <c r="D135" s="314" t="n">
        <v>34.9676179</v>
      </c>
      <c r="E135" s="314" t="n">
        <v>639.2777008</v>
      </c>
      <c r="F135" s="314" t="n">
        <v>5.18618623373172</v>
      </c>
      <c r="G135" s="314" t="n">
        <v>94.8138137662683</v>
      </c>
    </row>
    <row r="136">
      <c r="A136" s="314" t="s">
        <v>96</v>
      </c>
      <c r="B136" s="314" t="s">
        <v>97</v>
      </c>
      <c r="C136" s="314" t="s">
        <v>19</v>
      </c>
      <c r="D136" s="314" t="n">
        <v>1201.7660681</v>
      </c>
      <c r="E136" s="314" t="n">
        <v>54561.5413716</v>
      </c>
      <c r="F136" s="314" t="n">
        <v>2.15511977907612</v>
      </c>
      <c r="G136" s="314" t="n">
        <v>97.8448802209239</v>
      </c>
    </row>
    <row r="137">
      <c r="A137" s="314" t="s">
        <v>98</v>
      </c>
      <c r="B137" s="314" t="s">
        <v>99</v>
      </c>
      <c r="C137" s="314" t="s">
        <v>18</v>
      </c>
      <c r="D137" s="314" t="n">
        <v>41.5271075</v>
      </c>
      <c r="E137" s="314" t="n">
        <v>313.6791333</v>
      </c>
      <c r="F137" s="314" t="n">
        <v>11.6909847660537</v>
      </c>
      <c r="G137" s="314" t="n">
        <v>88.3090152339463</v>
      </c>
    </row>
    <row r="138">
      <c r="A138" s="314" t="s">
        <v>98</v>
      </c>
      <c r="B138" s="314" t="s">
        <v>99</v>
      </c>
      <c r="C138" s="314" t="s">
        <v>19</v>
      </c>
      <c r="D138" s="314" t="n">
        <v>443.1619837</v>
      </c>
      <c r="E138" s="314" t="n">
        <v>76547.7512542</v>
      </c>
      <c r="F138" s="314" t="n">
        <v>0.57560297061374</v>
      </c>
      <c r="G138" s="314" t="n">
        <v>99.4243970293863</v>
      </c>
    </row>
    <row r="139">
      <c r="A139" s="314" t="s">
        <v>100</v>
      </c>
      <c r="B139" s="314" t="s">
        <v>101</v>
      </c>
      <c r="C139" s="314" t="s">
        <v>18</v>
      </c>
      <c r="D139" s="314" t="n">
        <v>0</v>
      </c>
      <c r="E139" s="314" t="n">
        <v>1657.8224749</v>
      </c>
      <c r="F139" s="314" t="n">
        <v>0</v>
      </c>
      <c r="G139" s="314" t="n">
        <v>100</v>
      </c>
    </row>
    <row r="140">
      <c r="A140" s="314" t="s">
        <v>100</v>
      </c>
      <c r="B140" s="314" t="s">
        <v>101</v>
      </c>
      <c r="C140" s="314" t="s">
        <v>19</v>
      </c>
      <c r="D140" s="314" t="n">
        <v>478.3047871</v>
      </c>
      <c r="E140" s="314" t="n">
        <v>31000.4673753</v>
      </c>
      <c r="F140" s="314" t="n">
        <v>1.51945185356154</v>
      </c>
      <c r="G140" s="314" t="n">
        <v>98.4805481464385</v>
      </c>
    </row>
    <row r="141">
      <c r="A141" s="314" t="s">
        <v>102</v>
      </c>
      <c r="B141" s="314" t="s">
        <v>103</v>
      </c>
      <c r="C141" s="314" t="s">
        <v>18</v>
      </c>
      <c r="D141" s="314" t="n">
        <v>0</v>
      </c>
      <c r="E141" s="314" t="n">
        <v>931.9679021</v>
      </c>
      <c r="F141" s="314" t="n">
        <v>0</v>
      </c>
      <c r="G141" s="314" t="n">
        <v>100</v>
      </c>
    </row>
    <row r="142">
      <c r="A142" s="314" t="s">
        <v>102</v>
      </c>
      <c r="B142" s="314" t="s">
        <v>103</v>
      </c>
      <c r="C142" s="314" t="s">
        <v>19</v>
      </c>
      <c r="D142" s="314" t="n">
        <v>1583.3568569</v>
      </c>
      <c r="E142" s="314" t="n">
        <v>25702.326245</v>
      </c>
      <c r="F142" s="314" t="n">
        <v>5.80288516504007</v>
      </c>
      <c r="G142" s="314" t="n">
        <v>94.1971148349599</v>
      </c>
    </row>
    <row r="143">
      <c r="A143" s="314" t="s">
        <v>104</v>
      </c>
      <c r="B143" s="314" t="s">
        <v>105</v>
      </c>
      <c r="C143" s="314" t="s">
        <v>18</v>
      </c>
      <c r="D143" s="314" t="n">
        <v>106.7833358</v>
      </c>
      <c r="E143" s="314" t="n">
        <v>2256.8708175</v>
      </c>
      <c r="F143" s="314" t="n">
        <v>4.51772251244604</v>
      </c>
      <c r="G143" s="314" t="n">
        <v>95.482277487554</v>
      </c>
    </row>
    <row r="144">
      <c r="A144" s="314" t="s">
        <v>104</v>
      </c>
      <c r="B144" s="314" t="s">
        <v>105</v>
      </c>
      <c r="C144" s="314" t="s">
        <v>19</v>
      </c>
      <c r="D144" s="314" t="n">
        <v>1876.3315646</v>
      </c>
      <c r="E144" s="314" t="n">
        <v>85698.2512159</v>
      </c>
      <c r="F144" s="314" t="n">
        <v>2.14255267341998</v>
      </c>
      <c r="G144" s="314" t="n">
        <v>97.85744732658</v>
      </c>
    </row>
    <row r="145">
      <c r="A145" s="314" t="s">
        <v>106</v>
      </c>
      <c r="B145" s="314" t="s">
        <v>107</v>
      </c>
      <c r="C145" s="314" t="s">
        <v>18</v>
      </c>
      <c r="D145" s="314" t="n">
        <v>0</v>
      </c>
      <c r="E145" s="314" t="n">
        <v>324.0769012</v>
      </c>
      <c r="F145" s="314" t="n">
        <v>0</v>
      </c>
      <c r="G145" s="314" t="n">
        <v>100</v>
      </c>
    </row>
    <row r="146">
      <c r="A146" s="314" t="s">
        <v>106</v>
      </c>
      <c r="B146" s="314" t="s">
        <v>107</v>
      </c>
      <c r="C146" s="314" t="s">
        <v>19</v>
      </c>
      <c r="D146" s="314" t="n">
        <v>126.3728648</v>
      </c>
      <c r="E146" s="314" t="n">
        <v>7152.745448</v>
      </c>
      <c r="F146" s="314" t="n">
        <v>1.73610126074993</v>
      </c>
      <c r="G146" s="314" t="n">
        <v>98.2638987392501</v>
      </c>
    </row>
    <row r="147">
      <c r="A147" s="314" t="s">
        <v>108</v>
      </c>
      <c r="B147" s="314" t="s">
        <v>109</v>
      </c>
      <c r="C147" s="314" t="s">
        <v>18</v>
      </c>
      <c r="D147" s="314" t="n">
        <v>209.0755652</v>
      </c>
      <c r="E147" s="314" t="n">
        <v>8905.0206273</v>
      </c>
      <c r="F147" s="314" t="n">
        <v>2.29398023439832</v>
      </c>
      <c r="G147" s="314" t="n">
        <v>97.7060197656017</v>
      </c>
    </row>
    <row r="148">
      <c r="A148" s="314" t="s">
        <v>108</v>
      </c>
      <c r="B148" s="314" t="s">
        <v>109</v>
      </c>
      <c r="C148" s="314" t="s">
        <v>19</v>
      </c>
      <c r="D148" s="314" t="n">
        <v>3981.536828</v>
      </c>
      <c r="E148" s="314" t="n">
        <v>123591.7214243</v>
      </c>
      <c r="F148" s="314" t="n">
        <v>3.12098074670615</v>
      </c>
      <c r="G148" s="314" t="n">
        <v>96.8790192532938</v>
      </c>
    </row>
    <row r="149">
      <c r="A149" s="314" t="s">
        <v>110</v>
      </c>
      <c r="B149" s="314" t="s">
        <v>111</v>
      </c>
      <c r="C149" s="314" t="s">
        <v>18</v>
      </c>
      <c r="D149" s="314" t="n">
        <v>834.4077962</v>
      </c>
      <c r="E149" s="314" t="n">
        <v>17065.3989994</v>
      </c>
      <c r="F149" s="314" t="n">
        <v>4.66154638275262</v>
      </c>
      <c r="G149" s="314" t="n">
        <v>95.3384536172474</v>
      </c>
    </row>
    <row r="150">
      <c r="A150" s="314" t="s">
        <v>110</v>
      </c>
      <c r="B150" s="314" t="s">
        <v>111</v>
      </c>
      <c r="C150" s="314" t="s">
        <v>19</v>
      </c>
      <c r="D150" s="314" t="n">
        <v>8219.0771823</v>
      </c>
      <c r="E150" s="314" t="n">
        <v>182583.2017698</v>
      </c>
      <c r="F150" s="314" t="n">
        <v>4.30764099225637</v>
      </c>
      <c r="G150" s="314" t="n">
        <v>95.6923590077436</v>
      </c>
    </row>
    <row r="151">
      <c r="A151" s="314" t="s">
        <v>112</v>
      </c>
      <c r="B151" s="314" t="s">
        <v>113</v>
      </c>
      <c r="C151" s="314" t="s">
        <v>18</v>
      </c>
      <c r="D151" s="314" t="n">
        <v>1.8046324</v>
      </c>
      <c r="E151" s="314" t="n">
        <v>175.0493428</v>
      </c>
      <c r="F151" s="314" t="n">
        <v>1.02040816326531</v>
      </c>
      <c r="G151" s="314" t="n">
        <v>98.9795918367347</v>
      </c>
    </row>
    <row r="152">
      <c r="A152" s="314" t="s">
        <v>112</v>
      </c>
      <c r="B152" s="314" t="s">
        <v>113</v>
      </c>
      <c r="C152" s="314" t="s">
        <v>19</v>
      </c>
      <c r="D152" s="314" t="n">
        <v>7.2185296</v>
      </c>
      <c r="E152" s="314" t="n">
        <v>951.0412748</v>
      </c>
      <c r="F152" s="314" t="n">
        <v>0.753295668549906</v>
      </c>
      <c r="G152" s="314" t="n">
        <v>99.2467043314501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704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315" t="s">
        <v>74</v>
      </c>
      <c r="B163" s="315" t="s">
        <v>75</v>
      </c>
      <c r="C163" s="315" t="s">
        <v>18</v>
      </c>
      <c r="D163" s="315" t="n">
        <v>19.470226</v>
      </c>
      <c r="E163" s="315" t="n">
        <v>3459.9861907</v>
      </c>
      <c r="F163" s="315" t="n">
        <v>0.559576659921668</v>
      </c>
      <c r="G163" s="315" t="n">
        <v>99.4404233400783</v>
      </c>
    </row>
    <row r="164">
      <c r="A164" s="315" t="s">
        <v>74</v>
      </c>
      <c r="B164" s="315" t="s">
        <v>75</v>
      </c>
      <c r="C164" s="315" t="s">
        <v>19</v>
      </c>
      <c r="D164" s="315" t="n">
        <v>3363.2731155</v>
      </c>
      <c r="E164" s="315" t="n">
        <v>223087.778355</v>
      </c>
      <c r="F164" s="315" t="n">
        <v>1.48520975886841</v>
      </c>
      <c r="G164" s="315" t="n">
        <v>98.5147902411316</v>
      </c>
    </row>
    <row r="165">
      <c r="A165" s="315" t="s">
        <v>76</v>
      </c>
      <c r="B165" s="315" t="s">
        <v>77</v>
      </c>
      <c r="C165" s="315" t="s">
        <v>18</v>
      </c>
      <c r="D165" s="315" t="n">
        <v>7.481434</v>
      </c>
      <c r="E165" s="315" t="n">
        <v>922.207283</v>
      </c>
      <c r="F165" s="315" t="n">
        <v>0.80472462053124</v>
      </c>
      <c r="G165" s="315" t="n">
        <v>99.1952753794688</v>
      </c>
    </row>
    <row r="166">
      <c r="A166" s="315" t="s">
        <v>76</v>
      </c>
      <c r="B166" s="315" t="s">
        <v>77</v>
      </c>
      <c r="C166" s="315" t="s">
        <v>19</v>
      </c>
      <c r="D166" s="315" t="n">
        <v>321.9754065</v>
      </c>
      <c r="E166" s="315" t="n">
        <v>76400.2198457</v>
      </c>
      <c r="F166" s="315" t="n">
        <v>0.419663964830005</v>
      </c>
      <c r="G166" s="315" t="n">
        <v>99.58033603517</v>
      </c>
    </row>
    <row r="167">
      <c r="A167" s="315" t="s">
        <v>78</v>
      </c>
      <c r="B167" s="315" t="s">
        <v>79</v>
      </c>
      <c r="C167" s="315" t="s">
        <v>18</v>
      </c>
      <c r="D167" s="315" t="n">
        <v>89.5506568</v>
      </c>
      <c r="E167" s="315" t="n">
        <v>2943.176658</v>
      </c>
      <c r="F167" s="315" t="n">
        <v>2.95280938589448</v>
      </c>
      <c r="G167" s="315" t="n">
        <v>97.0471906141055</v>
      </c>
    </row>
    <row r="168">
      <c r="A168" s="315" t="s">
        <v>78</v>
      </c>
      <c r="B168" s="315" t="s">
        <v>79</v>
      </c>
      <c r="C168" s="315" t="s">
        <v>19</v>
      </c>
      <c r="D168" s="315" t="n">
        <v>748.8845615</v>
      </c>
      <c r="E168" s="315" t="n">
        <v>34946.9838601</v>
      </c>
      <c r="F168" s="315" t="n">
        <v>2.09795865632125</v>
      </c>
      <c r="G168" s="315" t="n">
        <v>97.9020413436787</v>
      </c>
    </row>
    <row r="169">
      <c r="A169" s="315" t="s">
        <v>80</v>
      </c>
      <c r="B169" s="315" t="s">
        <v>81</v>
      </c>
      <c r="C169" s="315" t="s">
        <v>18</v>
      </c>
      <c r="D169" s="315" t="n">
        <v>487.5963336</v>
      </c>
      <c r="E169" s="315" t="n">
        <v>6337.9296828</v>
      </c>
      <c r="F169" s="315" t="n">
        <v>7.14371804353877</v>
      </c>
      <c r="G169" s="315" t="n">
        <v>92.8562819564612</v>
      </c>
    </row>
    <row r="170">
      <c r="A170" s="315" t="s">
        <v>80</v>
      </c>
      <c r="B170" s="315" t="s">
        <v>81</v>
      </c>
      <c r="C170" s="315" t="s">
        <v>19</v>
      </c>
      <c r="D170" s="315" t="n">
        <v>6163.0405154</v>
      </c>
      <c r="E170" s="315" t="n">
        <v>122665.0894031</v>
      </c>
      <c r="F170" s="315" t="n">
        <v>4.78392453519189</v>
      </c>
      <c r="G170" s="315" t="n">
        <v>95.2160754648081</v>
      </c>
    </row>
    <row r="171">
      <c r="A171" s="315" t="s">
        <v>82</v>
      </c>
      <c r="B171" s="315" t="s">
        <v>83</v>
      </c>
      <c r="C171" s="315" t="s">
        <v>18</v>
      </c>
      <c r="D171" s="315" t="n">
        <v>986.84372</v>
      </c>
      <c r="E171" s="315" t="n">
        <v>11731.5719282</v>
      </c>
      <c r="F171" s="315" t="n">
        <v>7.7591717969971</v>
      </c>
      <c r="G171" s="315" t="n">
        <v>92.2408282030029</v>
      </c>
    </row>
    <row r="172">
      <c r="A172" s="315" t="s">
        <v>82</v>
      </c>
      <c r="B172" s="315" t="s">
        <v>83</v>
      </c>
      <c r="C172" s="315" t="s">
        <v>19</v>
      </c>
      <c r="D172" s="315" t="n">
        <v>5690.1773828</v>
      </c>
      <c r="E172" s="315" t="n">
        <v>107351.5177656</v>
      </c>
      <c r="F172" s="315" t="n">
        <v>5.03369785399095</v>
      </c>
      <c r="G172" s="315" t="n">
        <v>94.9663021460091</v>
      </c>
    </row>
    <row r="173">
      <c r="A173" s="315" t="s">
        <v>84</v>
      </c>
      <c r="B173" s="315" t="s">
        <v>85</v>
      </c>
      <c r="C173" s="315" t="s">
        <v>18</v>
      </c>
      <c r="D173" s="315" t="n">
        <v>46.0102178</v>
      </c>
      <c r="E173" s="315" t="n">
        <v>2662.3905306</v>
      </c>
      <c r="F173" s="315" t="n">
        <v>1.69879652511471</v>
      </c>
      <c r="G173" s="315" t="n">
        <v>98.3012034748853</v>
      </c>
    </row>
    <row r="174">
      <c r="A174" s="315" t="s">
        <v>84</v>
      </c>
      <c r="B174" s="315" t="s">
        <v>85</v>
      </c>
      <c r="C174" s="315" t="s">
        <v>19</v>
      </c>
      <c r="D174" s="315" t="n">
        <v>1230.0244848</v>
      </c>
      <c r="E174" s="315" t="n">
        <v>66493.4310666</v>
      </c>
      <c r="F174" s="315" t="n">
        <v>1.81624590001384</v>
      </c>
      <c r="G174" s="315" t="n">
        <v>98.1837540999861</v>
      </c>
    </row>
    <row r="175">
      <c r="A175" s="315" t="s">
        <v>86</v>
      </c>
      <c r="B175" s="315" t="s">
        <v>87</v>
      </c>
      <c r="C175" s="315" t="s">
        <v>18</v>
      </c>
      <c r="D175" s="315" t="n">
        <v>833.6687859</v>
      </c>
      <c r="E175" s="315" t="n">
        <v>14330.8915133</v>
      </c>
      <c r="F175" s="315" t="n">
        <v>5.4974807673387</v>
      </c>
      <c r="G175" s="315" t="n">
        <v>94.5025192326613</v>
      </c>
    </row>
    <row r="176">
      <c r="A176" s="315" t="s">
        <v>86</v>
      </c>
      <c r="B176" s="315" t="s">
        <v>87</v>
      </c>
      <c r="C176" s="315" t="s">
        <v>19</v>
      </c>
      <c r="D176" s="315" t="n">
        <v>10949.2863306</v>
      </c>
      <c r="E176" s="315" t="n">
        <v>207578.6589917</v>
      </c>
      <c r="F176" s="315" t="n">
        <v>5.01047420477561</v>
      </c>
      <c r="G176" s="315" t="n">
        <v>94.9895257952244</v>
      </c>
    </row>
    <row r="177">
      <c r="A177" s="315" t="s">
        <v>88</v>
      </c>
      <c r="B177" s="315" t="s">
        <v>89</v>
      </c>
      <c r="C177" s="315" t="s">
        <v>18</v>
      </c>
      <c r="D177" s="315" t="n">
        <v>544.6580937</v>
      </c>
      <c r="E177" s="315" t="n">
        <v>13416.7883497</v>
      </c>
      <c r="F177" s="315" t="n">
        <v>3.90115806344318</v>
      </c>
      <c r="G177" s="315" t="n">
        <v>96.0988419365568</v>
      </c>
    </row>
    <row r="178">
      <c r="A178" s="315" t="s">
        <v>88</v>
      </c>
      <c r="B178" s="315" t="s">
        <v>89</v>
      </c>
      <c r="C178" s="315" t="s">
        <v>19</v>
      </c>
      <c r="D178" s="315" t="n">
        <v>8739.190994</v>
      </c>
      <c r="E178" s="315" t="n">
        <v>342383.2088887</v>
      </c>
      <c r="F178" s="315" t="n">
        <v>2.48893007023178</v>
      </c>
      <c r="G178" s="315" t="n">
        <v>97.5110699297682</v>
      </c>
    </row>
    <row r="179">
      <c r="A179" s="315" t="s">
        <v>90</v>
      </c>
      <c r="B179" s="315" t="s">
        <v>91</v>
      </c>
      <c r="C179" s="315" t="s">
        <v>18</v>
      </c>
      <c r="D179" s="315" t="n">
        <v>134.8806753</v>
      </c>
      <c r="E179" s="315" t="n">
        <v>2555.312531</v>
      </c>
      <c r="F179" s="315" t="n">
        <v>5.01379138807321</v>
      </c>
      <c r="G179" s="315" t="n">
        <v>94.9862086119268</v>
      </c>
    </row>
    <row r="180">
      <c r="A180" s="315" t="s">
        <v>90</v>
      </c>
      <c r="B180" s="315" t="s">
        <v>91</v>
      </c>
      <c r="C180" s="315" t="s">
        <v>19</v>
      </c>
      <c r="D180" s="315" t="n">
        <v>2503.9240105</v>
      </c>
      <c r="E180" s="315" t="n">
        <v>141582.7834114</v>
      </c>
      <c r="F180" s="315" t="n">
        <v>1.73778973459937</v>
      </c>
      <c r="G180" s="315" t="n">
        <v>98.2622102654006</v>
      </c>
    </row>
    <row r="181">
      <c r="A181" s="315" t="s">
        <v>92</v>
      </c>
      <c r="B181" s="315" t="s">
        <v>93</v>
      </c>
      <c r="C181" s="315" t="s">
        <v>18</v>
      </c>
      <c r="D181" s="315" t="n">
        <v>264.90382</v>
      </c>
      <c r="E181" s="315" t="n">
        <v>7087.2867129</v>
      </c>
      <c r="F181" s="315" t="n">
        <v>3.60305977945747</v>
      </c>
      <c r="G181" s="315" t="n">
        <v>96.3969402205425</v>
      </c>
    </row>
    <row r="182">
      <c r="A182" s="315" t="s">
        <v>92</v>
      </c>
      <c r="B182" s="315" t="s">
        <v>93</v>
      </c>
      <c r="C182" s="315" t="s">
        <v>19</v>
      </c>
      <c r="D182" s="315" t="n">
        <v>6917.3938273</v>
      </c>
      <c r="E182" s="315" t="n">
        <v>283003.818278</v>
      </c>
      <c r="F182" s="315" t="n">
        <v>2.3859564386712</v>
      </c>
      <c r="G182" s="315" t="n">
        <v>97.6140435613288</v>
      </c>
    </row>
    <row r="183">
      <c r="A183" s="315" t="s">
        <v>94</v>
      </c>
      <c r="B183" s="315" t="s">
        <v>95</v>
      </c>
      <c r="C183" s="315" t="s">
        <v>18</v>
      </c>
      <c r="D183" s="315" t="n">
        <v>842.8523258</v>
      </c>
      <c r="E183" s="315" t="n">
        <v>10671.048457</v>
      </c>
      <c r="F183" s="315" t="n">
        <v>7.32030214346724</v>
      </c>
      <c r="G183" s="315" t="n">
        <v>92.6796978565328</v>
      </c>
    </row>
    <row r="184">
      <c r="A184" s="315" t="s">
        <v>94</v>
      </c>
      <c r="B184" s="315" t="s">
        <v>95</v>
      </c>
      <c r="C184" s="315" t="s">
        <v>19</v>
      </c>
      <c r="D184" s="315" t="n">
        <v>13272.6977778</v>
      </c>
      <c r="E184" s="315" t="n">
        <v>420317.4208448</v>
      </c>
      <c r="F184" s="315" t="n">
        <v>3.06111629572275</v>
      </c>
      <c r="G184" s="315" t="n">
        <v>96.9388837042773</v>
      </c>
    </row>
    <row r="185">
      <c r="A185" s="315" t="s">
        <v>96</v>
      </c>
      <c r="B185" s="315" t="s">
        <v>97</v>
      </c>
      <c r="C185" s="315" t="s">
        <v>18</v>
      </c>
      <c r="D185" s="315" t="n">
        <v>34.9676179</v>
      </c>
      <c r="E185" s="315" t="n">
        <v>639.2777008</v>
      </c>
      <c r="F185" s="315" t="n">
        <v>5.18618623373172</v>
      </c>
      <c r="G185" s="315" t="n">
        <v>94.8138137662683</v>
      </c>
    </row>
    <row r="186">
      <c r="A186" s="315" t="s">
        <v>96</v>
      </c>
      <c r="B186" s="315" t="s">
        <v>97</v>
      </c>
      <c r="C186" s="315" t="s">
        <v>19</v>
      </c>
      <c r="D186" s="315" t="n">
        <v>1201.7660681</v>
      </c>
      <c r="E186" s="315" t="n">
        <v>54561.5413716</v>
      </c>
      <c r="F186" s="315" t="n">
        <v>2.15511977907612</v>
      </c>
      <c r="G186" s="315" t="n">
        <v>97.8448802209239</v>
      </c>
    </row>
    <row r="187">
      <c r="A187" s="315" t="s">
        <v>98</v>
      </c>
      <c r="B187" s="315" t="s">
        <v>99</v>
      </c>
      <c r="C187" s="315" t="s">
        <v>18</v>
      </c>
      <c r="D187" s="315" t="n">
        <v>41.5271075</v>
      </c>
      <c r="E187" s="315" t="n">
        <v>313.6791333</v>
      </c>
      <c r="F187" s="315" t="n">
        <v>11.6909847660537</v>
      </c>
      <c r="G187" s="315" t="n">
        <v>88.3090152339463</v>
      </c>
    </row>
    <row r="188">
      <c r="A188" s="315" t="s">
        <v>98</v>
      </c>
      <c r="B188" s="315" t="s">
        <v>99</v>
      </c>
      <c r="C188" s="315" t="s">
        <v>19</v>
      </c>
      <c r="D188" s="315" t="n">
        <v>443.1619837</v>
      </c>
      <c r="E188" s="315" t="n">
        <v>76547.7512542</v>
      </c>
      <c r="F188" s="315" t="n">
        <v>0.57560297061374</v>
      </c>
      <c r="G188" s="315" t="n">
        <v>99.4243970293863</v>
      </c>
    </row>
    <row r="189">
      <c r="A189" s="315" t="s">
        <v>100</v>
      </c>
      <c r="B189" s="315" t="s">
        <v>101</v>
      </c>
      <c r="C189" s="315" t="s">
        <v>18</v>
      </c>
      <c r="D189" s="315" t="n">
        <v>0</v>
      </c>
      <c r="E189" s="315" t="n">
        <v>1657.8224749</v>
      </c>
      <c r="F189" s="315" t="n">
        <v>0</v>
      </c>
      <c r="G189" s="315" t="n">
        <v>100</v>
      </c>
    </row>
    <row r="190">
      <c r="A190" s="315" t="s">
        <v>100</v>
      </c>
      <c r="B190" s="315" t="s">
        <v>101</v>
      </c>
      <c r="C190" s="315" t="s">
        <v>19</v>
      </c>
      <c r="D190" s="315" t="n">
        <v>478.3047871</v>
      </c>
      <c r="E190" s="315" t="n">
        <v>31000.4673753</v>
      </c>
      <c r="F190" s="315" t="n">
        <v>1.51945185356154</v>
      </c>
      <c r="G190" s="315" t="n">
        <v>98.4805481464385</v>
      </c>
    </row>
    <row r="191">
      <c r="A191" s="315" t="s">
        <v>102</v>
      </c>
      <c r="B191" s="315" t="s">
        <v>103</v>
      </c>
      <c r="C191" s="315" t="s">
        <v>18</v>
      </c>
      <c r="D191" s="315" t="n">
        <v>0</v>
      </c>
      <c r="E191" s="315" t="n">
        <v>931.9679021</v>
      </c>
      <c r="F191" s="315" t="n">
        <v>0</v>
      </c>
      <c r="G191" s="315" t="n">
        <v>100</v>
      </c>
    </row>
    <row r="192">
      <c r="A192" s="315" t="s">
        <v>102</v>
      </c>
      <c r="B192" s="315" t="s">
        <v>103</v>
      </c>
      <c r="C192" s="315" t="s">
        <v>19</v>
      </c>
      <c r="D192" s="315" t="n">
        <v>1583.3568569</v>
      </c>
      <c r="E192" s="315" t="n">
        <v>25702.326245</v>
      </c>
      <c r="F192" s="315" t="n">
        <v>5.80288516504007</v>
      </c>
      <c r="G192" s="315" t="n">
        <v>94.1971148349599</v>
      </c>
    </row>
    <row r="193">
      <c r="A193" s="315" t="s">
        <v>104</v>
      </c>
      <c r="B193" s="315" t="s">
        <v>105</v>
      </c>
      <c r="C193" s="315" t="s">
        <v>18</v>
      </c>
      <c r="D193" s="315" t="n">
        <v>106.7833358</v>
      </c>
      <c r="E193" s="315" t="n">
        <v>2256.8708175</v>
      </c>
      <c r="F193" s="315" t="n">
        <v>4.51772251244604</v>
      </c>
      <c r="G193" s="315" t="n">
        <v>95.482277487554</v>
      </c>
    </row>
    <row r="194">
      <c r="A194" s="315" t="s">
        <v>104</v>
      </c>
      <c r="B194" s="315" t="s">
        <v>105</v>
      </c>
      <c r="C194" s="315" t="s">
        <v>19</v>
      </c>
      <c r="D194" s="315" t="n">
        <v>1876.3315646</v>
      </c>
      <c r="E194" s="315" t="n">
        <v>85698.2512159</v>
      </c>
      <c r="F194" s="315" t="n">
        <v>2.14255267341998</v>
      </c>
      <c r="G194" s="315" t="n">
        <v>97.85744732658</v>
      </c>
    </row>
    <row r="195">
      <c r="A195" s="315" t="s">
        <v>106</v>
      </c>
      <c r="B195" s="315" t="s">
        <v>107</v>
      </c>
      <c r="C195" s="315" t="s">
        <v>18</v>
      </c>
      <c r="D195" s="315" t="n">
        <v>0</v>
      </c>
      <c r="E195" s="315" t="n">
        <v>324.0769012</v>
      </c>
      <c r="F195" s="315" t="n">
        <v>0</v>
      </c>
      <c r="G195" s="315" t="n">
        <v>100</v>
      </c>
    </row>
    <row r="196">
      <c r="A196" s="315" t="s">
        <v>106</v>
      </c>
      <c r="B196" s="315" t="s">
        <v>107</v>
      </c>
      <c r="C196" s="315" t="s">
        <v>19</v>
      </c>
      <c r="D196" s="315" t="n">
        <v>126.3728648</v>
      </c>
      <c r="E196" s="315" t="n">
        <v>7152.745448</v>
      </c>
      <c r="F196" s="315" t="n">
        <v>1.73610126074993</v>
      </c>
      <c r="G196" s="315" t="n">
        <v>98.2638987392501</v>
      </c>
    </row>
    <row r="197">
      <c r="A197" s="315" t="s">
        <v>108</v>
      </c>
      <c r="B197" s="315" t="s">
        <v>109</v>
      </c>
      <c r="C197" s="315" t="s">
        <v>18</v>
      </c>
      <c r="D197" s="315" t="n">
        <v>209.0755652</v>
      </c>
      <c r="E197" s="315" t="n">
        <v>8905.0206273</v>
      </c>
      <c r="F197" s="315" t="n">
        <v>2.29398023439832</v>
      </c>
      <c r="G197" s="315" t="n">
        <v>97.7060197656017</v>
      </c>
    </row>
    <row r="198">
      <c r="A198" s="315" t="s">
        <v>108</v>
      </c>
      <c r="B198" s="315" t="s">
        <v>109</v>
      </c>
      <c r="C198" s="315" t="s">
        <v>19</v>
      </c>
      <c r="D198" s="315" t="n">
        <v>3981.536828</v>
      </c>
      <c r="E198" s="315" t="n">
        <v>123591.7214243</v>
      </c>
      <c r="F198" s="315" t="n">
        <v>3.12098074670615</v>
      </c>
      <c r="G198" s="315" t="n">
        <v>96.8790192532938</v>
      </c>
    </row>
    <row r="199">
      <c r="A199" s="315" t="s">
        <v>110</v>
      </c>
      <c r="B199" s="315" t="s">
        <v>111</v>
      </c>
      <c r="C199" s="315" t="s">
        <v>18</v>
      </c>
      <c r="D199" s="315" t="n">
        <v>826.4595067</v>
      </c>
      <c r="E199" s="315" t="n">
        <v>16659.9089356</v>
      </c>
      <c r="F199" s="315" t="n">
        <v>4.72630729146008</v>
      </c>
      <c r="G199" s="315" t="n">
        <v>95.2736927085399</v>
      </c>
    </row>
    <row r="200">
      <c r="A200" s="315" t="s">
        <v>110</v>
      </c>
      <c r="B200" s="315" t="s">
        <v>111</v>
      </c>
      <c r="C200" s="315" t="s">
        <v>19</v>
      </c>
      <c r="D200" s="315" t="n">
        <v>8158.4443231</v>
      </c>
      <c r="E200" s="315" t="n">
        <v>180025.89592</v>
      </c>
      <c r="F200" s="315" t="n">
        <v>4.33534709240991</v>
      </c>
      <c r="G200" s="315" t="n">
        <v>95.6646529075901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705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16" t="s">
        <v>90</v>
      </c>
      <c r="B211" s="316" t="s">
        <v>117</v>
      </c>
      <c r="C211" s="316" t="s">
        <v>18</v>
      </c>
      <c r="D211" s="316" t="n">
        <v>0</v>
      </c>
      <c r="E211" s="316" t="n">
        <v>1406.6711456</v>
      </c>
      <c r="F211" s="316" t="n">
        <v>0</v>
      </c>
      <c r="G211" s="316" t="n">
        <v>100</v>
      </c>
    </row>
    <row r="212">
      <c r="A212" s="316" t="s">
        <v>90</v>
      </c>
      <c r="B212" s="316" t="s">
        <v>117</v>
      </c>
      <c r="C212" s="316" t="s">
        <v>19</v>
      </c>
      <c r="D212" s="316" t="n">
        <v>1280.3113452</v>
      </c>
      <c r="E212" s="316" t="n">
        <v>42572.5941396</v>
      </c>
      <c r="F212" s="316" t="n">
        <v>2.91955876365768</v>
      </c>
      <c r="G212" s="316" t="n">
        <v>97.0804412363423</v>
      </c>
    </row>
    <row r="213">
      <c r="A213" s="316" t="s">
        <v>94</v>
      </c>
      <c r="B213" s="316" t="s">
        <v>118</v>
      </c>
      <c r="C213" s="316" t="s">
        <v>18</v>
      </c>
      <c r="D213" s="316" t="n">
        <v>0</v>
      </c>
      <c r="E213" s="316" t="n">
        <v>1308.0979396</v>
      </c>
      <c r="F213" s="316" t="n">
        <v>0</v>
      </c>
      <c r="G213" s="316" t="n">
        <v>100</v>
      </c>
    </row>
    <row r="214">
      <c r="A214" s="316" t="s">
        <v>94</v>
      </c>
      <c r="B214" s="316" t="s">
        <v>118</v>
      </c>
      <c r="C214" s="316" t="s">
        <v>19</v>
      </c>
      <c r="D214" s="316" t="n">
        <v>476.8759616</v>
      </c>
      <c r="E214" s="316" t="n">
        <v>23729.0077671</v>
      </c>
      <c r="F214" s="316" t="n">
        <v>1.97008283996087</v>
      </c>
      <c r="G214" s="316" t="n">
        <v>98.0299171600391</v>
      </c>
    </row>
    <row r="215">
      <c r="A215" s="316" t="s">
        <v>96</v>
      </c>
      <c r="B215" s="316" t="s">
        <v>119</v>
      </c>
      <c r="C215" s="316" t="s">
        <v>18</v>
      </c>
      <c r="D215" s="316" t="n">
        <v>19.470226</v>
      </c>
      <c r="E215" s="316" t="n">
        <v>173.7836404</v>
      </c>
      <c r="F215" s="316" t="n">
        <v>10.0749477165441</v>
      </c>
      <c r="G215" s="316" t="n">
        <v>89.9250522834559</v>
      </c>
    </row>
    <row r="216">
      <c r="A216" s="316" t="s">
        <v>96</v>
      </c>
      <c r="B216" s="316" t="s">
        <v>119</v>
      </c>
      <c r="C216" s="316" t="s">
        <v>19</v>
      </c>
      <c r="D216" s="316" t="n">
        <v>938.5301741</v>
      </c>
      <c r="E216" s="316" t="n">
        <v>21825.8617927</v>
      </c>
      <c r="F216" s="316" t="n">
        <v>4.12279921848459</v>
      </c>
      <c r="G216" s="316" t="n">
        <v>95.8772007815154</v>
      </c>
    </row>
    <row r="217">
      <c r="A217" s="316" t="s">
        <v>98</v>
      </c>
      <c r="B217" s="316" t="s">
        <v>120</v>
      </c>
      <c r="C217" s="316" t="s">
        <v>18</v>
      </c>
      <c r="D217" s="316" t="n">
        <v>0</v>
      </c>
      <c r="E217" s="316" t="n">
        <v>227.0141044</v>
      </c>
      <c r="F217" s="316" t="n">
        <v>0</v>
      </c>
      <c r="G217" s="316" t="n">
        <v>100</v>
      </c>
    </row>
    <row r="218">
      <c r="A218" s="316" t="s">
        <v>98</v>
      </c>
      <c r="B218" s="316" t="s">
        <v>120</v>
      </c>
      <c r="C218" s="316" t="s">
        <v>19</v>
      </c>
      <c r="D218" s="316" t="n">
        <v>320.6505303</v>
      </c>
      <c r="E218" s="316" t="n">
        <v>60135.9607798</v>
      </c>
      <c r="F218" s="316" t="n">
        <v>0.530381249215719</v>
      </c>
      <c r="G218" s="316" t="n">
        <v>99.4696187507843</v>
      </c>
    </row>
    <row r="219">
      <c r="A219" s="316" t="s">
        <v>100</v>
      </c>
      <c r="B219" s="316" t="s">
        <v>121</v>
      </c>
      <c r="C219" s="316" t="s">
        <v>18</v>
      </c>
      <c r="D219" s="316" t="n">
        <v>0</v>
      </c>
      <c r="E219" s="316" t="n">
        <v>124.5394714</v>
      </c>
      <c r="F219" s="316" t="n">
        <v>0</v>
      </c>
      <c r="G219" s="316" t="n">
        <v>100</v>
      </c>
    </row>
    <row r="220">
      <c r="A220" s="316" t="s">
        <v>100</v>
      </c>
      <c r="B220" s="316" t="s">
        <v>121</v>
      </c>
      <c r="C220" s="316" t="s">
        <v>19</v>
      </c>
      <c r="D220" s="316" t="n">
        <v>91.1296066</v>
      </c>
      <c r="E220" s="316" t="n">
        <v>18379.2424936</v>
      </c>
      <c r="F220" s="316" t="n">
        <v>0.493382624376112</v>
      </c>
      <c r="G220" s="316" t="n">
        <v>99.5066173756239</v>
      </c>
    </row>
    <row r="221">
      <c r="A221" s="316" t="s">
        <v>108</v>
      </c>
      <c r="B221" s="316" t="s">
        <v>122</v>
      </c>
      <c r="C221" s="316" t="s">
        <v>18</v>
      </c>
      <c r="D221" s="316" t="n">
        <v>0</v>
      </c>
      <c r="E221" s="316" t="n">
        <v>397.4363211</v>
      </c>
      <c r="F221" s="316" t="n">
        <v>0</v>
      </c>
      <c r="G221" s="316" t="n">
        <v>100</v>
      </c>
    </row>
    <row r="222">
      <c r="A222" s="316" t="s">
        <v>108</v>
      </c>
      <c r="B222" s="316" t="s">
        <v>122</v>
      </c>
      <c r="C222" s="316" t="s">
        <v>19</v>
      </c>
      <c r="D222" s="316" t="n">
        <v>870.8822137</v>
      </c>
      <c r="E222" s="316" t="n">
        <v>35793.3955771</v>
      </c>
      <c r="F222" s="316" t="n">
        <v>2.37528806286354</v>
      </c>
      <c r="G222" s="316" t="n">
        <v>97.6247119371365</v>
      </c>
    </row>
    <row r="223">
      <c r="A223" s="316" t="s">
        <v>110</v>
      </c>
      <c r="B223" s="316" t="s">
        <v>123</v>
      </c>
      <c r="C223" s="316" t="s">
        <v>18</v>
      </c>
      <c r="D223" s="316" t="n">
        <v>0</v>
      </c>
      <c r="E223" s="316" t="n">
        <v>412.0543953</v>
      </c>
      <c r="F223" s="316" t="n">
        <v>0</v>
      </c>
      <c r="G223" s="316" t="n">
        <v>100</v>
      </c>
    </row>
    <row r="224">
      <c r="A224" s="316" t="s">
        <v>110</v>
      </c>
      <c r="B224" s="316" t="s">
        <v>123</v>
      </c>
      <c r="C224" s="316" t="s">
        <v>19</v>
      </c>
      <c r="D224" s="316" t="n">
        <v>413.6235989</v>
      </c>
      <c r="E224" s="316" t="n">
        <v>40751.0941455</v>
      </c>
      <c r="F224" s="316" t="n">
        <v>1.00480125108174</v>
      </c>
      <c r="G224" s="316" t="n">
        <v>98.9951987489183</v>
      </c>
    </row>
    <row r="225">
      <c r="A225" s="316" t="s">
        <v>112</v>
      </c>
      <c r="B225" s="316" t="s">
        <v>124</v>
      </c>
      <c r="C225" s="316" t="s">
        <v>18</v>
      </c>
      <c r="D225" s="316" t="n">
        <v>0</v>
      </c>
      <c r="E225" s="316" t="n">
        <v>42.3035939</v>
      </c>
      <c r="F225" s="316" t="n">
        <v>0</v>
      </c>
      <c r="G225" s="316" t="n">
        <v>100</v>
      </c>
    </row>
    <row r="226">
      <c r="A226" s="316" t="s">
        <v>112</v>
      </c>
      <c r="B226" s="316" t="s">
        <v>124</v>
      </c>
      <c r="C226" s="316" t="s">
        <v>19</v>
      </c>
      <c r="D226" s="316" t="n">
        <v>82.8073026</v>
      </c>
      <c r="E226" s="316" t="n">
        <v>19162.0501186</v>
      </c>
      <c r="F226" s="316" t="n">
        <v>0.430282754440052</v>
      </c>
      <c r="G226" s="316" t="n">
        <v>99.56971724556</v>
      </c>
    </row>
    <row r="227">
      <c r="A227" s="316" t="s">
        <v>125</v>
      </c>
      <c r="B227" s="316" t="s">
        <v>126</v>
      </c>
      <c r="C227" s="316" t="s">
        <v>18</v>
      </c>
      <c r="D227" s="316" t="n">
        <v>34.9676179</v>
      </c>
      <c r="E227" s="316" t="n">
        <v>77.988957</v>
      </c>
      <c r="F227" s="316" t="n">
        <v>30.9566910389738</v>
      </c>
      <c r="G227" s="316" t="n">
        <v>69.0433089610262</v>
      </c>
    </row>
    <row r="228">
      <c r="A228" s="316" t="s">
        <v>125</v>
      </c>
      <c r="B228" s="316" t="s">
        <v>126</v>
      </c>
      <c r="C228" s="316" t="s">
        <v>19</v>
      </c>
      <c r="D228" s="316" t="n">
        <v>245.8048774</v>
      </c>
      <c r="E228" s="316" t="n">
        <v>11307.2004375</v>
      </c>
      <c r="F228" s="316" t="n">
        <v>2.12762714722362</v>
      </c>
      <c r="G228" s="316" t="n">
        <v>97.8723728527764</v>
      </c>
    </row>
    <row r="229">
      <c r="A229" s="316" t="s">
        <v>127</v>
      </c>
      <c r="B229" s="316" t="s">
        <v>128</v>
      </c>
      <c r="C229" s="316" t="s">
        <v>18</v>
      </c>
      <c r="D229" s="316" t="n">
        <v>0</v>
      </c>
      <c r="E229" s="316" t="n">
        <v>140.3295044</v>
      </c>
      <c r="F229" s="316" t="n">
        <v>0</v>
      </c>
      <c r="G229" s="316" t="n">
        <v>100</v>
      </c>
    </row>
    <row r="230">
      <c r="A230" s="316" t="s">
        <v>127</v>
      </c>
      <c r="B230" s="316" t="s">
        <v>128</v>
      </c>
      <c r="C230" s="316" t="s">
        <v>19</v>
      </c>
      <c r="D230" s="316" t="n">
        <v>186.8179401</v>
      </c>
      <c r="E230" s="316" t="n">
        <v>21922.1327852</v>
      </c>
      <c r="F230" s="316" t="n">
        <v>0.844987817021176</v>
      </c>
      <c r="G230" s="316" t="n">
        <v>99.1550121829788</v>
      </c>
    </row>
    <row r="231">
      <c r="A231" s="316" t="s">
        <v>129</v>
      </c>
      <c r="B231" s="316" t="s">
        <v>130</v>
      </c>
      <c r="C231" s="316" t="s">
        <v>18</v>
      </c>
      <c r="D231" s="316" t="n">
        <v>0</v>
      </c>
      <c r="E231" s="316" t="n">
        <v>319.7440868</v>
      </c>
      <c r="F231" s="316" t="n">
        <v>0</v>
      </c>
      <c r="G231" s="316" t="n">
        <v>100</v>
      </c>
    </row>
    <row r="232">
      <c r="A232" s="316" t="s">
        <v>129</v>
      </c>
      <c r="B232" s="316" t="s">
        <v>130</v>
      </c>
      <c r="C232" s="316" t="s">
        <v>19</v>
      </c>
      <c r="D232" s="316" t="n">
        <v>361.369867</v>
      </c>
      <c r="E232" s="316" t="n">
        <v>30600.9379806</v>
      </c>
      <c r="F232" s="316" t="n">
        <v>1.16712833157885</v>
      </c>
      <c r="G232" s="316" t="n">
        <v>98.8328716684211</v>
      </c>
    </row>
    <row r="233">
      <c r="A233" s="316" t="s">
        <v>131</v>
      </c>
      <c r="B233" s="316" t="s">
        <v>132</v>
      </c>
      <c r="C233" s="316" t="s">
        <v>18</v>
      </c>
      <c r="D233" s="316" t="n">
        <v>0</v>
      </c>
      <c r="E233" s="316" t="n">
        <v>142.302328</v>
      </c>
      <c r="F233" s="316" t="n">
        <v>0</v>
      </c>
      <c r="G233" s="316" t="n">
        <v>100</v>
      </c>
    </row>
    <row r="234">
      <c r="A234" s="316" t="s">
        <v>131</v>
      </c>
      <c r="B234" s="316" t="s">
        <v>132</v>
      </c>
      <c r="C234" s="316" t="s">
        <v>19</v>
      </c>
      <c r="D234" s="316" t="n">
        <v>54.3601754</v>
      </c>
      <c r="E234" s="316" t="n">
        <v>17152.0293147</v>
      </c>
      <c r="F234" s="316" t="n">
        <v>0.315930169029808</v>
      </c>
      <c r="G234" s="316" t="n">
        <v>99.6840698309702</v>
      </c>
    </row>
    <row r="235">
      <c r="A235" s="316" t="s">
        <v>133</v>
      </c>
      <c r="B235" s="316" t="s">
        <v>134</v>
      </c>
      <c r="C235" s="316" t="s">
        <v>18</v>
      </c>
      <c r="D235" s="316" t="n">
        <v>89.9768761</v>
      </c>
      <c r="E235" s="316" t="n">
        <v>898.3467458</v>
      </c>
      <c r="F235" s="316" t="n">
        <v>9.10398923047333</v>
      </c>
      <c r="G235" s="316" t="n">
        <v>90.8960107695267</v>
      </c>
    </row>
    <row r="236">
      <c r="A236" s="316" t="s">
        <v>133</v>
      </c>
      <c r="B236" s="316" t="s">
        <v>134</v>
      </c>
      <c r="C236" s="316" t="s">
        <v>19</v>
      </c>
      <c r="D236" s="316" t="n">
        <v>1614.7167443</v>
      </c>
      <c r="E236" s="316" t="n">
        <v>34596.2989952</v>
      </c>
      <c r="F236" s="316" t="n">
        <v>4.45918655228061</v>
      </c>
      <c r="G236" s="316" t="n">
        <v>95.5408134477194</v>
      </c>
    </row>
    <row r="237">
      <c r="A237" s="316" t="s">
        <v>135</v>
      </c>
      <c r="B237" s="316" t="s">
        <v>136</v>
      </c>
      <c r="C237" s="316" t="s">
        <v>18</v>
      </c>
      <c r="D237" s="316" t="n">
        <v>120.6798979</v>
      </c>
      <c r="E237" s="316" t="n">
        <v>1410.681689</v>
      </c>
      <c r="F237" s="316" t="n">
        <v>7.88056190858864</v>
      </c>
      <c r="G237" s="316" t="n">
        <v>92.1194380914114</v>
      </c>
    </row>
    <row r="238">
      <c r="A238" s="316" t="s">
        <v>135</v>
      </c>
      <c r="B238" s="316" t="s">
        <v>136</v>
      </c>
      <c r="C238" s="316" t="s">
        <v>19</v>
      </c>
      <c r="D238" s="316" t="n">
        <v>3009.305568</v>
      </c>
      <c r="E238" s="316" t="n">
        <v>59373.0369815</v>
      </c>
      <c r="F238" s="316" t="n">
        <v>4.82397012521954</v>
      </c>
      <c r="G238" s="316" t="n">
        <v>95.1760298747805</v>
      </c>
    </row>
    <row r="239">
      <c r="A239" s="316" t="s">
        <v>137</v>
      </c>
      <c r="B239" s="316" t="s">
        <v>138</v>
      </c>
      <c r="C239" s="316" t="s">
        <v>18</v>
      </c>
      <c r="D239" s="316" t="n">
        <v>133.3945733</v>
      </c>
      <c r="E239" s="316" t="n">
        <v>4390.0575489</v>
      </c>
      <c r="F239" s="316" t="n">
        <v>2.94895512755252</v>
      </c>
      <c r="G239" s="316" t="n">
        <v>97.0510448724475</v>
      </c>
    </row>
    <row r="240">
      <c r="A240" s="316" t="s">
        <v>137</v>
      </c>
      <c r="B240" s="316" t="s">
        <v>138</v>
      </c>
      <c r="C240" s="316" t="s">
        <v>19</v>
      </c>
      <c r="D240" s="316" t="n">
        <v>5403.3946256</v>
      </c>
      <c r="E240" s="316" t="n">
        <v>89843.8921156</v>
      </c>
      <c r="F240" s="316" t="n">
        <v>5.67301684958414</v>
      </c>
      <c r="G240" s="316" t="n">
        <v>94.3269831504158</v>
      </c>
    </row>
    <row r="241">
      <c r="A241" s="316" t="s">
        <v>139</v>
      </c>
      <c r="B241" s="316" t="s">
        <v>140</v>
      </c>
      <c r="C241" s="316" t="s">
        <v>18</v>
      </c>
      <c r="D241" s="316" t="n">
        <v>0</v>
      </c>
      <c r="E241" s="316" t="n">
        <v>1041.1449404</v>
      </c>
      <c r="F241" s="316" t="n">
        <v>0</v>
      </c>
      <c r="G241" s="316" t="n">
        <v>100</v>
      </c>
    </row>
    <row r="242">
      <c r="A242" s="316" t="s">
        <v>139</v>
      </c>
      <c r="B242" s="316" t="s">
        <v>140</v>
      </c>
      <c r="C242" s="316" t="s">
        <v>19</v>
      </c>
      <c r="D242" s="316" t="n">
        <v>802.6837928</v>
      </c>
      <c r="E242" s="316" t="n">
        <v>38964.9581797</v>
      </c>
      <c r="F242" s="316" t="n">
        <v>2.01843446829226</v>
      </c>
      <c r="G242" s="316" t="n">
        <v>97.9815655317077</v>
      </c>
    </row>
    <row r="243">
      <c r="A243" s="316" t="s">
        <v>141</v>
      </c>
      <c r="B243" s="316" t="s">
        <v>142</v>
      </c>
      <c r="C243" s="316" t="s">
        <v>18</v>
      </c>
      <c r="D243" s="316" t="n">
        <v>0</v>
      </c>
      <c r="E243" s="316" t="n">
        <v>729.0482529</v>
      </c>
      <c r="F243" s="316" t="n">
        <v>0</v>
      </c>
      <c r="G243" s="316" t="n">
        <v>100</v>
      </c>
    </row>
    <row r="244">
      <c r="A244" s="316" t="s">
        <v>141</v>
      </c>
      <c r="B244" s="316" t="s">
        <v>142</v>
      </c>
      <c r="C244" s="316" t="s">
        <v>19</v>
      </c>
      <c r="D244" s="316" t="n">
        <v>810.5122054</v>
      </c>
      <c r="E244" s="316" t="n">
        <v>45526.783632</v>
      </c>
      <c r="F244" s="316" t="n">
        <v>1.74915732727289</v>
      </c>
      <c r="G244" s="316" t="n">
        <v>98.2508426727271</v>
      </c>
    </row>
    <row r="245">
      <c r="A245" s="316" t="s">
        <v>143</v>
      </c>
      <c r="B245" s="316" t="s">
        <v>144</v>
      </c>
      <c r="C245" s="316" t="s">
        <v>18</v>
      </c>
      <c r="D245" s="316" t="n">
        <v>97.1529746</v>
      </c>
      <c r="E245" s="316" t="n">
        <v>1942.6870158</v>
      </c>
      <c r="F245" s="316" t="n">
        <v>4.76277428902396</v>
      </c>
      <c r="G245" s="316" t="n">
        <v>95.237225710976</v>
      </c>
    </row>
    <row r="246">
      <c r="A246" s="316" t="s">
        <v>143</v>
      </c>
      <c r="B246" s="316" t="s">
        <v>144</v>
      </c>
      <c r="C246" s="316" t="s">
        <v>19</v>
      </c>
      <c r="D246" s="316" t="n">
        <v>1689.3331022</v>
      </c>
      <c r="E246" s="316" t="n">
        <v>29908.6904923</v>
      </c>
      <c r="F246" s="316" t="n">
        <v>5.34632521286568</v>
      </c>
      <c r="G246" s="316" t="n">
        <v>94.6536747871343</v>
      </c>
    </row>
    <row r="247">
      <c r="A247" s="316" t="s">
        <v>145</v>
      </c>
      <c r="B247" s="316" t="s">
        <v>146</v>
      </c>
      <c r="C247" s="316" t="s">
        <v>18</v>
      </c>
      <c r="D247" s="316" t="n">
        <v>60.3017008</v>
      </c>
      <c r="E247" s="316" t="n">
        <v>322.2969086</v>
      </c>
      <c r="F247" s="316" t="n">
        <v>15.7610872905593</v>
      </c>
      <c r="G247" s="316" t="n">
        <v>84.2389127094407</v>
      </c>
    </row>
    <row r="248">
      <c r="A248" s="316" t="s">
        <v>145</v>
      </c>
      <c r="B248" s="316" t="s">
        <v>146</v>
      </c>
      <c r="C248" s="316" t="s">
        <v>19</v>
      </c>
      <c r="D248" s="316" t="n">
        <v>509.5281392</v>
      </c>
      <c r="E248" s="316" t="n">
        <v>14805.8332205</v>
      </c>
      <c r="F248" s="316" t="n">
        <v>3.32690902443049</v>
      </c>
      <c r="G248" s="316" t="n">
        <v>96.6730909755695</v>
      </c>
    </row>
    <row r="249">
      <c r="A249" s="316" t="s">
        <v>147</v>
      </c>
      <c r="B249" s="316" t="s">
        <v>148</v>
      </c>
      <c r="C249" s="316" t="s">
        <v>18</v>
      </c>
      <c r="D249" s="316" t="n">
        <v>163.061983</v>
      </c>
      <c r="E249" s="316" t="n">
        <v>937.1094624</v>
      </c>
      <c r="F249" s="316" t="n">
        <v>14.821506564435</v>
      </c>
      <c r="G249" s="316" t="n">
        <v>85.178493435565</v>
      </c>
    </row>
    <row r="250">
      <c r="A250" s="316" t="s">
        <v>147</v>
      </c>
      <c r="B250" s="316" t="s">
        <v>148</v>
      </c>
      <c r="C250" s="316" t="s">
        <v>19</v>
      </c>
      <c r="D250" s="316" t="n">
        <v>1908.3820498</v>
      </c>
      <c r="E250" s="316" t="n">
        <v>23899.2110749</v>
      </c>
      <c r="F250" s="316" t="n">
        <v>7.39465335096872</v>
      </c>
      <c r="G250" s="316" t="n">
        <v>92.6053466490313</v>
      </c>
    </row>
    <row r="251">
      <c r="A251" s="316" t="s">
        <v>149</v>
      </c>
      <c r="B251" s="316" t="s">
        <v>150</v>
      </c>
      <c r="C251" s="316" t="s">
        <v>18</v>
      </c>
      <c r="D251" s="316" t="n">
        <v>0</v>
      </c>
      <c r="E251" s="316" t="n">
        <v>313.6903881</v>
      </c>
      <c r="F251" s="316" t="n">
        <v>0</v>
      </c>
      <c r="G251" s="316" t="n">
        <v>100</v>
      </c>
    </row>
    <row r="252">
      <c r="A252" s="316" t="s">
        <v>149</v>
      </c>
      <c r="B252" s="316" t="s">
        <v>150</v>
      </c>
      <c r="C252" s="316" t="s">
        <v>19</v>
      </c>
      <c r="D252" s="316" t="n">
        <v>171.183232</v>
      </c>
      <c r="E252" s="316" t="n">
        <v>8900.8233003</v>
      </c>
      <c r="F252" s="316" t="n">
        <v>1.88693902931528</v>
      </c>
      <c r="G252" s="316" t="n">
        <v>98.1130609706847</v>
      </c>
    </row>
    <row r="253">
      <c r="A253" s="316" t="s">
        <v>151</v>
      </c>
      <c r="B253" s="316" t="s">
        <v>152</v>
      </c>
      <c r="C253" s="316" t="s">
        <v>18</v>
      </c>
      <c r="D253" s="316" t="n">
        <v>0</v>
      </c>
      <c r="E253" s="316" t="n">
        <v>397.3505106</v>
      </c>
      <c r="F253" s="316" t="n">
        <v>0</v>
      </c>
      <c r="G253" s="316" t="n">
        <v>100</v>
      </c>
    </row>
    <row r="254">
      <c r="A254" s="316" t="s">
        <v>151</v>
      </c>
      <c r="B254" s="316" t="s">
        <v>152</v>
      </c>
      <c r="C254" s="316" t="s">
        <v>19</v>
      </c>
      <c r="D254" s="316" t="n">
        <v>702.140141</v>
      </c>
      <c r="E254" s="316" t="n">
        <v>17403.6443367</v>
      </c>
      <c r="F254" s="316" t="n">
        <v>3.87798795387624</v>
      </c>
      <c r="G254" s="316" t="n">
        <v>96.1220120461238</v>
      </c>
    </row>
    <row r="255">
      <c r="A255" s="316" t="s">
        <v>153</v>
      </c>
      <c r="B255" s="316" t="s">
        <v>154</v>
      </c>
      <c r="C255" s="316" t="s">
        <v>18</v>
      </c>
      <c r="D255" s="316" t="n">
        <v>0</v>
      </c>
      <c r="E255" s="316" t="n">
        <v>630.7560069</v>
      </c>
      <c r="F255" s="316" t="n">
        <v>0</v>
      </c>
      <c r="G255" s="316" t="n">
        <v>100</v>
      </c>
    </row>
    <row r="256">
      <c r="A256" s="316" t="s">
        <v>153</v>
      </c>
      <c r="B256" s="316" t="s">
        <v>154</v>
      </c>
      <c r="C256" s="316" t="s">
        <v>19</v>
      </c>
      <c r="D256" s="316" t="n">
        <v>206.7891331</v>
      </c>
      <c r="E256" s="316" t="n">
        <v>16881.2284078</v>
      </c>
      <c r="F256" s="316" t="n">
        <v>1.21014115654465</v>
      </c>
      <c r="G256" s="316" t="n">
        <v>98.7898588434554</v>
      </c>
    </row>
    <row r="257">
      <c r="A257" s="316" t="s">
        <v>155</v>
      </c>
      <c r="B257" s="316" t="s">
        <v>156</v>
      </c>
      <c r="C257" s="316" t="s">
        <v>18</v>
      </c>
      <c r="D257" s="316" t="n">
        <v>0</v>
      </c>
      <c r="E257" s="316" t="n">
        <v>618.277514</v>
      </c>
      <c r="F257" s="316" t="n">
        <v>0</v>
      </c>
      <c r="G257" s="316" t="n">
        <v>100</v>
      </c>
    </row>
    <row r="258">
      <c r="A258" s="316" t="s">
        <v>155</v>
      </c>
      <c r="B258" s="316" t="s">
        <v>156</v>
      </c>
      <c r="C258" s="316" t="s">
        <v>19</v>
      </c>
      <c r="D258" s="316" t="n">
        <v>1412.1736249</v>
      </c>
      <c r="E258" s="316" t="n">
        <v>16801.5029447</v>
      </c>
      <c r="F258" s="316" t="n">
        <v>7.75336939526545</v>
      </c>
      <c r="G258" s="316" t="n">
        <v>92.2466306047346</v>
      </c>
    </row>
    <row r="259">
      <c r="A259" s="316" t="s">
        <v>157</v>
      </c>
      <c r="B259" s="316" t="s">
        <v>158</v>
      </c>
      <c r="C259" s="316" t="s">
        <v>18</v>
      </c>
      <c r="D259" s="316" t="n">
        <v>150.5943608</v>
      </c>
      <c r="E259" s="316" t="n">
        <v>1577.2474003</v>
      </c>
      <c r="F259" s="316" t="n">
        <v>8.71574956633336</v>
      </c>
      <c r="G259" s="316" t="n">
        <v>91.2842504336666</v>
      </c>
    </row>
    <row r="260">
      <c r="A260" s="316" t="s">
        <v>157</v>
      </c>
      <c r="B260" s="316" t="s">
        <v>158</v>
      </c>
      <c r="C260" s="316" t="s">
        <v>19</v>
      </c>
      <c r="D260" s="316" t="n">
        <v>1915.5761704</v>
      </c>
      <c r="E260" s="316" t="n">
        <v>31046.7997604</v>
      </c>
      <c r="F260" s="316" t="n">
        <v>5.81140198880533</v>
      </c>
      <c r="G260" s="316" t="n">
        <v>94.1885980111947</v>
      </c>
    </row>
    <row r="261">
      <c r="A261" s="316" t="s">
        <v>159</v>
      </c>
      <c r="B261" s="316" t="s">
        <v>160</v>
      </c>
      <c r="C261" s="316" t="s">
        <v>18</v>
      </c>
      <c r="D261" s="316" t="n">
        <v>106.7833358</v>
      </c>
      <c r="E261" s="316" t="n">
        <v>847.3773987</v>
      </c>
      <c r="F261" s="316" t="n">
        <v>11.1913362119179</v>
      </c>
      <c r="G261" s="316" t="n">
        <v>88.8086637880821</v>
      </c>
    </row>
    <row r="262">
      <c r="A262" s="316" t="s">
        <v>159</v>
      </c>
      <c r="B262" s="316" t="s">
        <v>160</v>
      </c>
      <c r="C262" s="316" t="s">
        <v>19</v>
      </c>
      <c r="D262" s="316" t="n">
        <v>537.8884534</v>
      </c>
      <c r="E262" s="316" t="n">
        <v>35577.2035136</v>
      </c>
      <c r="F262" s="316" t="n">
        <v>1.48937306844322</v>
      </c>
      <c r="G262" s="316" t="n">
        <v>98.5106269315568</v>
      </c>
    </row>
    <row r="263">
      <c r="A263" s="316" t="s">
        <v>161</v>
      </c>
      <c r="B263" s="316" t="s">
        <v>162</v>
      </c>
      <c r="C263" s="316" t="s">
        <v>18</v>
      </c>
      <c r="D263" s="316" t="n">
        <v>0</v>
      </c>
      <c r="E263" s="316" t="n">
        <v>376.651927</v>
      </c>
      <c r="F263" s="316" t="n">
        <v>0</v>
      </c>
      <c r="G263" s="316" t="n">
        <v>100</v>
      </c>
    </row>
    <row r="264">
      <c r="A264" s="316" t="s">
        <v>161</v>
      </c>
      <c r="B264" s="316" t="s">
        <v>162</v>
      </c>
      <c r="C264" s="316" t="s">
        <v>19</v>
      </c>
      <c r="D264" s="316" t="n">
        <v>618.7887058</v>
      </c>
      <c r="E264" s="316" t="n">
        <v>19815.1275438</v>
      </c>
      <c r="F264" s="316" t="n">
        <v>3.02824332957767</v>
      </c>
      <c r="G264" s="316" t="n">
        <v>96.9717566704223</v>
      </c>
    </row>
    <row r="265">
      <c r="A265" s="316" t="s">
        <v>163</v>
      </c>
      <c r="B265" s="316" t="s">
        <v>164</v>
      </c>
      <c r="C265" s="316" t="s">
        <v>18</v>
      </c>
      <c r="D265" s="316" t="n">
        <v>0</v>
      </c>
      <c r="E265" s="316" t="n">
        <v>1730.2448224</v>
      </c>
      <c r="F265" s="316" t="n">
        <v>0</v>
      </c>
      <c r="G265" s="316" t="n">
        <v>100</v>
      </c>
    </row>
    <row r="266">
      <c r="A266" s="316" t="s">
        <v>163</v>
      </c>
      <c r="B266" s="316" t="s">
        <v>164</v>
      </c>
      <c r="C266" s="316" t="s">
        <v>19</v>
      </c>
      <c r="D266" s="316" t="n">
        <v>961.9969219</v>
      </c>
      <c r="E266" s="316" t="n">
        <v>52789.2464499</v>
      </c>
      <c r="F266" s="316" t="n">
        <v>1.78972031446011</v>
      </c>
      <c r="G266" s="316" t="n">
        <v>98.2102796855399</v>
      </c>
    </row>
    <row r="267">
      <c r="A267" s="316" t="s">
        <v>165</v>
      </c>
      <c r="B267" s="316" t="s">
        <v>166</v>
      </c>
      <c r="C267" s="316" t="s">
        <v>18</v>
      </c>
      <c r="D267" s="316" t="n">
        <v>0</v>
      </c>
      <c r="E267" s="316" t="n">
        <v>786.4897267</v>
      </c>
      <c r="F267" s="316" t="n">
        <v>0</v>
      </c>
      <c r="G267" s="316" t="n">
        <v>100</v>
      </c>
    </row>
    <row r="268">
      <c r="A268" s="316" t="s">
        <v>165</v>
      </c>
      <c r="B268" s="316" t="s">
        <v>166</v>
      </c>
      <c r="C268" s="316" t="s">
        <v>19</v>
      </c>
      <c r="D268" s="316" t="n">
        <v>686.1760546</v>
      </c>
      <c r="E268" s="316" t="n">
        <v>23756.0888356</v>
      </c>
      <c r="F268" s="316" t="n">
        <v>2.80733417169993</v>
      </c>
      <c r="G268" s="316" t="n">
        <v>97.1926658283001</v>
      </c>
    </row>
    <row r="269">
      <c r="A269" s="316" t="s">
        <v>167</v>
      </c>
      <c r="B269" s="316" t="s">
        <v>168</v>
      </c>
      <c r="C269" s="316" t="s">
        <v>18</v>
      </c>
      <c r="D269" s="316" t="n">
        <v>0</v>
      </c>
      <c r="E269" s="316" t="n">
        <v>568.8342118</v>
      </c>
      <c r="F269" s="316" t="n">
        <v>0</v>
      </c>
      <c r="G269" s="316" t="n">
        <v>100</v>
      </c>
    </row>
    <row r="270">
      <c r="A270" s="316" t="s">
        <v>167</v>
      </c>
      <c r="B270" s="316" t="s">
        <v>168</v>
      </c>
      <c r="C270" s="316" t="s">
        <v>19</v>
      </c>
      <c r="D270" s="316" t="n">
        <v>584.4265668</v>
      </c>
      <c r="E270" s="316" t="n">
        <v>29844.6203253</v>
      </c>
      <c r="F270" s="316" t="n">
        <v>1.92062067823665</v>
      </c>
      <c r="G270" s="316" t="n">
        <v>98.0793793217634</v>
      </c>
    </row>
    <row r="271">
      <c r="A271" s="316" t="s">
        <v>169</v>
      </c>
      <c r="B271" s="316" t="s">
        <v>170</v>
      </c>
      <c r="C271" s="316" t="s">
        <v>18</v>
      </c>
      <c r="D271" s="316" t="n">
        <v>0</v>
      </c>
      <c r="E271" s="316" t="n">
        <v>1031.0045127</v>
      </c>
      <c r="F271" s="316" t="n">
        <v>0</v>
      </c>
      <c r="G271" s="316" t="n">
        <v>100</v>
      </c>
    </row>
    <row r="272">
      <c r="A272" s="316" t="s">
        <v>169</v>
      </c>
      <c r="B272" s="316" t="s">
        <v>170</v>
      </c>
      <c r="C272" s="316" t="s">
        <v>19</v>
      </c>
      <c r="D272" s="316" t="n">
        <v>918.2200604</v>
      </c>
      <c r="E272" s="316" t="n">
        <v>28941.3881742</v>
      </c>
      <c r="F272" s="316" t="n">
        <v>3.07512427217986</v>
      </c>
      <c r="G272" s="316" t="n">
        <v>96.9248757278202</v>
      </c>
    </row>
    <row r="273">
      <c r="A273" s="316" t="s">
        <v>171</v>
      </c>
      <c r="B273" s="316" t="s">
        <v>172</v>
      </c>
      <c r="C273" s="316" t="s">
        <v>18</v>
      </c>
      <c r="D273" s="316" t="n">
        <v>80.3221923</v>
      </c>
      <c r="E273" s="316" t="n">
        <v>692.9290872</v>
      </c>
      <c r="F273" s="316" t="n">
        <v>10.3875925497256</v>
      </c>
      <c r="G273" s="316" t="n">
        <v>89.6124074502744</v>
      </c>
    </row>
    <row r="274">
      <c r="A274" s="316" t="s">
        <v>171</v>
      </c>
      <c r="B274" s="316" t="s">
        <v>172</v>
      </c>
      <c r="C274" s="316" t="s">
        <v>19</v>
      </c>
      <c r="D274" s="316" t="n">
        <v>544.5727185</v>
      </c>
      <c r="E274" s="316" t="n">
        <v>32578.1234587</v>
      </c>
      <c r="F274" s="316" t="n">
        <v>1.64410745908679</v>
      </c>
      <c r="G274" s="316" t="n">
        <v>98.3558925409132</v>
      </c>
    </row>
    <row r="275">
      <c r="A275" s="316" t="s">
        <v>173</v>
      </c>
      <c r="B275" s="316" t="s">
        <v>174</v>
      </c>
      <c r="C275" s="316" t="s">
        <v>18</v>
      </c>
      <c r="D275" s="316" t="n">
        <v>142.5286781</v>
      </c>
      <c r="E275" s="316" t="n">
        <v>1172.5299338</v>
      </c>
      <c r="F275" s="316" t="n">
        <v>10.8381996673193</v>
      </c>
      <c r="G275" s="316" t="n">
        <v>89.1618003326807</v>
      </c>
    </row>
    <row r="276">
      <c r="A276" s="316" t="s">
        <v>173</v>
      </c>
      <c r="B276" s="316" t="s">
        <v>174</v>
      </c>
      <c r="C276" s="316" t="s">
        <v>19</v>
      </c>
      <c r="D276" s="316" t="n">
        <v>1147.8711147</v>
      </c>
      <c r="E276" s="316" t="n">
        <v>45669.3041746</v>
      </c>
      <c r="F276" s="316" t="n">
        <v>2.45181625676239</v>
      </c>
      <c r="G276" s="316" t="n">
        <v>97.5481837432376</v>
      </c>
    </row>
    <row r="277">
      <c r="A277" s="316" t="s">
        <v>175</v>
      </c>
      <c r="B277" s="316" t="s">
        <v>176</v>
      </c>
      <c r="C277" s="316" t="s">
        <v>18</v>
      </c>
      <c r="D277" s="316" t="n">
        <v>40.311797</v>
      </c>
      <c r="E277" s="316" t="n">
        <v>524.5758017</v>
      </c>
      <c r="F277" s="316" t="n">
        <v>7.1362510157368</v>
      </c>
      <c r="G277" s="316" t="n">
        <v>92.8637489842632</v>
      </c>
    </row>
    <row r="278">
      <c r="A278" s="316" t="s">
        <v>175</v>
      </c>
      <c r="B278" s="316" t="s">
        <v>176</v>
      </c>
      <c r="C278" s="316" t="s">
        <v>19</v>
      </c>
      <c r="D278" s="316" t="n">
        <v>293.3800043</v>
      </c>
      <c r="E278" s="316" t="n">
        <v>10633.4267632</v>
      </c>
      <c r="F278" s="316" t="n">
        <v>2.68495646113749</v>
      </c>
      <c r="G278" s="316" t="n">
        <v>97.3150435388625</v>
      </c>
    </row>
    <row r="279">
      <c r="A279" s="316" t="s">
        <v>177</v>
      </c>
      <c r="B279" s="316" t="s">
        <v>178</v>
      </c>
      <c r="C279" s="316" t="s">
        <v>18</v>
      </c>
      <c r="D279" s="316" t="n">
        <v>29.8803728</v>
      </c>
      <c r="E279" s="316" t="n">
        <v>1802.1762786</v>
      </c>
      <c r="F279" s="316" t="n">
        <v>1.63097428112643</v>
      </c>
      <c r="G279" s="316" t="n">
        <v>98.3690257188736</v>
      </c>
    </row>
    <row r="280">
      <c r="A280" s="316" t="s">
        <v>177</v>
      </c>
      <c r="B280" s="316" t="s">
        <v>178</v>
      </c>
      <c r="C280" s="316" t="s">
        <v>19</v>
      </c>
      <c r="D280" s="316" t="n">
        <v>755.8192424</v>
      </c>
      <c r="E280" s="316" t="n">
        <v>30428.4322523</v>
      </c>
      <c r="F280" s="316" t="n">
        <v>2.42372096867054</v>
      </c>
      <c r="G280" s="316" t="n">
        <v>97.5762790313294</v>
      </c>
    </row>
    <row r="281">
      <c r="A281" s="316" t="s">
        <v>179</v>
      </c>
      <c r="B281" s="316" t="s">
        <v>180</v>
      </c>
      <c r="C281" s="316" t="s">
        <v>18</v>
      </c>
      <c r="D281" s="316" t="n">
        <v>137.1993024</v>
      </c>
      <c r="E281" s="316" t="n">
        <v>1333.6600174</v>
      </c>
      <c r="F281" s="316" t="n">
        <v>9.32783309410282</v>
      </c>
      <c r="G281" s="316" t="n">
        <v>90.6721669058972</v>
      </c>
    </row>
    <row r="282">
      <c r="A282" s="316" t="s">
        <v>179</v>
      </c>
      <c r="B282" s="316" t="s">
        <v>180</v>
      </c>
      <c r="C282" s="316" t="s">
        <v>19</v>
      </c>
      <c r="D282" s="316" t="n">
        <v>1299.9779818</v>
      </c>
      <c r="E282" s="316" t="n">
        <v>23622.9223631</v>
      </c>
      <c r="F282" s="316" t="n">
        <v>5.21599799305066</v>
      </c>
      <c r="G282" s="316" t="n">
        <v>94.7840020069494</v>
      </c>
    </row>
    <row r="283">
      <c r="A283" s="316" t="s">
        <v>181</v>
      </c>
      <c r="B283" s="316" t="s">
        <v>182</v>
      </c>
      <c r="C283" s="316" t="s">
        <v>18</v>
      </c>
      <c r="D283" s="316" t="n">
        <v>20.8052611</v>
      </c>
      <c r="E283" s="316" t="n">
        <v>1011.5519975</v>
      </c>
      <c r="F283" s="316" t="n">
        <v>2.01531600874434</v>
      </c>
      <c r="G283" s="316" t="n">
        <v>97.9846839912557</v>
      </c>
    </row>
    <row r="284">
      <c r="A284" s="316" t="s">
        <v>181</v>
      </c>
      <c r="B284" s="316" t="s">
        <v>182</v>
      </c>
      <c r="C284" s="316" t="s">
        <v>19</v>
      </c>
      <c r="D284" s="316" t="n">
        <v>156.0060761</v>
      </c>
      <c r="E284" s="316" t="n">
        <v>5573.871319</v>
      </c>
      <c r="F284" s="316" t="n">
        <v>2.72267738631565</v>
      </c>
      <c r="G284" s="316" t="n">
        <v>97.2773226136843</v>
      </c>
    </row>
    <row r="285">
      <c r="A285" s="316" t="s">
        <v>183</v>
      </c>
      <c r="B285" s="316" t="s">
        <v>184</v>
      </c>
      <c r="C285" s="316" t="s">
        <v>18</v>
      </c>
      <c r="D285" s="316" t="n">
        <v>13.2424402</v>
      </c>
      <c r="E285" s="316" t="n">
        <v>1720.8413275</v>
      </c>
      <c r="F285" s="316" t="n">
        <v>0.763656315032814</v>
      </c>
      <c r="G285" s="316" t="n">
        <v>99.2363436849672</v>
      </c>
    </row>
    <row r="286">
      <c r="A286" s="316" t="s">
        <v>183</v>
      </c>
      <c r="B286" s="316" t="s">
        <v>184</v>
      </c>
      <c r="C286" s="316" t="s">
        <v>19</v>
      </c>
      <c r="D286" s="316" t="n">
        <v>255.4043694</v>
      </c>
      <c r="E286" s="316" t="n">
        <v>16338.6916495</v>
      </c>
      <c r="F286" s="316" t="n">
        <v>1.53912794712713</v>
      </c>
      <c r="G286" s="316" t="n">
        <v>98.4608720528729</v>
      </c>
    </row>
    <row r="287">
      <c r="A287" s="316" t="s">
        <v>185</v>
      </c>
      <c r="B287" s="316" t="s">
        <v>186</v>
      </c>
      <c r="C287" s="316" t="s">
        <v>18</v>
      </c>
      <c r="D287" s="316" t="n">
        <v>45.2387642</v>
      </c>
      <c r="E287" s="316" t="n">
        <v>2639.9624049</v>
      </c>
      <c r="F287" s="316" t="n">
        <v>1.6847439484455</v>
      </c>
      <c r="G287" s="316" t="n">
        <v>98.3152560515545</v>
      </c>
    </row>
    <row r="288">
      <c r="A288" s="316" t="s">
        <v>185</v>
      </c>
      <c r="B288" s="316" t="s">
        <v>186</v>
      </c>
      <c r="C288" s="316" t="s">
        <v>19</v>
      </c>
      <c r="D288" s="316" t="n">
        <v>1005.3168508</v>
      </c>
      <c r="E288" s="316" t="n">
        <v>35005.5571906</v>
      </c>
      <c r="F288" s="316" t="n">
        <v>2.79170355499907</v>
      </c>
      <c r="G288" s="316" t="n">
        <v>97.2082964450009</v>
      </c>
    </row>
    <row r="289">
      <c r="A289" s="316" t="s">
        <v>187</v>
      </c>
      <c r="B289" s="316" t="s">
        <v>188</v>
      </c>
      <c r="C289" s="316" t="s">
        <v>18</v>
      </c>
      <c r="D289" s="316" t="n">
        <v>0</v>
      </c>
      <c r="E289" s="316" t="n">
        <v>2569.618984</v>
      </c>
      <c r="F289" s="316" t="n">
        <v>0</v>
      </c>
      <c r="G289" s="316" t="n">
        <v>100</v>
      </c>
    </row>
    <row r="290">
      <c r="A290" s="316" t="s">
        <v>187</v>
      </c>
      <c r="B290" s="316" t="s">
        <v>188</v>
      </c>
      <c r="C290" s="316" t="s">
        <v>19</v>
      </c>
      <c r="D290" s="316" t="n">
        <v>103.0992964</v>
      </c>
      <c r="E290" s="316" t="n">
        <v>23797.0284871</v>
      </c>
      <c r="F290" s="316" t="n">
        <v>0.431375502817089</v>
      </c>
      <c r="G290" s="316" t="n">
        <v>99.5686244971829</v>
      </c>
    </row>
    <row r="291">
      <c r="A291" s="316" t="s">
        <v>189</v>
      </c>
      <c r="B291" s="316" t="s">
        <v>190</v>
      </c>
      <c r="C291" s="316" t="s">
        <v>18</v>
      </c>
      <c r="D291" s="316" t="n">
        <v>450.8270226</v>
      </c>
      <c r="E291" s="316" t="n">
        <v>2963.74026</v>
      </c>
      <c r="F291" s="316" t="n">
        <v>13.2030499119854</v>
      </c>
      <c r="G291" s="316" t="n">
        <v>86.7969500880147</v>
      </c>
    </row>
    <row r="292">
      <c r="A292" s="316" t="s">
        <v>189</v>
      </c>
      <c r="B292" s="316" t="s">
        <v>190</v>
      </c>
      <c r="C292" s="316" t="s">
        <v>19</v>
      </c>
      <c r="D292" s="316" t="n">
        <v>2313.205427</v>
      </c>
      <c r="E292" s="316" t="n">
        <v>37064.9714018</v>
      </c>
      <c r="F292" s="316" t="n">
        <v>5.87433348439888</v>
      </c>
      <c r="G292" s="316" t="n">
        <v>94.1256665156011</v>
      </c>
    </row>
    <row r="293">
      <c r="A293" s="316" t="s">
        <v>191</v>
      </c>
      <c r="B293" s="316" t="s">
        <v>192</v>
      </c>
      <c r="C293" s="316" t="s">
        <v>18</v>
      </c>
      <c r="D293" s="316" t="n">
        <v>139.8436339</v>
      </c>
      <c r="E293" s="316" t="n">
        <v>2058.402841</v>
      </c>
      <c r="F293" s="316" t="n">
        <v>6.36159937007799</v>
      </c>
      <c r="G293" s="316" t="n">
        <v>93.638400629922</v>
      </c>
    </row>
    <row r="294">
      <c r="A294" s="316" t="s">
        <v>191</v>
      </c>
      <c r="B294" s="316" t="s">
        <v>192</v>
      </c>
      <c r="C294" s="316" t="s">
        <v>19</v>
      </c>
      <c r="D294" s="316" t="n">
        <v>1456.0779532</v>
      </c>
      <c r="E294" s="316" t="n">
        <v>28496.5902237</v>
      </c>
      <c r="F294" s="316" t="n">
        <v>4.86126292522731</v>
      </c>
      <c r="G294" s="316" t="n">
        <v>95.1387370747727</v>
      </c>
    </row>
    <row r="295">
      <c r="A295" s="316" t="s">
        <v>193</v>
      </c>
      <c r="B295" s="316" t="s">
        <v>194</v>
      </c>
      <c r="C295" s="316" t="s">
        <v>18</v>
      </c>
      <c r="D295" s="316" t="n">
        <v>46.0102178</v>
      </c>
      <c r="E295" s="316" t="n">
        <v>932.1457082</v>
      </c>
      <c r="F295" s="316" t="n">
        <v>4.70377130854289</v>
      </c>
      <c r="G295" s="316" t="n">
        <v>95.2962286914571</v>
      </c>
    </row>
    <row r="296">
      <c r="A296" s="316" t="s">
        <v>193</v>
      </c>
      <c r="B296" s="316" t="s">
        <v>194</v>
      </c>
      <c r="C296" s="316" t="s">
        <v>19</v>
      </c>
      <c r="D296" s="316" t="n">
        <v>268.0275629</v>
      </c>
      <c r="E296" s="316" t="n">
        <v>13704.1846167</v>
      </c>
      <c r="F296" s="316" t="n">
        <v>1.91829009933968</v>
      </c>
      <c r="G296" s="316" t="n">
        <v>98.0817099006603</v>
      </c>
    </row>
    <row r="297">
      <c r="A297" s="316" t="s">
        <v>195</v>
      </c>
      <c r="B297" s="316" t="s">
        <v>196</v>
      </c>
      <c r="C297" s="316" t="s">
        <v>18</v>
      </c>
      <c r="D297" s="316" t="n">
        <v>0</v>
      </c>
      <c r="E297" s="316" t="n">
        <v>635.1516548</v>
      </c>
      <c r="F297" s="316" t="n">
        <v>0</v>
      </c>
      <c r="G297" s="316" t="n">
        <v>100</v>
      </c>
    </row>
    <row r="298">
      <c r="A298" s="316" t="s">
        <v>195</v>
      </c>
      <c r="B298" s="316" t="s">
        <v>196</v>
      </c>
      <c r="C298" s="316" t="s">
        <v>19</v>
      </c>
      <c r="D298" s="316" t="n">
        <v>1048.0188922</v>
      </c>
      <c r="E298" s="316" t="n">
        <v>25431.195984</v>
      </c>
      <c r="F298" s="316" t="n">
        <v>3.95789262294925</v>
      </c>
      <c r="G298" s="316" t="n">
        <v>96.0421073770507</v>
      </c>
    </row>
    <row r="299">
      <c r="A299" s="316" t="s">
        <v>197</v>
      </c>
      <c r="B299" s="316" t="s">
        <v>198</v>
      </c>
      <c r="C299" s="316" t="s">
        <v>18</v>
      </c>
      <c r="D299" s="316" t="n">
        <v>163.2206705</v>
      </c>
      <c r="E299" s="316" t="n">
        <v>1566.5068175</v>
      </c>
      <c r="F299" s="316" t="n">
        <v>9.43620724260584</v>
      </c>
      <c r="G299" s="316" t="n">
        <v>90.5637927573942</v>
      </c>
    </row>
    <row r="300">
      <c r="A300" s="316" t="s">
        <v>197</v>
      </c>
      <c r="B300" s="316" t="s">
        <v>198</v>
      </c>
      <c r="C300" s="316" t="s">
        <v>19</v>
      </c>
      <c r="D300" s="316" t="n">
        <v>1369.0298057</v>
      </c>
      <c r="E300" s="316" t="n">
        <v>19297.944912</v>
      </c>
      <c r="F300" s="316" t="n">
        <v>6.62423903062846</v>
      </c>
      <c r="G300" s="316" t="n">
        <v>93.3757609693715</v>
      </c>
    </row>
    <row r="301">
      <c r="A301" s="316" t="s">
        <v>199</v>
      </c>
      <c r="B301" s="316" t="s">
        <v>200</v>
      </c>
      <c r="C301" s="316" t="s">
        <v>18</v>
      </c>
      <c r="D301" s="316" t="n">
        <v>124.3455544</v>
      </c>
      <c r="E301" s="316" t="n">
        <v>5635.6022422</v>
      </c>
      <c r="F301" s="316" t="n">
        <v>2.15879655147915</v>
      </c>
      <c r="G301" s="316" t="n">
        <v>97.8412034485209</v>
      </c>
    </row>
    <row r="302">
      <c r="A302" s="316" t="s">
        <v>199</v>
      </c>
      <c r="B302" s="316" t="s">
        <v>200</v>
      </c>
      <c r="C302" s="316" t="s">
        <v>19</v>
      </c>
      <c r="D302" s="316" t="n">
        <v>1388.1103207</v>
      </c>
      <c r="E302" s="316" t="n">
        <v>47096.0863956</v>
      </c>
      <c r="F302" s="316" t="n">
        <v>2.86301602318458</v>
      </c>
      <c r="G302" s="316" t="n">
        <v>97.1369839768154</v>
      </c>
    </row>
    <row r="303">
      <c r="A303" s="316" t="s">
        <v>201</v>
      </c>
      <c r="B303" s="316" t="s">
        <v>202</v>
      </c>
      <c r="C303" s="316" t="s">
        <v>18</v>
      </c>
      <c r="D303" s="316" t="n">
        <v>255.0234982</v>
      </c>
      <c r="E303" s="316" t="n">
        <v>3965.4866571</v>
      </c>
      <c r="F303" s="316" t="n">
        <v>6.04248038308233</v>
      </c>
      <c r="G303" s="316" t="n">
        <v>93.9575196169177</v>
      </c>
    </row>
    <row r="304">
      <c r="A304" s="316" t="s">
        <v>201</v>
      </c>
      <c r="B304" s="316" t="s">
        <v>202</v>
      </c>
      <c r="C304" s="316" t="s">
        <v>19</v>
      </c>
      <c r="D304" s="316" t="n">
        <v>1952.9793181</v>
      </c>
      <c r="E304" s="316" t="n">
        <v>46838.3623354</v>
      </c>
      <c r="F304" s="316" t="n">
        <v>4.00271698197892</v>
      </c>
      <c r="G304" s="316" t="n">
        <v>95.9972830180211</v>
      </c>
    </row>
    <row r="305">
      <c r="A305" s="316" t="s">
        <v>203</v>
      </c>
      <c r="B305" s="316" t="s">
        <v>204</v>
      </c>
      <c r="C305" s="316" t="s">
        <v>18</v>
      </c>
      <c r="D305" s="316" t="n">
        <v>283.8697836</v>
      </c>
      <c r="E305" s="316" t="n">
        <v>2405.3472727</v>
      </c>
      <c r="F305" s="316" t="n">
        <v>10.555852415668</v>
      </c>
      <c r="G305" s="316" t="n">
        <v>89.444147584332</v>
      </c>
    </row>
    <row r="306">
      <c r="A306" s="316" t="s">
        <v>203</v>
      </c>
      <c r="B306" s="316" t="s">
        <v>204</v>
      </c>
      <c r="C306" s="316" t="s">
        <v>19</v>
      </c>
      <c r="D306" s="316" t="n">
        <v>2116.3809508</v>
      </c>
      <c r="E306" s="316" t="n">
        <v>25238.3728458</v>
      </c>
      <c r="F306" s="316" t="n">
        <v>7.73679400127904</v>
      </c>
      <c r="G306" s="316" t="n">
        <v>92.263205998721</v>
      </c>
    </row>
    <row r="307">
      <c r="A307" s="316" t="s">
        <v>205</v>
      </c>
      <c r="B307" s="316" t="s">
        <v>206</v>
      </c>
      <c r="C307" s="316" t="s">
        <v>18</v>
      </c>
      <c r="D307" s="316" t="n">
        <v>588.7778546</v>
      </c>
      <c r="E307" s="316" t="n">
        <v>3236.6642874</v>
      </c>
      <c r="F307" s="316" t="n">
        <v>15.3911059883964</v>
      </c>
      <c r="G307" s="316" t="n">
        <v>84.6088940116036</v>
      </c>
    </row>
    <row r="308">
      <c r="A308" s="316" t="s">
        <v>205</v>
      </c>
      <c r="B308" s="316" t="s">
        <v>206</v>
      </c>
      <c r="C308" s="316" t="s">
        <v>19</v>
      </c>
      <c r="D308" s="316" t="n">
        <v>2758.5850879</v>
      </c>
      <c r="E308" s="316" t="n">
        <v>85073.842337</v>
      </c>
      <c r="F308" s="316" t="n">
        <v>3.14073647828838</v>
      </c>
      <c r="G308" s="316" t="n">
        <v>96.8592635217116</v>
      </c>
    </row>
    <row r="309">
      <c r="A309" s="316" t="s">
        <v>207</v>
      </c>
      <c r="B309" s="316" t="s">
        <v>208</v>
      </c>
      <c r="C309" s="316" t="s">
        <v>18</v>
      </c>
      <c r="D309" s="316" t="n">
        <v>41.2028446</v>
      </c>
      <c r="E309" s="316" t="n">
        <v>246.9068179</v>
      </c>
      <c r="F309" s="316" t="n">
        <v>14.3010977981344</v>
      </c>
      <c r="G309" s="316" t="n">
        <v>85.6989022018656</v>
      </c>
    </row>
    <row r="310">
      <c r="A310" s="316" t="s">
        <v>207</v>
      </c>
      <c r="B310" s="316" t="s">
        <v>208</v>
      </c>
      <c r="C310" s="316" t="s">
        <v>19</v>
      </c>
      <c r="D310" s="316" t="n">
        <v>1100.397135</v>
      </c>
      <c r="E310" s="316" t="n">
        <v>30287.4609297</v>
      </c>
      <c r="F310" s="316" t="n">
        <v>3.5058051197114</v>
      </c>
      <c r="G310" s="316" t="n">
        <v>96.4941948802886</v>
      </c>
    </row>
    <row r="311">
      <c r="A311" s="316" t="s">
        <v>209</v>
      </c>
      <c r="B311" s="316" t="s">
        <v>210</v>
      </c>
      <c r="C311" s="316" t="s">
        <v>18</v>
      </c>
      <c r="D311" s="316" t="n">
        <v>0</v>
      </c>
      <c r="E311" s="316" t="n">
        <v>1301.9418942</v>
      </c>
      <c r="F311" s="316" t="n">
        <v>0</v>
      </c>
      <c r="G311" s="316" t="n">
        <v>100</v>
      </c>
    </row>
    <row r="312">
      <c r="A312" s="316" t="s">
        <v>209</v>
      </c>
      <c r="B312" s="316" t="s">
        <v>210</v>
      </c>
      <c r="C312" s="316" t="s">
        <v>19</v>
      </c>
      <c r="D312" s="316" t="n">
        <v>938.014999</v>
      </c>
      <c r="E312" s="316" t="n">
        <v>56982.6749286</v>
      </c>
      <c r="F312" s="316" t="n">
        <v>1.61948174335027</v>
      </c>
      <c r="G312" s="316" t="n">
        <v>98.3805182566497</v>
      </c>
    </row>
    <row r="313">
      <c r="A313" s="316" t="s">
        <v>211</v>
      </c>
      <c r="B313" s="316" t="s">
        <v>212</v>
      </c>
      <c r="C313" s="316" t="s">
        <v>18</v>
      </c>
      <c r="D313" s="316" t="n">
        <v>133.7240993</v>
      </c>
      <c r="E313" s="316" t="n">
        <v>2525.8885068</v>
      </c>
      <c r="F313" s="316" t="n">
        <v>5.02795403335414</v>
      </c>
      <c r="G313" s="316" t="n">
        <v>94.9720459666459</v>
      </c>
    </row>
    <row r="314">
      <c r="A314" s="316" t="s">
        <v>211</v>
      </c>
      <c r="B314" s="316" t="s">
        <v>212</v>
      </c>
      <c r="C314" s="316" t="s">
        <v>19</v>
      </c>
      <c r="D314" s="316" t="n">
        <v>1329.1171405</v>
      </c>
      <c r="E314" s="316" t="n">
        <v>44231.5227259</v>
      </c>
      <c r="F314" s="316" t="n">
        <v>2.9172486260014</v>
      </c>
      <c r="G314" s="316" t="n">
        <v>97.0827513739986</v>
      </c>
    </row>
    <row r="315">
      <c r="A315" s="316" t="s">
        <v>213</v>
      </c>
      <c r="B315" s="316" t="s">
        <v>214</v>
      </c>
      <c r="C315" s="316" t="s">
        <v>18</v>
      </c>
      <c r="D315" s="316" t="n">
        <v>41.7052667</v>
      </c>
      <c r="E315" s="316" t="n">
        <v>1594.4138955</v>
      </c>
      <c r="F315" s="316" t="n">
        <v>2.54903601544042</v>
      </c>
      <c r="G315" s="316" t="n">
        <v>97.4509639845596</v>
      </c>
    </row>
    <row r="316">
      <c r="A316" s="316" t="s">
        <v>213</v>
      </c>
      <c r="B316" s="316" t="s">
        <v>214</v>
      </c>
      <c r="C316" s="316" t="s">
        <v>19</v>
      </c>
      <c r="D316" s="316" t="n">
        <v>503.5880472</v>
      </c>
      <c r="E316" s="316" t="n">
        <v>47522.9009787</v>
      </c>
      <c r="F316" s="316" t="n">
        <v>1.04856311051266</v>
      </c>
      <c r="G316" s="316" t="n">
        <v>98.9514368894873</v>
      </c>
    </row>
    <row r="317">
      <c r="A317" s="316" t="s">
        <v>215</v>
      </c>
      <c r="B317" s="316" t="s">
        <v>216</v>
      </c>
      <c r="C317" s="316" t="s">
        <v>18</v>
      </c>
      <c r="D317" s="316" t="n">
        <v>59.256834</v>
      </c>
      <c r="E317" s="316" t="n">
        <v>435.7244867</v>
      </c>
      <c r="F317" s="316" t="n">
        <v>11.9715293329048</v>
      </c>
      <c r="G317" s="316" t="n">
        <v>88.0284706670952</v>
      </c>
    </row>
    <row r="318">
      <c r="A318" s="316" t="s">
        <v>215</v>
      </c>
      <c r="B318" s="316" t="s">
        <v>216</v>
      </c>
      <c r="C318" s="316" t="s">
        <v>19</v>
      </c>
      <c r="D318" s="316" t="n">
        <v>339.3273979</v>
      </c>
      <c r="E318" s="316" t="n">
        <v>10722.675236</v>
      </c>
      <c r="F318" s="316" t="n">
        <v>3.06750422260899</v>
      </c>
      <c r="G318" s="316" t="n">
        <v>96.932495777391</v>
      </c>
    </row>
    <row r="319">
      <c r="A319" s="316" t="s">
        <v>217</v>
      </c>
      <c r="B319" s="316" t="s">
        <v>218</v>
      </c>
      <c r="C319" s="316" t="s">
        <v>18</v>
      </c>
      <c r="D319" s="316" t="n">
        <v>33.9185746</v>
      </c>
      <c r="E319" s="316" t="n">
        <v>338.4726937</v>
      </c>
      <c r="F319" s="316" t="n">
        <v>9.10831630259253</v>
      </c>
      <c r="G319" s="316" t="n">
        <v>90.8916836974075</v>
      </c>
    </row>
    <row r="320">
      <c r="A320" s="316" t="s">
        <v>217</v>
      </c>
      <c r="B320" s="316" t="s">
        <v>218</v>
      </c>
      <c r="C320" s="316" t="s">
        <v>19</v>
      </c>
      <c r="D320" s="316" t="n">
        <v>1199.7757676</v>
      </c>
      <c r="E320" s="316" t="n">
        <v>20717.5676696</v>
      </c>
      <c r="F320" s="316" t="n">
        <v>5.47409302152759</v>
      </c>
      <c r="G320" s="316" t="n">
        <v>94.5259069784724</v>
      </c>
    </row>
    <row r="321">
      <c r="A321" s="316" t="s">
        <v>219</v>
      </c>
      <c r="B321" s="316" t="s">
        <v>220</v>
      </c>
      <c r="C321" s="316" t="s">
        <v>18</v>
      </c>
      <c r="D321" s="316" t="n">
        <v>0</v>
      </c>
      <c r="E321" s="316" t="n">
        <v>125.8106445</v>
      </c>
      <c r="F321" s="316" t="n">
        <v>0</v>
      </c>
      <c r="G321" s="316" t="n">
        <v>100</v>
      </c>
    </row>
    <row r="322">
      <c r="A322" s="316" t="s">
        <v>219</v>
      </c>
      <c r="B322" s="316" t="s">
        <v>220</v>
      </c>
      <c r="C322" s="316" t="s">
        <v>19</v>
      </c>
      <c r="D322" s="316" t="n">
        <v>267.1437577</v>
      </c>
      <c r="E322" s="316" t="n">
        <v>9694.9388112</v>
      </c>
      <c r="F322" s="316" t="n">
        <v>2.68160553631606</v>
      </c>
      <c r="G322" s="316" t="n">
        <v>97.3183944636839</v>
      </c>
    </row>
    <row r="323">
      <c r="A323" s="316" t="s">
        <v>221</v>
      </c>
      <c r="B323" s="316" t="s">
        <v>222</v>
      </c>
      <c r="C323" s="316" t="s">
        <v>18</v>
      </c>
      <c r="D323" s="316" t="n">
        <v>121.609477</v>
      </c>
      <c r="E323" s="316" t="n">
        <v>1639.9710967</v>
      </c>
      <c r="F323" s="316" t="n">
        <v>6.90342972757545</v>
      </c>
      <c r="G323" s="316" t="n">
        <v>93.0965702724245</v>
      </c>
    </row>
    <row r="324">
      <c r="A324" s="316" t="s">
        <v>221</v>
      </c>
      <c r="B324" s="316" t="s">
        <v>222</v>
      </c>
      <c r="C324" s="316" t="s">
        <v>19</v>
      </c>
      <c r="D324" s="316" t="n">
        <v>2319.6910883</v>
      </c>
      <c r="E324" s="316" t="n">
        <v>38587.135336</v>
      </c>
      <c r="F324" s="316" t="n">
        <v>5.67066988829529</v>
      </c>
      <c r="G324" s="316" t="n">
        <v>94.3293301117047</v>
      </c>
    </row>
    <row r="325">
      <c r="A325" s="316" t="s">
        <v>223</v>
      </c>
      <c r="B325" s="316" t="s">
        <v>224</v>
      </c>
      <c r="C325" s="316" t="s">
        <v>18</v>
      </c>
      <c r="D325" s="316" t="n">
        <v>16.5043984</v>
      </c>
      <c r="E325" s="316" t="n">
        <v>1706.2149701</v>
      </c>
      <c r="F325" s="316" t="n">
        <v>0.95804335295601</v>
      </c>
      <c r="G325" s="316" t="n">
        <v>99.041956647044</v>
      </c>
    </row>
    <row r="326">
      <c r="A326" s="316" t="s">
        <v>223</v>
      </c>
      <c r="B326" s="316" t="s">
        <v>224</v>
      </c>
      <c r="C326" s="316" t="s">
        <v>19</v>
      </c>
      <c r="D326" s="316" t="n">
        <v>290.1162454</v>
      </c>
      <c r="E326" s="316" t="n">
        <v>17183.2518332</v>
      </c>
      <c r="F326" s="316" t="n">
        <v>1.66033385260917</v>
      </c>
      <c r="G326" s="316" t="n">
        <v>98.3396661473908</v>
      </c>
    </row>
    <row r="327">
      <c r="A327" s="316" t="s">
        <v>225</v>
      </c>
      <c r="B327" s="316" t="s">
        <v>226</v>
      </c>
      <c r="C327" s="316" t="s">
        <v>18</v>
      </c>
      <c r="D327" s="316" t="n">
        <v>0</v>
      </c>
      <c r="E327" s="316" t="n">
        <v>1160.5605741</v>
      </c>
      <c r="F327" s="316" t="n">
        <v>0</v>
      </c>
      <c r="G327" s="316" t="n">
        <v>100</v>
      </c>
    </row>
    <row r="328">
      <c r="A328" s="316" t="s">
        <v>225</v>
      </c>
      <c r="B328" s="316" t="s">
        <v>226</v>
      </c>
      <c r="C328" s="316" t="s">
        <v>19</v>
      </c>
      <c r="D328" s="316" t="n">
        <v>259.7673433</v>
      </c>
      <c r="E328" s="316" t="n">
        <v>19947.1913437</v>
      </c>
      <c r="F328" s="316" t="n">
        <v>1.28553409408967</v>
      </c>
      <c r="G328" s="316" t="n">
        <v>98.7144659059103</v>
      </c>
    </row>
    <row r="329">
      <c r="A329" s="316" t="s">
        <v>227</v>
      </c>
      <c r="B329" s="316" t="s">
        <v>228</v>
      </c>
      <c r="C329" s="316" t="s">
        <v>18</v>
      </c>
      <c r="D329" s="316" t="n">
        <v>27.5822805</v>
      </c>
      <c r="E329" s="316" t="n">
        <v>4234.1932797</v>
      </c>
      <c r="F329" s="316" t="n">
        <v>0.647201620788909</v>
      </c>
      <c r="G329" s="316" t="n">
        <v>99.3527983792111</v>
      </c>
    </row>
    <row r="330">
      <c r="A330" s="316" t="s">
        <v>227</v>
      </c>
      <c r="B330" s="316" t="s">
        <v>228</v>
      </c>
      <c r="C330" s="316" t="s">
        <v>19</v>
      </c>
      <c r="D330" s="316" t="n">
        <v>710.2979195</v>
      </c>
      <c r="E330" s="316" t="n">
        <v>40179.5572631</v>
      </c>
      <c r="F330" s="316" t="n">
        <v>1.73710059947157</v>
      </c>
      <c r="G330" s="316" t="n">
        <v>98.2628994005284</v>
      </c>
    </row>
    <row r="331">
      <c r="A331" s="316" t="s">
        <v>229</v>
      </c>
      <c r="B331" s="316" t="s">
        <v>230</v>
      </c>
      <c r="C331" s="316" t="s">
        <v>18</v>
      </c>
      <c r="D331" s="316" t="n">
        <v>0</v>
      </c>
      <c r="E331" s="316" t="n">
        <v>236.4832697</v>
      </c>
      <c r="F331" s="316" t="n">
        <v>0</v>
      </c>
      <c r="G331" s="316" t="n">
        <v>100</v>
      </c>
    </row>
    <row r="332">
      <c r="A332" s="316" t="s">
        <v>229</v>
      </c>
      <c r="B332" s="316" t="s">
        <v>230</v>
      </c>
      <c r="C332" s="316" t="s">
        <v>19</v>
      </c>
      <c r="D332" s="316" t="n">
        <v>128.0187976</v>
      </c>
      <c r="E332" s="316" t="n">
        <v>8918.8920318</v>
      </c>
      <c r="F332" s="316" t="n">
        <v>1.41505537098889</v>
      </c>
      <c r="G332" s="316" t="n">
        <v>98.5849446290111</v>
      </c>
    </row>
    <row r="333">
      <c r="A333" s="316" t="s">
        <v>231</v>
      </c>
      <c r="B333" s="316" t="s">
        <v>232</v>
      </c>
      <c r="C333" s="316" t="s">
        <v>18</v>
      </c>
      <c r="D333" s="316" t="n">
        <v>200.6600554</v>
      </c>
      <c r="E333" s="316" t="n">
        <v>4905.4426506</v>
      </c>
      <c r="F333" s="316" t="n">
        <v>3.92980844596431</v>
      </c>
      <c r="G333" s="316" t="n">
        <v>96.0701915540357</v>
      </c>
    </row>
    <row r="334">
      <c r="A334" s="316" t="s">
        <v>231</v>
      </c>
      <c r="B334" s="316" t="s">
        <v>232</v>
      </c>
      <c r="C334" s="316" t="s">
        <v>19</v>
      </c>
      <c r="D334" s="316" t="n">
        <v>2269.6831645</v>
      </c>
      <c r="E334" s="316" t="n">
        <v>55578.1341122</v>
      </c>
      <c r="F334" s="316" t="n">
        <v>3.92354158090972</v>
      </c>
      <c r="G334" s="316" t="n">
        <v>96.0764584190903</v>
      </c>
    </row>
    <row r="335">
      <c r="A335" s="316" t="s">
        <v>233</v>
      </c>
      <c r="B335" s="316" t="s">
        <v>234</v>
      </c>
      <c r="C335" s="316" t="s">
        <v>18</v>
      </c>
      <c r="D335" s="316" t="n">
        <v>156.2121975</v>
      </c>
      <c r="E335" s="316" t="n">
        <v>4390.4684224</v>
      </c>
      <c r="F335" s="316" t="n">
        <v>3.43574160050494</v>
      </c>
      <c r="G335" s="316" t="n">
        <v>96.5642583994951</v>
      </c>
    </row>
    <row r="336">
      <c r="A336" s="316" t="s">
        <v>233</v>
      </c>
      <c r="B336" s="316" t="s">
        <v>234</v>
      </c>
      <c r="C336" s="316" t="s">
        <v>19</v>
      </c>
      <c r="D336" s="316" t="n">
        <v>5434.3032603</v>
      </c>
      <c r="E336" s="316" t="n">
        <v>68846.0495292</v>
      </c>
      <c r="F336" s="316" t="n">
        <v>7.31593625531107</v>
      </c>
      <c r="G336" s="316" t="n">
        <v>92.6840637446889</v>
      </c>
    </row>
    <row r="337">
      <c r="A337" s="316" t="s">
        <v>235</v>
      </c>
      <c r="B337" s="316" t="s">
        <v>236</v>
      </c>
      <c r="C337" s="316" t="s">
        <v>18</v>
      </c>
      <c r="D337" s="316" t="n">
        <v>130.1269042</v>
      </c>
      <c r="E337" s="316" t="n">
        <v>2775.3877804</v>
      </c>
      <c r="F337" s="316" t="n">
        <v>4.47861801868382</v>
      </c>
      <c r="G337" s="316" t="n">
        <v>95.5213819813162</v>
      </c>
    </row>
    <row r="338">
      <c r="A338" s="316" t="s">
        <v>235</v>
      </c>
      <c r="B338" s="316" t="s">
        <v>236</v>
      </c>
      <c r="C338" s="316" t="s">
        <v>19</v>
      </c>
      <c r="D338" s="316" t="n">
        <v>1401.9309249</v>
      </c>
      <c r="E338" s="316" t="n">
        <v>41451.8742006</v>
      </c>
      <c r="F338" s="316" t="n">
        <v>3.27142693815487</v>
      </c>
      <c r="G338" s="316" t="n">
        <v>96.7285730618451</v>
      </c>
    </row>
    <row r="339">
      <c r="A339" s="316" t="s">
        <v>237</v>
      </c>
      <c r="B339" s="316" t="s">
        <v>238</v>
      </c>
      <c r="C339" s="316" t="s">
        <v>18</v>
      </c>
      <c r="D339" s="316" t="n">
        <v>306.3578318</v>
      </c>
      <c r="E339" s="316" t="n">
        <v>1735.0168582</v>
      </c>
      <c r="F339" s="316" t="n">
        <v>15.0074277544805</v>
      </c>
      <c r="G339" s="316" t="n">
        <v>84.9925722455195</v>
      </c>
    </row>
    <row r="340">
      <c r="A340" s="316" t="s">
        <v>237</v>
      </c>
      <c r="B340" s="316" t="s">
        <v>238</v>
      </c>
      <c r="C340" s="316" t="s">
        <v>19</v>
      </c>
      <c r="D340" s="316" t="n">
        <v>1549.9889766</v>
      </c>
      <c r="E340" s="316" t="n">
        <v>31069.1743865</v>
      </c>
      <c r="F340" s="316" t="n">
        <v>4.75177416215832</v>
      </c>
      <c r="G340" s="316" t="n">
        <v>95.2482258378417</v>
      </c>
    </row>
    <row r="341">
      <c r="A341" s="316" t="s">
        <v>239</v>
      </c>
      <c r="B341" s="316" t="s">
        <v>240</v>
      </c>
      <c r="C341" s="316" t="s">
        <v>18</v>
      </c>
      <c r="D341" s="316" t="n">
        <v>7.481434</v>
      </c>
      <c r="E341" s="316" t="n">
        <v>572.3293549</v>
      </c>
      <c r="F341" s="316" t="n">
        <v>1.29032335086306</v>
      </c>
      <c r="G341" s="316" t="n">
        <v>98.7096766491369</v>
      </c>
    </row>
    <row r="342">
      <c r="A342" s="316" t="s">
        <v>239</v>
      </c>
      <c r="B342" s="316" t="s">
        <v>240</v>
      </c>
      <c r="C342" s="316" t="s">
        <v>19</v>
      </c>
      <c r="D342" s="316" t="n">
        <v>187.8546145</v>
      </c>
      <c r="E342" s="316" t="n">
        <v>4978.8222118</v>
      </c>
      <c r="F342" s="316" t="n">
        <v>3.63588861497513</v>
      </c>
      <c r="G342" s="316" t="n">
        <v>96.3641113850249</v>
      </c>
    </row>
    <row r="343">
      <c r="A343" s="316" t="s">
        <v>241</v>
      </c>
      <c r="B343" s="316" t="s">
        <v>242</v>
      </c>
      <c r="C343" s="316" t="s">
        <v>18</v>
      </c>
      <c r="D343" s="316" t="n">
        <v>5.2618227</v>
      </c>
      <c r="E343" s="316" t="n">
        <v>217.2200549</v>
      </c>
      <c r="F343" s="316" t="n">
        <v>2.36505676631345</v>
      </c>
      <c r="G343" s="316" t="n">
        <v>97.6349432336866</v>
      </c>
    </row>
    <row r="344">
      <c r="A344" s="316" t="s">
        <v>241</v>
      </c>
      <c r="B344" s="316" t="s">
        <v>242</v>
      </c>
      <c r="C344" s="316" t="s">
        <v>19</v>
      </c>
      <c r="D344" s="316" t="n">
        <v>141.0951679</v>
      </c>
      <c r="E344" s="316" t="n">
        <v>4532.1994798</v>
      </c>
      <c r="F344" s="316" t="n">
        <v>3.01917979790641</v>
      </c>
      <c r="G344" s="316" t="n">
        <v>96.9808202020936</v>
      </c>
    </row>
    <row r="345">
      <c r="A345" s="316" t="s">
        <v>243</v>
      </c>
      <c r="B345" s="316" t="s">
        <v>244</v>
      </c>
      <c r="C345" s="316" t="s">
        <v>18</v>
      </c>
      <c r="D345" s="316" t="n">
        <v>0</v>
      </c>
      <c r="E345" s="316" t="n">
        <v>324.0769012</v>
      </c>
      <c r="F345" s="316" t="n">
        <v>0</v>
      </c>
      <c r="G345" s="316" t="n">
        <v>100</v>
      </c>
    </row>
    <row r="346">
      <c r="A346" s="316" t="s">
        <v>243</v>
      </c>
      <c r="B346" s="316" t="s">
        <v>244</v>
      </c>
      <c r="C346" s="316" t="s">
        <v>19</v>
      </c>
      <c r="D346" s="316" t="n">
        <v>126.3728648</v>
      </c>
      <c r="E346" s="316" t="n">
        <v>7152.745448</v>
      </c>
      <c r="F346" s="316" t="n">
        <v>1.73610126074993</v>
      </c>
      <c r="G346" s="316" t="n">
        <v>98.2638987392501</v>
      </c>
    </row>
    <row r="347">
      <c r="A347" s="316" t="s">
        <v>245</v>
      </c>
      <c r="B347" s="316" t="s">
        <v>246</v>
      </c>
      <c r="C347" s="316" t="s">
        <v>18</v>
      </c>
      <c r="D347" s="316" t="n">
        <v>5.7958377</v>
      </c>
      <c r="E347" s="316" t="n">
        <v>588.8238579</v>
      </c>
      <c r="F347" s="316" t="n">
        <v>0.974713374428629</v>
      </c>
      <c r="G347" s="316" t="n">
        <v>99.0252866255714</v>
      </c>
    </row>
    <row r="348">
      <c r="A348" s="316" t="s">
        <v>245</v>
      </c>
      <c r="B348" s="316" t="s">
        <v>246</v>
      </c>
      <c r="C348" s="316" t="s">
        <v>19</v>
      </c>
      <c r="D348" s="316" t="n">
        <v>121.9488126</v>
      </c>
      <c r="E348" s="316" t="n">
        <v>6891.0650912</v>
      </c>
      <c r="F348" s="316" t="n">
        <v>1.73889306755719</v>
      </c>
      <c r="G348" s="316" t="n">
        <v>98.2611069324428</v>
      </c>
    </row>
    <row r="349">
      <c r="A349" s="316" t="s">
        <v>247</v>
      </c>
      <c r="B349" s="316" t="s">
        <v>248</v>
      </c>
      <c r="C349" s="316" t="s">
        <v>18</v>
      </c>
      <c r="D349" s="316" t="n">
        <v>78.4929964</v>
      </c>
      <c r="E349" s="316" t="n">
        <v>1857.2539519</v>
      </c>
      <c r="F349" s="316" t="n">
        <v>4.05492032256249</v>
      </c>
      <c r="G349" s="316" t="n">
        <v>95.9450796774375</v>
      </c>
    </row>
    <row r="350">
      <c r="A350" s="316" t="s">
        <v>247</v>
      </c>
      <c r="B350" s="316" t="s">
        <v>248</v>
      </c>
      <c r="C350" s="316" t="s">
        <v>19</v>
      </c>
      <c r="D350" s="316" t="n">
        <v>410.5449464</v>
      </c>
      <c r="E350" s="316" t="n">
        <v>11409.1513614</v>
      </c>
      <c r="F350" s="316" t="n">
        <v>3.47339674141268</v>
      </c>
      <c r="G350" s="316" t="n">
        <v>96.5266032585873</v>
      </c>
    </row>
    <row r="351">
      <c r="A351" s="316" t="s">
        <v>249</v>
      </c>
      <c r="B351" s="316" t="s">
        <v>250</v>
      </c>
      <c r="C351" s="316" t="s">
        <v>18</v>
      </c>
      <c r="D351" s="316" t="n">
        <v>0</v>
      </c>
      <c r="E351" s="316" t="n">
        <v>239.1081735</v>
      </c>
      <c r="F351" s="316" t="n">
        <v>0</v>
      </c>
      <c r="G351" s="316" t="n">
        <v>100</v>
      </c>
    </row>
    <row r="352">
      <c r="A352" s="316" t="s">
        <v>249</v>
      </c>
      <c r="B352" s="316" t="s">
        <v>250</v>
      </c>
      <c r="C352" s="316" t="s">
        <v>19</v>
      </c>
      <c r="D352" s="316" t="n">
        <v>379.142759</v>
      </c>
      <c r="E352" s="316" t="n">
        <v>17391.612266</v>
      </c>
      <c r="F352" s="316" t="n">
        <v>2.13352082377265</v>
      </c>
      <c r="G352" s="316" t="n">
        <v>97.8664791762274</v>
      </c>
    </row>
    <row r="353">
      <c r="A353" s="316" t="s">
        <v>251</v>
      </c>
      <c r="B353" s="316" t="s">
        <v>252</v>
      </c>
      <c r="C353" s="316" t="s">
        <v>18</v>
      </c>
      <c r="D353" s="316" t="n">
        <v>41.5271075</v>
      </c>
      <c r="E353" s="316" t="n">
        <v>153.2039794</v>
      </c>
      <c r="F353" s="316" t="n">
        <v>21.3253611229138</v>
      </c>
      <c r="G353" s="316" t="n">
        <v>78.6746388770863</v>
      </c>
    </row>
    <row r="354">
      <c r="A354" s="316" t="s">
        <v>251</v>
      </c>
      <c r="B354" s="316" t="s">
        <v>252</v>
      </c>
      <c r="C354" s="316" t="s">
        <v>19</v>
      </c>
      <c r="D354" s="316" t="n">
        <v>181.4064174</v>
      </c>
      <c r="E354" s="316" t="n">
        <v>19326.2681266</v>
      </c>
      <c r="F354" s="316" t="n">
        <v>0.929923333459525</v>
      </c>
      <c r="G354" s="316" t="n">
        <v>99.0700766665405</v>
      </c>
    </row>
    <row r="355">
      <c r="A355" s="316" t="s">
        <v>253</v>
      </c>
      <c r="B355" s="316" t="s">
        <v>254</v>
      </c>
      <c r="C355" s="316" t="s">
        <v>18</v>
      </c>
      <c r="D355" s="316" t="n">
        <v>0</v>
      </c>
      <c r="E355" s="316" t="n">
        <v>49.4851798</v>
      </c>
      <c r="F355" s="316" t="n">
        <v>0</v>
      </c>
      <c r="G355" s="316" t="n">
        <v>100</v>
      </c>
    </row>
    <row r="356">
      <c r="A356" s="316" t="s">
        <v>253</v>
      </c>
      <c r="B356" s="316" t="s">
        <v>254</v>
      </c>
      <c r="C356" s="316" t="s">
        <v>19</v>
      </c>
      <c r="D356" s="316" t="n">
        <v>190.0423782</v>
      </c>
      <c r="E356" s="316" t="n">
        <v>15338.3972321</v>
      </c>
      <c r="F356" s="316" t="n">
        <v>1.22383435148207</v>
      </c>
      <c r="G356" s="316" t="n">
        <v>98.7761656485179</v>
      </c>
    </row>
    <row r="357">
      <c r="A357" s="316" t="s">
        <v>255</v>
      </c>
      <c r="B357" s="316" t="s">
        <v>256</v>
      </c>
      <c r="C357" s="316" t="s">
        <v>18</v>
      </c>
      <c r="D357" s="316" t="n">
        <v>0</v>
      </c>
      <c r="E357" s="316" t="n">
        <v>1027.066468</v>
      </c>
      <c r="F357" s="316" t="n">
        <v>0</v>
      </c>
      <c r="G357" s="316" t="n">
        <v>100</v>
      </c>
    </row>
    <row r="358">
      <c r="A358" s="316" t="s">
        <v>255</v>
      </c>
      <c r="B358" s="316" t="s">
        <v>256</v>
      </c>
      <c r="C358" s="316" t="s">
        <v>19</v>
      </c>
      <c r="D358" s="316" t="n">
        <v>271.515654</v>
      </c>
      <c r="E358" s="316" t="n">
        <v>14119.2389675</v>
      </c>
      <c r="F358" s="316" t="n">
        <v>1.8867367357814</v>
      </c>
      <c r="G358" s="316" t="n">
        <v>98.1132632642186</v>
      </c>
    </row>
    <row r="359">
      <c r="A359" s="316" t="s">
        <v>257</v>
      </c>
      <c r="B359" s="316" t="s">
        <v>258</v>
      </c>
      <c r="C359" s="316" t="s">
        <v>18</v>
      </c>
      <c r="D359" s="316" t="n">
        <v>0</v>
      </c>
      <c r="E359" s="316" t="n">
        <v>51.4132867</v>
      </c>
      <c r="F359" s="316" t="n">
        <v>0</v>
      </c>
      <c r="G359" s="316" t="n">
        <v>100</v>
      </c>
    </row>
    <row r="360">
      <c r="A360" s="316" t="s">
        <v>257</v>
      </c>
      <c r="B360" s="316" t="s">
        <v>258</v>
      </c>
      <c r="C360" s="316" t="s">
        <v>19</v>
      </c>
      <c r="D360" s="316" t="n">
        <v>45.6747924</v>
      </c>
      <c r="E360" s="316" t="n">
        <v>13385.1817508</v>
      </c>
      <c r="F360" s="316" t="n">
        <v>0.340073563090248</v>
      </c>
      <c r="G360" s="316" t="n">
        <v>99.6599264369098</v>
      </c>
    </row>
    <row r="361">
      <c r="A361" s="316" t="s">
        <v>259</v>
      </c>
      <c r="B361" s="316" t="s">
        <v>260</v>
      </c>
      <c r="C361" s="316" t="s">
        <v>18</v>
      </c>
      <c r="D361" s="316" t="n">
        <v>0</v>
      </c>
      <c r="E361" s="316" t="n">
        <v>13.4044731</v>
      </c>
      <c r="F361" s="316" t="n">
        <v>0</v>
      </c>
      <c r="G361" s="316" t="n">
        <v>100</v>
      </c>
    </row>
    <row r="362">
      <c r="A362" s="316" t="s">
        <v>259</v>
      </c>
      <c r="B362" s="316" t="s">
        <v>260</v>
      </c>
      <c r="C362" s="316" t="s">
        <v>19</v>
      </c>
      <c r="D362" s="316" t="n">
        <v>9.7801502</v>
      </c>
      <c r="E362" s="316" t="n">
        <v>10841.45832</v>
      </c>
      <c r="F362" s="316" t="n">
        <v>0.0901293453909297</v>
      </c>
      <c r="G362" s="316" t="n">
        <v>99.9098706546091</v>
      </c>
    </row>
    <row r="363">
      <c r="A363" s="316" t="s">
        <v>261</v>
      </c>
      <c r="B363" s="316" t="s">
        <v>262</v>
      </c>
      <c r="C363" s="316" t="s">
        <v>18</v>
      </c>
      <c r="D363" s="316" t="n">
        <v>0</v>
      </c>
      <c r="E363" s="316" t="n">
        <v>49.7685658</v>
      </c>
      <c r="F363" s="316" t="n">
        <v>0</v>
      </c>
      <c r="G363" s="316" t="n">
        <v>100</v>
      </c>
    </row>
    <row r="364">
      <c r="A364" s="316" t="s">
        <v>261</v>
      </c>
      <c r="B364" s="316" t="s">
        <v>262</v>
      </c>
      <c r="C364" s="316" t="s">
        <v>19</v>
      </c>
      <c r="D364" s="316" t="n">
        <v>81.2128955</v>
      </c>
      <c r="E364" s="316" t="n">
        <v>18967.1717603</v>
      </c>
      <c r="F364" s="316" t="n">
        <v>0.426350564457295</v>
      </c>
      <c r="G364" s="316" t="n">
        <v>99.5736494355427</v>
      </c>
    </row>
    <row r="365">
      <c r="A365" s="316" t="s">
        <v>263</v>
      </c>
      <c r="B365" s="316" t="s">
        <v>264</v>
      </c>
      <c r="C365" s="316" t="s">
        <v>18</v>
      </c>
      <c r="D365" s="316" t="n">
        <v>0</v>
      </c>
      <c r="E365" s="316" t="n">
        <v>17.0688448</v>
      </c>
      <c r="F365" s="316" t="n">
        <v>0</v>
      </c>
      <c r="G365" s="316" t="n">
        <v>100</v>
      </c>
    </row>
    <row r="366">
      <c r="A366" s="316" t="s">
        <v>263</v>
      </c>
      <c r="B366" s="316" t="s">
        <v>264</v>
      </c>
      <c r="C366" s="316" t="s">
        <v>19</v>
      </c>
      <c r="D366" s="316" t="n">
        <v>112.7134726</v>
      </c>
      <c r="E366" s="316" t="n">
        <v>19830.1840251</v>
      </c>
      <c r="F366" s="316" t="n">
        <v>0.565181025540542</v>
      </c>
      <c r="G366" s="316" t="n">
        <v>99.4348189744595</v>
      </c>
    </row>
    <row r="367">
      <c r="A367" s="316" t="s">
        <v>265</v>
      </c>
      <c r="B367" s="316" t="s">
        <v>266</v>
      </c>
      <c r="C367" s="316" t="s">
        <v>18</v>
      </c>
      <c r="D367" s="316" t="n">
        <v>0</v>
      </c>
      <c r="E367" s="316" t="n">
        <v>54.6732554</v>
      </c>
      <c r="F367" s="316" t="n">
        <v>0</v>
      </c>
      <c r="G367" s="316" t="n">
        <v>100</v>
      </c>
    </row>
    <row r="368">
      <c r="A368" s="316" t="s">
        <v>265</v>
      </c>
      <c r="B368" s="316" t="s">
        <v>266</v>
      </c>
      <c r="C368" s="316" t="s">
        <v>19</v>
      </c>
      <c r="D368" s="316" t="n">
        <v>222.2553906</v>
      </c>
      <c r="E368" s="316" t="n">
        <v>17116.8099048</v>
      </c>
      <c r="F368" s="316" t="n">
        <v>1.28181875328057</v>
      </c>
      <c r="G368" s="316" t="n">
        <v>98.7181812467194</v>
      </c>
    </row>
    <row r="369">
      <c r="A369" s="316" t="s">
        <v>267</v>
      </c>
      <c r="B369" s="316" t="s">
        <v>268</v>
      </c>
      <c r="C369" s="316" t="s">
        <v>18</v>
      </c>
      <c r="D369" s="316" t="n">
        <v>0</v>
      </c>
      <c r="E369" s="316" t="n">
        <v>18.7945706</v>
      </c>
      <c r="F369" s="316" t="n">
        <v>0</v>
      </c>
      <c r="G369" s="316" t="n">
        <v>100</v>
      </c>
    </row>
    <row r="370">
      <c r="A370" s="316" t="s">
        <v>267</v>
      </c>
      <c r="B370" s="316" t="s">
        <v>268</v>
      </c>
      <c r="C370" s="316" t="s">
        <v>19</v>
      </c>
      <c r="D370" s="316" t="n">
        <v>52.3483016</v>
      </c>
      <c r="E370" s="316" t="n">
        <v>4550.6980087</v>
      </c>
      <c r="F370" s="316" t="n">
        <v>1.13725342025916</v>
      </c>
      <c r="G370" s="316" t="n">
        <v>98.8627465797408</v>
      </c>
    </row>
    <row r="371">
      <c r="A371" s="316" t="s">
        <v>269</v>
      </c>
      <c r="B371" s="316" t="s">
        <v>270</v>
      </c>
      <c r="C371" s="316" t="s">
        <v>18</v>
      </c>
      <c r="D371" s="316" t="n">
        <v>156.1110674</v>
      </c>
      <c r="E371" s="316" t="n">
        <v>848.2567694</v>
      </c>
      <c r="F371" s="316" t="n">
        <v>15.5432165069506</v>
      </c>
      <c r="G371" s="316" t="n">
        <v>84.4567834930494</v>
      </c>
    </row>
    <row r="372">
      <c r="A372" s="316" t="s">
        <v>269</v>
      </c>
      <c r="B372" s="316" t="s">
        <v>270</v>
      </c>
      <c r="C372" s="316" t="s">
        <v>19</v>
      </c>
      <c r="D372" s="316" t="n">
        <v>1569.0653818</v>
      </c>
      <c r="E372" s="316" t="n">
        <v>70838.8061369</v>
      </c>
      <c r="F372" s="316" t="n">
        <v>2.16698177821009</v>
      </c>
      <c r="G372" s="316" t="n">
        <v>97.8330182217899</v>
      </c>
    </row>
    <row r="373">
      <c r="A373" s="316" t="s">
        <v>271</v>
      </c>
      <c r="B373" s="316" t="s">
        <v>272</v>
      </c>
      <c r="C373" s="316" t="s">
        <v>18</v>
      </c>
      <c r="D373" s="316" t="n">
        <v>0</v>
      </c>
      <c r="E373" s="316" t="n">
        <v>29.6430253</v>
      </c>
      <c r="F373" s="316" t="n">
        <v>0</v>
      </c>
      <c r="G373" s="316" t="n">
        <v>100</v>
      </c>
    </row>
    <row r="374">
      <c r="A374" s="316" t="s">
        <v>271</v>
      </c>
      <c r="B374" s="316" t="s">
        <v>272</v>
      </c>
      <c r="C374" s="316" t="s">
        <v>19</v>
      </c>
      <c r="D374" s="316" t="n">
        <v>90.0444978</v>
      </c>
      <c r="E374" s="316" t="n">
        <v>42917.7288076</v>
      </c>
      <c r="F374" s="316" t="n">
        <v>0.209367960439594</v>
      </c>
      <c r="G374" s="316" t="n">
        <v>99.7906320395604</v>
      </c>
    </row>
    <row r="375">
      <c r="A375" s="316" t="s">
        <v>273</v>
      </c>
      <c r="B375" s="316" t="s">
        <v>274</v>
      </c>
      <c r="C375" s="316" t="s">
        <v>18</v>
      </c>
      <c r="D375" s="316" t="n">
        <v>0</v>
      </c>
      <c r="E375" s="316" t="n">
        <v>190.236864</v>
      </c>
      <c r="F375" s="316" t="n">
        <v>0</v>
      </c>
      <c r="G375" s="316" t="n">
        <v>100</v>
      </c>
    </row>
    <row r="376">
      <c r="A376" s="316" t="s">
        <v>273</v>
      </c>
      <c r="B376" s="316" t="s">
        <v>274</v>
      </c>
      <c r="C376" s="316" t="s">
        <v>19</v>
      </c>
      <c r="D376" s="316" t="n">
        <v>165.7309999</v>
      </c>
      <c r="E376" s="316" t="n">
        <v>13527.3825746</v>
      </c>
      <c r="F376" s="316" t="n">
        <v>1.2103237075944</v>
      </c>
      <c r="G376" s="316" t="n">
        <v>98.7896762924056</v>
      </c>
    </row>
    <row r="377">
      <c r="A377" s="316" t="s">
        <v>275</v>
      </c>
      <c r="B377" s="316" t="s">
        <v>276</v>
      </c>
      <c r="C377" s="316" t="s">
        <v>18</v>
      </c>
      <c r="D377" s="316" t="n">
        <v>0</v>
      </c>
      <c r="E377" s="316" t="n">
        <v>179.4747022</v>
      </c>
      <c r="F377" s="316" t="n">
        <v>0</v>
      </c>
      <c r="G377" s="316" t="n">
        <v>100</v>
      </c>
    </row>
    <row r="378">
      <c r="A378" s="316" t="s">
        <v>275</v>
      </c>
      <c r="B378" s="316" t="s">
        <v>276</v>
      </c>
      <c r="C378" s="316" t="s">
        <v>19</v>
      </c>
      <c r="D378" s="316" t="n">
        <v>131.5513986</v>
      </c>
      <c r="E378" s="316" t="n">
        <v>20645.009489</v>
      </c>
      <c r="F378" s="316" t="n">
        <v>0.633172156410705</v>
      </c>
      <c r="G378" s="316" t="n">
        <v>99.3668278435893</v>
      </c>
    </row>
    <row r="379">
      <c r="A379" s="316" t="s">
        <v>277</v>
      </c>
      <c r="B379" s="316" t="s">
        <v>278</v>
      </c>
      <c r="C379" s="316" t="s">
        <v>18</v>
      </c>
      <c r="D379" s="316" t="n">
        <v>0</v>
      </c>
      <c r="E379" s="316" t="n">
        <v>322.1805703</v>
      </c>
      <c r="F379" s="316" t="n">
        <v>0</v>
      </c>
      <c r="G379" s="316" t="n">
        <v>100</v>
      </c>
    </row>
    <row r="380">
      <c r="A380" s="316" t="s">
        <v>277</v>
      </c>
      <c r="B380" s="316" t="s">
        <v>278</v>
      </c>
      <c r="C380" s="316" t="s">
        <v>19</v>
      </c>
      <c r="D380" s="316" t="n">
        <v>576.8184317</v>
      </c>
      <c r="E380" s="316" t="n">
        <v>25862.7286681</v>
      </c>
      <c r="F380" s="316" t="n">
        <v>2.18165019817742</v>
      </c>
      <c r="G380" s="316" t="n">
        <v>97.8183498018226</v>
      </c>
    </row>
    <row r="381">
      <c r="A381" s="316" t="s">
        <v>279</v>
      </c>
      <c r="B381" s="316" t="s">
        <v>280</v>
      </c>
      <c r="C381" s="316" t="s">
        <v>18</v>
      </c>
      <c r="D381" s="316" t="n">
        <v>0</v>
      </c>
      <c r="E381" s="316" t="n">
        <v>46.1722143</v>
      </c>
      <c r="F381" s="316" t="n">
        <v>0</v>
      </c>
      <c r="G381" s="316" t="n">
        <v>100</v>
      </c>
    </row>
    <row r="382">
      <c r="A382" s="316" t="s">
        <v>279</v>
      </c>
      <c r="B382" s="316" t="s">
        <v>280</v>
      </c>
      <c r="C382" s="316" t="s">
        <v>19</v>
      </c>
      <c r="D382" s="316" t="n">
        <v>16.2582455</v>
      </c>
      <c r="E382" s="316" t="n">
        <v>17656.4458247</v>
      </c>
      <c r="F382" s="316" t="n">
        <v>0.0919963658952164</v>
      </c>
      <c r="G382" s="316" t="n">
        <v>99.9080036341048</v>
      </c>
    </row>
    <row r="383">
      <c r="A383" s="316" t="s">
        <v>281</v>
      </c>
      <c r="B383" s="316" t="s">
        <v>282</v>
      </c>
      <c r="C383" s="316" t="s">
        <v>18</v>
      </c>
      <c r="D383" s="316" t="n">
        <v>0</v>
      </c>
      <c r="E383" s="316" t="n">
        <v>246.3517651</v>
      </c>
      <c r="F383" s="316" t="n">
        <v>0</v>
      </c>
      <c r="G383" s="316" t="n">
        <v>100</v>
      </c>
    </row>
    <row r="384">
      <c r="A384" s="316" t="s">
        <v>281</v>
      </c>
      <c r="B384" s="316" t="s">
        <v>282</v>
      </c>
      <c r="C384" s="316" t="s">
        <v>19</v>
      </c>
      <c r="D384" s="316" t="n">
        <v>33.4783508</v>
      </c>
      <c r="E384" s="316" t="n">
        <v>6549.8313229</v>
      </c>
      <c r="F384" s="316" t="n">
        <v>0.508533738489386</v>
      </c>
      <c r="G384" s="316" t="n">
        <v>99.4914662615106</v>
      </c>
    </row>
    <row r="385">
      <c r="A385" s="316" t="s">
        <v>283</v>
      </c>
      <c r="B385" s="316" t="s">
        <v>284</v>
      </c>
      <c r="C385" s="316" t="s">
        <v>18</v>
      </c>
      <c r="D385" s="316" t="n">
        <v>0</v>
      </c>
      <c r="E385" s="316" t="n">
        <v>325.2149843</v>
      </c>
      <c r="F385" s="316" t="n">
        <v>0</v>
      </c>
      <c r="G385" s="316" t="n">
        <v>100</v>
      </c>
    </row>
    <row r="386">
      <c r="A386" s="316" t="s">
        <v>283</v>
      </c>
      <c r="B386" s="316" t="s">
        <v>284</v>
      </c>
      <c r="C386" s="316" t="s">
        <v>19</v>
      </c>
      <c r="D386" s="316" t="n">
        <v>269.6035087</v>
      </c>
      <c r="E386" s="316" t="n">
        <v>27863.4208782</v>
      </c>
      <c r="F386" s="316" t="n">
        <v>0.958316834309288</v>
      </c>
      <c r="G386" s="316" t="n">
        <v>99.0416831656907</v>
      </c>
    </row>
    <row r="387">
      <c r="A387" s="316" t="s">
        <v>285</v>
      </c>
      <c r="B387" s="316" t="s">
        <v>286</v>
      </c>
      <c r="C387" s="316" t="s">
        <v>18</v>
      </c>
      <c r="D387" s="316" t="n">
        <v>314.8405608</v>
      </c>
      <c r="E387" s="316" t="n">
        <v>3837.30377</v>
      </c>
      <c r="F387" s="316" t="n">
        <v>7.58260155998332</v>
      </c>
      <c r="G387" s="316" t="n">
        <v>92.4173984400167</v>
      </c>
    </row>
    <row r="388">
      <c r="A388" s="316" t="s">
        <v>285</v>
      </c>
      <c r="B388" s="316" t="s">
        <v>286</v>
      </c>
      <c r="C388" s="316" t="s">
        <v>19</v>
      </c>
      <c r="D388" s="316" t="n">
        <v>865.3656268</v>
      </c>
      <c r="E388" s="316" t="n">
        <v>20131.2724674</v>
      </c>
      <c r="F388" s="316" t="n">
        <v>4.12144850483966</v>
      </c>
      <c r="G388" s="316" t="n">
        <v>95.8785514951603</v>
      </c>
    </row>
    <row r="389">
      <c r="A389" s="316" t="s">
        <v>287</v>
      </c>
      <c r="B389" s="316" t="s">
        <v>288</v>
      </c>
      <c r="C389" s="316" t="s">
        <v>18</v>
      </c>
      <c r="D389" s="316" t="n">
        <v>60.5272416</v>
      </c>
      <c r="E389" s="316" t="n">
        <v>1860.5730597</v>
      </c>
      <c r="F389" s="316" t="n">
        <v>3.15065494284923</v>
      </c>
      <c r="G389" s="316" t="n">
        <v>96.8493450571508</v>
      </c>
    </row>
    <row r="390">
      <c r="A390" s="316" t="s">
        <v>287</v>
      </c>
      <c r="B390" s="316" t="s">
        <v>288</v>
      </c>
      <c r="C390" s="316" t="s">
        <v>19</v>
      </c>
      <c r="D390" s="316" t="n">
        <v>899.5222997</v>
      </c>
      <c r="E390" s="316" t="n">
        <v>16084.8123537</v>
      </c>
      <c r="F390" s="316" t="n">
        <v>5.29618803477786</v>
      </c>
      <c r="G390" s="316" t="n">
        <v>94.7038119652221</v>
      </c>
    </row>
    <row r="391">
      <c r="A391" s="316" t="s">
        <v>289</v>
      </c>
      <c r="B391" s="316" t="s">
        <v>290</v>
      </c>
      <c r="C391" s="316" t="s">
        <v>18</v>
      </c>
      <c r="D391" s="316" t="n">
        <v>0</v>
      </c>
      <c r="E391" s="316" t="n">
        <v>65.1907891</v>
      </c>
      <c r="F391" s="316" t="n">
        <v>0</v>
      </c>
      <c r="G391" s="316" t="n">
        <v>100</v>
      </c>
    </row>
    <row r="392">
      <c r="A392" s="316" t="s">
        <v>289</v>
      </c>
      <c r="B392" s="316" t="s">
        <v>290</v>
      </c>
      <c r="C392" s="316" t="s">
        <v>19</v>
      </c>
      <c r="D392" s="316" t="n">
        <v>45.0510391</v>
      </c>
      <c r="E392" s="316" t="n">
        <v>6705.4738369</v>
      </c>
      <c r="F392" s="316" t="n">
        <v>0.667370907115223</v>
      </c>
      <c r="G392" s="316" t="n">
        <v>99.3326290928848</v>
      </c>
    </row>
    <row r="393">
      <c r="A393" s="316" t="s">
        <v>291</v>
      </c>
      <c r="B393" s="316" t="s">
        <v>292</v>
      </c>
      <c r="C393" s="316" t="s">
        <v>18</v>
      </c>
      <c r="D393" s="316" t="n">
        <v>0</v>
      </c>
      <c r="E393" s="316" t="n">
        <v>279.8787933</v>
      </c>
      <c r="F393" s="316" t="n">
        <v>0</v>
      </c>
      <c r="G393" s="316" t="n">
        <v>100</v>
      </c>
    </row>
    <row r="394">
      <c r="A394" s="316" t="s">
        <v>291</v>
      </c>
      <c r="B394" s="316" t="s">
        <v>292</v>
      </c>
      <c r="C394" s="316" t="s">
        <v>19</v>
      </c>
      <c r="D394" s="316" t="n">
        <v>75.2956346</v>
      </c>
      <c r="E394" s="316" t="n">
        <v>12114.5679277</v>
      </c>
      <c r="F394" s="316" t="n">
        <v>0.617690544403379</v>
      </c>
      <c r="G394" s="316" t="n">
        <v>99.3823094555966</v>
      </c>
    </row>
    <row r="395">
      <c r="A395" s="316" t="s">
        <v>293</v>
      </c>
      <c r="B395" s="316" t="s">
        <v>294</v>
      </c>
      <c r="C395" s="316" t="s">
        <v>18</v>
      </c>
      <c r="D395" s="316" t="n">
        <v>0</v>
      </c>
      <c r="E395" s="316" t="n">
        <v>2451.8142913</v>
      </c>
      <c r="F395" s="316" t="n">
        <v>0</v>
      </c>
      <c r="G395" s="316" t="n">
        <v>100</v>
      </c>
    </row>
    <row r="396">
      <c r="A396" s="316" t="s">
        <v>293</v>
      </c>
      <c r="B396" s="316" t="s">
        <v>294</v>
      </c>
      <c r="C396" s="316" t="s">
        <v>19</v>
      </c>
      <c r="D396" s="316" t="n">
        <v>283.9250356</v>
      </c>
      <c r="E396" s="316" t="n">
        <v>16123.9334472</v>
      </c>
      <c r="F396" s="316" t="n">
        <v>1.73042104122017</v>
      </c>
      <c r="G396" s="316" t="n">
        <v>98.2695789587798</v>
      </c>
    </row>
    <row r="397">
      <c r="A397" s="316" t="s">
        <v>295</v>
      </c>
      <c r="B397" s="316" t="s">
        <v>296</v>
      </c>
      <c r="C397" s="316" t="s">
        <v>18</v>
      </c>
      <c r="D397" s="316" t="n">
        <v>0</v>
      </c>
      <c r="E397" s="316" t="n">
        <v>214.6157147</v>
      </c>
      <c r="F397" s="316" t="n">
        <v>0</v>
      </c>
      <c r="G397" s="316" t="n">
        <v>100</v>
      </c>
    </row>
    <row r="398">
      <c r="A398" s="316" t="s">
        <v>295</v>
      </c>
      <c r="B398" s="316" t="s">
        <v>296</v>
      </c>
      <c r="C398" s="316" t="s">
        <v>19</v>
      </c>
      <c r="D398" s="316" t="n">
        <v>89.8195871</v>
      </c>
      <c r="E398" s="316" t="n">
        <v>37380.7990519</v>
      </c>
      <c r="F398" s="316" t="n">
        <v>0.239706709850033</v>
      </c>
      <c r="G398" s="316" t="n">
        <v>99.76029329015</v>
      </c>
    </row>
    <row r="399">
      <c r="A399" s="316" t="s">
        <v>297</v>
      </c>
      <c r="B399" s="316" t="s">
        <v>298</v>
      </c>
      <c r="C399" s="316" t="s">
        <v>18</v>
      </c>
      <c r="D399" s="316" t="n">
        <v>0</v>
      </c>
      <c r="E399" s="316" t="n">
        <v>135.2622134</v>
      </c>
      <c r="F399" s="316" t="n">
        <v>0</v>
      </c>
      <c r="G399" s="316" t="n">
        <v>100</v>
      </c>
    </row>
    <row r="400">
      <c r="A400" s="316" t="s">
        <v>297</v>
      </c>
      <c r="B400" s="316" t="s">
        <v>298</v>
      </c>
      <c r="C400" s="316" t="s">
        <v>19</v>
      </c>
      <c r="D400" s="316" t="n">
        <v>44.3012049</v>
      </c>
      <c r="E400" s="316" t="n">
        <v>34040.598582</v>
      </c>
      <c r="F400" s="316" t="n">
        <v>0.129973111779623</v>
      </c>
      <c r="G400" s="316" t="n">
        <v>99.8700268882204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706</v>
      </c>
    </row>
    <row r="410">
      <c r="A410" s="5" t="s">
        <v>28</v>
      </c>
      <c r="B410" s="5" t="s">
        <v>73</v>
      </c>
      <c r="C410" s="5" t="s">
        <v>11</v>
      </c>
      <c r="D410" s="5" t="s">
        <v>13</v>
      </c>
      <c r="E410" s="5" t="s">
        <v>12</v>
      </c>
      <c r="F410" s="5" t="s">
        <v>15</v>
      </c>
      <c r="G410" s="5" t="s">
        <v>14</v>
      </c>
    </row>
    <row r="411">
      <c r="A411" s="317" t="s">
        <v>74</v>
      </c>
      <c r="B411" s="317" t="s">
        <v>75</v>
      </c>
      <c r="C411" s="317" t="s">
        <v>18</v>
      </c>
      <c r="D411" s="317" t="n">
        <v>13.5823048</v>
      </c>
      <c r="E411" s="317" t="n">
        <v>0</v>
      </c>
      <c r="F411" s="317" t="n">
        <v>100</v>
      </c>
      <c r="G411" s="317" t="n">
        <v>0</v>
      </c>
    </row>
    <row r="412">
      <c r="A412" s="317" t="s">
        <v>74</v>
      </c>
      <c r="B412" s="317" t="s">
        <v>75</v>
      </c>
      <c r="C412" s="317" t="s">
        <v>19</v>
      </c>
      <c r="D412" s="317" t="n">
        <v>144.7016485</v>
      </c>
      <c r="E412" s="317" t="n">
        <v>0</v>
      </c>
      <c r="F412" s="317" t="n">
        <v>100</v>
      </c>
      <c r="G412" s="317" t="n">
        <v>0</v>
      </c>
    </row>
    <row r="413">
      <c r="A413" s="317" t="s">
        <v>76</v>
      </c>
      <c r="B413" s="317" t="s">
        <v>77</v>
      </c>
      <c r="C413" s="317" t="s">
        <v>18</v>
      </c>
      <c r="D413" s="317" t="n">
        <v>56.0502525</v>
      </c>
      <c r="E413" s="317" t="n">
        <v>1.6984925</v>
      </c>
      <c r="F413" s="317" t="n">
        <v>97.0588235294118</v>
      </c>
      <c r="G413" s="317" t="n">
        <v>2.94117647058824</v>
      </c>
    </row>
    <row r="414">
      <c r="A414" s="317" t="s">
        <v>76</v>
      </c>
      <c r="B414" s="317" t="s">
        <v>77</v>
      </c>
      <c r="C414" s="317" t="s">
        <v>19</v>
      </c>
      <c r="D414" s="317" t="n">
        <v>298.93468</v>
      </c>
      <c r="E414" s="317" t="n">
        <v>13.58794</v>
      </c>
      <c r="F414" s="317" t="n">
        <v>95.6521739130435</v>
      </c>
      <c r="G414" s="317" t="n">
        <v>4.34782608695652</v>
      </c>
    </row>
    <row r="415">
      <c r="A415" s="317" t="s">
        <v>78</v>
      </c>
      <c r="B415" s="317" t="s">
        <v>79</v>
      </c>
      <c r="C415" s="317" t="s">
        <v>18</v>
      </c>
      <c r="D415" s="317" t="n">
        <v>89.1582849</v>
      </c>
      <c r="E415" s="317" t="n">
        <v>0</v>
      </c>
      <c r="F415" s="317" t="n">
        <v>100</v>
      </c>
      <c r="G415" s="317" t="n">
        <v>0</v>
      </c>
    </row>
    <row r="416">
      <c r="A416" s="317" t="s">
        <v>78</v>
      </c>
      <c r="B416" s="317" t="s">
        <v>79</v>
      </c>
      <c r="C416" s="317" t="s">
        <v>19</v>
      </c>
      <c r="D416" s="317" t="n">
        <v>223.5908959</v>
      </c>
      <c r="E416" s="317" t="n">
        <v>23.0094017</v>
      </c>
      <c r="F416" s="317" t="n">
        <v>90.66935363666</v>
      </c>
      <c r="G416" s="317" t="n">
        <v>9.33064636333999</v>
      </c>
    </row>
    <row r="417">
      <c r="A417" s="317" t="s">
        <v>80</v>
      </c>
      <c r="B417" s="317" t="s">
        <v>81</v>
      </c>
      <c r="C417" s="317" t="s">
        <v>18</v>
      </c>
      <c r="D417" s="317" t="n">
        <v>7.9268295</v>
      </c>
      <c r="E417" s="317" t="n">
        <v>0</v>
      </c>
      <c r="F417" s="317" t="n">
        <v>100</v>
      </c>
      <c r="G417" s="317" t="n">
        <v>0</v>
      </c>
    </row>
    <row r="418">
      <c r="A418" s="317" t="s">
        <v>80</v>
      </c>
      <c r="B418" s="317" t="s">
        <v>81</v>
      </c>
      <c r="C418" s="317" t="s">
        <v>19</v>
      </c>
      <c r="D418" s="317" t="n">
        <v>9.5121954</v>
      </c>
      <c r="E418" s="317" t="n">
        <v>0</v>
      </c>
      <c r="F418" s="317" t="n">
        <v>100</v>
      </c>
      <c r="G418" s="317" t="n">
        <v>0</v>
      </c>
    </row>
    <row r="419">
      <c r="A419" s="317" t="s">
        <v>82</v>
      </c>
      <c r="B419" s="317" t="s">
        <v>83</v>
      </c>
      <c r="C419" s="317" t="s">
        <v>18</v>
      </c>
      <c r="D419" s="317" t="n">
        <v>442.2220938</v>
      </c>
      <c r="E419" s="317" t="n">
        <v>0</v>
      </c>
      <c r="F419" s="317" t="n">
        <v>100</v>
      </c>
      <c r="G419" s="317" t="n">
        <v>0</v>
      </c>
    </row>
    <row r="420">
      <c r="A420" s="317" t="s">
        <v>82</v>
      </c>
      <c r="B420" s="317" t="s">
        <v>83</v>
      </c>
      <c r="C420" s="317" t="s">
        <v>19</v>
      </c>
      <c r="D420" s="317" t="n">
        <v>2472.3527237</v>
      </c>
      <c r="E420" s="317" t="n">
        <v>14.2355313</v>
      </c>
      <c r="F420" s="317" t="n">
        <v>99.4275074986229</v>
      </c>
      <c r="G420" s="317" t="n">
        <v>0.572492501377153</v>
      </c>
    </row>
    <row r="421">
      <c r="A421" s="317" t="s">
        <v>94</v>
      </c>
      <c r="B421" s="317" t="s">
        <v>95</v>
      </c>
      <c r="C421" s="317" t="s">
        <v>18</v>
      </c>
      <c r="D421" s="317" t="n">
        <v>71.5405732</v>
      </c>
      <c r="E421" s="317" t="n">
        <v>2.7633294</v>
      </c>
      <c r="F421" s="317" t="n">
        <v>96.2810440591851</v>
      </c>
      <c r="G421" s="317" t="n">
        <v>3.71895594081488</v>
      </c>
    </row>
    <row r="422">
      <c r="A422" s="317" t="s">
        <v>94</v>
      </c>
      <c r="B422" s="317" t="s">
        <v>95</v>
      </c>
      <c r="C422" s="317" t="s">
        <v>19</v>
      </c>
      <c r="D422" s="317" t="n">
        <v>1160.3569315</v>
      </c>
      <c r="E422" s="317" t="n">
        <v>13.0993856</v>
      </c>
      <c r="F422" s="317" t="n">
        <v>98.8836920975147</v>
      </c>
      <c r="G422" s="317" t="n">
        <v>1.11630790248528</v>
      </c>
    </row>
    <row r="423">
      <c r="A423" s="317" t="s">
        <v>110</v>
      </c>
      <c r="B423" s="317" t="s">
        <v>111</v>
      </c>
      <c r="C423" s="317" t="s">
        <v>18</v>
      </c>
      <c r="D423" s="317" t="n">
        <v>405.4900638</v>
      </c>
      <c r="E423" s="317" t="n">
        <v>7.9482895</v>
      </c>
      <c r="F423" s="317" t="n">
        <v>98.0775151998943</v>
      </c>
      <c r="G423" s="317" t="n">
        <v>1.92248480010575</v>
      </c>
    </row>
    <row r="424">
      <c r="A424" s="317" t="s">
        <v>110</v>
      </c>
      <c r="B424" s="317" t="s">
        <v>111</v>
      </c>
      <c r="C424" s="317" t="s">
        <v>19</v>
      </c>
      <c r="D424" s="317" t="n">
        <v>2557.3058498</v>
      </c>
      <c r="E424" s="317" t="n">
        <v>60.6328592</v>
      </c>
      <c r="F424" s="317" t="n">
        <v>97.6839465724864</v>
      </c>
      <c r="G424" s="317" t="n">
        <v>2.31605342751361</v>
      </c>
    </row>
    <row r="425">
      <c r="A425" s="317" t="s">
        <v>112</v>
      </c>
      <c r="B425" s="317" t="s">
        <v>113</v>
      </c>
      <c r="C425" s="317" t="s">
        <v>18</v>
      </c>
      <c r="D425" s="317" t="n">
        <v>175.0493428</v>
      </c>
      <c r="E425" s="317" t="n">
        <v>1.8046324</v>
      </c>
      <c r="F425" s="317" t="n">
        <v>98.9795918367347</v>
      </c>
      <c r="G425" s="317" t="n">
        <v>1.02040816326531</v>
      </c>
    </row>
    <row r="426">
      <c r="A426" s="317" t="s">
        <v>112</v>
      </c>
      <c r="B426" s="317" t="s">
        <v>113</v>
      </c>
      <c r="C426" s="317" t="s">
        <v>19</v>
      </c>
      <c r="D426" s="317" t="n">
        <v>951.0412748</v>
      </c>
      <c r="E426" s="317" t="n">
        <v>7.2185296</v>
      </c>
      <c r="F426" s="317" t="n">
        <v>99.2467043314501</v>
      </c>
      <c r="G426" s="317" t="n">
        <v>0.753295668549906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707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18" t="s">
        <v>16</v>
      </c>
      <c r="B437" s="318" t="s">
        <v>17</v>
      </c>
      <c r="C437" s="318" t="s">
        <v>18</v>
      </c>
      <c r="D437" s="318" t="n">
        <v>14.2147438</v>
      </c>
      <c r="E437" s="318" t="n">
        <v>1261.0197453</v>
      </c>
      <c r="F437" s="318" t="n">
        <v>1.11467686307889</v>
      </c>
      <c r="G437" s="318" t="n">
        <v>98.8853231369211</v>
      </c>
    </row>
    <row r="438">
      <c r="A438" s="318" t="s">
        <v>16</v>
      </c>
      <c r="B438" s="318" t="s">
        <v>17</v>
      </c>
      <c r="C438" s="318" t="s">
        <v>19</v>
      </c>
      <c r="D438" s="318" t="n">
        <v>131.7836474</v>
      </c>
      <c r="E438" s="318" t="n">
        <v>7817.7961996</v>
      </c>
      <c r="F438" s="318" t="n">
        <v>1.65774355294679</v>
      </c>
      <c r="G438" s="318" t="n">
        <v>98.3422564470532</v>
      </c>
    </row>
    <row r="439">
      <c r="A439" s="318" t="s">
        <v>29</v>
      </c>
      <c r="B439" s="318" t="s">
        <v>30</v>
      </c>
      <c r="C439" s="318" t="s">
        <v>18</v>
      </c>
      <c r="D439" s="318" t="n">
        <v>12.4878891</v>
      </c>
      <c r="E439" s="318" t="n">
        <v>474.8540914</v>
      </c>
      <c r="F439" s="318" t="n">
        <v>2.56244887567202</v>
      </c>
      <c r="G439" s="318" t="n">
        <v>97.437551124328</v>
      </c>
    </row>
    <row r="440">
      <c r="A440" s="318" t="s">
        <v>29</v>
      </c>
      <c r="B440" s="318" t="s">
        <v>30</v>
      </c>
      <c r="C440" s="318" t="s">
        <v>19</v>
      </c>
      <c r="D440" s="318" t="n">
        <v>90.2508237</v>
      </c>
      <c r="E440" s="318" t="n">
        <v>7483.6824573</v>
      </c>
      <c r="F440" s="318" t="n">
        <v>1.19159781782609</v>
      </c>
      <c r="G440" s="318" t="n">
        <v>98.8084021821739</v>
      </c>
    </row>
    <row r="441">
      <c r="A441" s="318" t="s">
        <v>31</v>
      </c>
      <c r="B441" s="318" t="s">
        <v>32</v>
      </c>
      <c r="C441" s="318" t="s">
        <v>18</v>
      </c>
      <c r="D441" s="318" t="n">
        <v>0</v>
      </c>
      <c r="E441" s="318" t="n">
        <v>160.0963015</v>
      </c>
      <c r="F441" s="318" t="n">
        <v>0</v>
      </c>
      <c r="G441" s="318" t="n">
        <v>100</v>
      </c>
    </row>
    <row r="442">
      <c r="A442" s="318" t="s">
        <v>31</v>
      </c>
      <c r="B442" s="318" t="s">
        <v>32</v>
      </c>
      <c r="C442" s="318" t="s">
        <v>19</v>
      </c>
      <c r="D442" s="318" t="n">
        <v>56.4032584</v>
      </c>
      <c r="E442" s="318" t="n">
        <v>3558.4727872</v>
      </c>
      <c r="F442" s="318" t="n">
        <v>1.56030961196176</v>
      </c>
      <c r="G442" s="318" t="n">
        <v>98.4396903880382</v>
      </c>
    </row>
    <row r="443">
      <c r="A443" s="318" t="s">
        <v>33</v>
      </c>
      <c r="B443" s="318" t="s">
        <v>34</v>
      </c>
      <c r="C443" s="318" t="s">
        <v>18</v>
      </c>
      <c r="D443" s="318" t="n">
        <v>0</v>
      </c>
      <c r="E443" s="318" t="n">
        <v>54.320496</v>
      </c>
      <c r="F443" s="318" t="n">
        <v>0</v>
      </c>
      <c r="G443" s="318" t="n">
        <v>100</v>
      </c>
    </row>
    <row r="444">
      <c r="A444" s="318" t="s">
        <v>33</v>
      </c>
      <c r="B444" s="318" t="s">
        <v>34</v>
      </c>
      <c r="C444" s="318" t="s">
        <v>19</v>
      </c>
      <c r="D444" s="318" t="n">
        <v>16.975155</v>
      </c>
      <c r="E444" s="318" t="n">
        <v>553.390053</v>
      </c>
      <c r="F444" s="318" t="n">
        <v>2.97619047619048</v>
      </c>
      <c r="G444" s="318" t="n">
        <v>97.0238095238095</v>
      </c>
    </row>
    <row r="445">
      <c r="A445" s="318" t="s">
        <v>35</v>
      </c>
      <c r="B445" s="318" t="s">
        <v>36</v>
      </c>
      <c r="C445" s="318" t="s">
        <v>18</v>
      </c>
      <c r="D445" s="318" t="n">
        <v>31.2163752</v>
      </c>
      <c r="E445" s="318" t="n">
        <v>441.975011</v>
      </c>
      <c r="F445" s="318" t="n">
        <v>6.59698720441332</v>
      </c>
      <c r="G445" s="318" t="n">
        <v>93.4030127955867</v>
      </c>
    </row>
    <row r="446">
      <c r="A446" s="318" t="s">
        <v>35</v>
      </c>
      <c r="B446" s="318" t="s">
        <v>36</v>
      </c>
      <c r="C446" s="318" t="s">
        <v>19</v>
      </c>
      <c r="D446" s="318" t="n">
        <v>107.9855823</v>
      </c>
      <c r="E446" s="318" t="n">
        <v>6328.3559189</v>
      </c>
      <c r="F446" s="318" t="n">
        <v>1.67774786778898</v>
      </c>
      <c r="G446" s="318" t="n">
        <v>98.322252132211</v>
      </c>
    </row>
    <row r="447">
      <c r="A447" s="318" t="s">
        <v>37</v>
      </c>
      <c r="B447" s="318" t="s">
        <v>38</v>
      </c>
      <c r="C447" s="318" t="s">
        <v>18</v>
      </c>
      <c r="D447" s="318" t="n">
        <v>1.1996481</v>
      </c>
      <c r="E447" s="318" t="n">
        <v>112.5160848</v>
      </c>
      <c r="F447" s="318" t="n">
        <v>1.05495349623693</v>
      </c>
      <c r="G447" s="318" t="n">
        <v>98.9450465037631</v>
      </c>
    </row>
    <row r="448">
      <c r="A448" s="318" t="s">
        <v>37</v>
      </c>
      <c r="B448" s="318" t="s">
        <v>38</v>
      </c>
      <c r="C448" s="318" t="s">
        <v>19</v>
      </c>
      <c r="D448" s="318" t="n">
        <v>0</v>
      </c>
      <c r="E448" s="318" t="n">
        <v>583.7596676</v>
      </c>
      <c r="F448" s="318" t="n">
        <v>0</v>
      </c>
      <c r="G448" s="318" t="n">
        <v>100</v>
      </c>
    </row>
    <row r="449">
      <c r="A449" s="318" t="s">
        <v>39</v>
      </c>
      <c r="B449" s="318" t="s">
        <v>40</v>
      </c>
      <c r="C449" s="318" t="s">
        <v>18</v>
      </c>
      <c r="D449" s="318" t="n">
        <v>0</v>
      </c>
      <c r="E449" s="318" t="n">
        <v>270.569235</v>
      </c>
      <c r="F449" s="318" t="n">
        <v>0</v>
      </c>
      <c r="G449" s="318" t="n">
        <v>100</v>
      </c>
    </row>
    <row r="450">
      <c r="A450" s="318" t="s">
        <v>39</v>
      </c>
      <c r="B450" s="318" t="s">
        <v>40</v>
      </c>
      <c r="C450" s="318" t="s">
        <v>19</v>
      </c>
      <c r="D450" s="318" t="n">
        <v>14.3556976</v>
      </c>
      <c r="E450" s="318" t="n">
        <v>1386.1955563</v>
      </c>
      <c r="F450" s="318" t="n">
        <v>1.02500337349489</v>
      </c>
      <c r="G450" s="318" t="n">
        <v>98.9749966265051</v>
      </c>
    </row>
    <row r="451">
      <c r="A451" s="318" t="s">
        <v>41</v>
      </c>
      <c r="B451" s="318" t="s">
        <v>42</v>
      </c>
      <c r="C451" s="318" t="s">
        <v>18</v>
      </c>
      <c r="D451" s="318" t="n">
        <v>3.0296762</v>
      </c>
      <c r="E451" s="318" t="n">
        <v>109.8886688</v>
      </c>
      <c r="F451" s="318" t="n">
        <v>2.68306819410079</v>
      </c>
      <c r="G451" s="318" t="n">
        <v>97.3169318058992</v>
      </c>
    </row>
    <row r="452">
      <c r="A452" s="318" t="s">
        <v>41</v>
      </c>
      <c r="B452" s="318" t="s">
        <v>42</v>
      </c>
      <c r="C452" s="318" t="s">
        <v>19</v>
      </c>
      <c r="D452" s="318" t="n">
        <v>38.7455133</v>
      </c>
      <c r="E452" s="318" t="n">
        <v>2822.527917</v>
      </c>
      <c r="F452" s="318" t="n">
        <v>1.35413529129013</v>
      </c>
      <c r="G452" s="318" t="n">
        <v>98.6458647087099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708</v>
      </c>
    </row>
    <row r="10">
      <c r="A10" t="s">
        <v>709</v>
      </c>
    </row>
    <row r="11">
      <c r="A11" t="s">
        <v>710</v>
      </c>
    </row>
    <row r="12">
      <c r="A12" s="3" t="s">
        <v>6</v>
      </c>
    </row>
    <row r="13">
      <c r="A13" s="3" t="s">
        <v>7</v>
      </c>
    </row>
    <row r="15">
      <c r="A15" s="4" t="s">
        <v>711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19" t="s">
        <v>16</v>
      </c>
      <c r="B17" s="319" t="s">
        <v>17</v>
      </c>
      <c r="C17" s="319" t="s">
        <v>18</v>
      </c>
      <c r="D17" s="319" t="n">
        <v>1242.207125</v>
      </c>
      <c r="E17" s="319" t="n">
        <v>113316.971116</v>
      </c>
      <c r="F17" s="319" t="n">
        <v>1.08433662328369</v>
      </c>
      <c r="G17" s="319" t="n">
        <v>98.9156633767163</v>
      </c>
    </row>
    <row r="18">
      <c r="A18" s="319" t="s">
        <v>16</v>
      </c>
      <c r="B18" s="319" t="s">
        <v>17</v>
      </c>
      <c r="C18" s="319" t="s">
        <v>19</v>
      </c>
      <c r="D18" s="319" t="n">
        <v>223868.7715316</v>
      </c>
      <c r="E18" s="319" t="n">
        <v>2471921.5629634</v>
      </c>
      <c r="F18" s="319" t="n">
        <v>8.30438364093093</v>
      </c>
      <c r="G18" s="319" t="n">
        <v>91.6956163590691</v>
      </c>
    </row>
    <row r="19">
      <c r="A19" s="319" t="s">
        <v>16</v>
      </c>
      <c r="B19" s="319" t="s">
        <v>20</v>
      </c>
      <c r="C19" s="319" t="s">
        <v>18</v>
      </c>
      <c r="D19" s="319" t="n">
        <v>2.8795625</v>
      </c>
      <c r="E19" s="319" t="n">
        <v>1272.3549266</v>
      </c>
      <c r="F19" s="319" t="n">
        <v>0.225806510458501</v>
      </c>
      <c r="G19" s="319" t="n">
        <v>99.7741934895415</v>
      </c>
    </row>
    <row r="20">
      <c r="A20" s="319" t="s">
        <v>16</v>
      </c>
      <c r="B20" s="319" t="s">
        <v>20</v>
      </c>
      <c r="C20" s="319" t="s">
        <v>19</v>
      </c>
      <c r="D20" s="319" t="n">
        <v>193.5680507</v>
      </c>
      <c r="E20" s="319" t="n">
        <v>7756.0117963</v>
      </c>
      <c r="F20" s="319" t="n">
        <v>2.4349469333659</v>
      </c>
      <c r="G20" s="319" t="n">
        <v>97.5650530666341</v>
      </c>
    </row>
    <row r="21">
      <c r="A21" s="319" t="s">
        <v>16</v>
      </c>
      <c r="B21" s="319" t="s">
        <v>21</v>
      </c>
      <c r="C21" s="319" t="s">
        <v>18</v>
      </c>
      <c r="D21" s="319" t="n">
        <v>1239.3275625</v>
      </c>
      <c r="E21" s="319" t="n">
        <v>112044.6161894</v>
      </c>
      <c r="F21" s="319" t="n">
        <v>1.09400107504574</v>
      </c>
      <c r="G21" s="319" t="n">
        <v>98.9059989249543</v>
      </c>
    </row>
    <row r="22">
      <c r="A22" s="319" t="s">
        <v>16</v>
      </c>
      <c r="B22" s="319" t="s">
        <v>21</v>
      </c>
      <c r="C22" s="319" t="s">
        <v>19</v>
      </c>
      <c r="D22" s="319" t="n">
        <v>223675.2034809</v>
      </c>
      <c r="E22" s="319" t="n">
        <v>2464165.5511671</v>
      </c>
      <c r="F22" s="319" t="n">
        <v>8.32174313504643</v>
      </c>
      <c r="G22" s="319" t="n">
        <v>91.6782568649536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712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320" t="s">
        <v>16</v>
      </c>
      <c r="B33" s="320" t="s">
        <v>17</v>
      </c>
      <c r="C33" s="320" t="s">
        <v>18</v>
      </c>
      <c r="D33" s="320" t="n">
        <v>1242.207125</v>
      </c>
      <c r="E33" s="320" t="n">
        <v>113316.971116</v>
      </c>
      <c r="F33" s="320" t="n">
        <v>1.08433662328369</v>
      </c>
      <c r="G33" s="320" t="n">
        <v>98.9156633767163</v>
      </c>
    </row>
    <row r="34">
      <c r="A34" s="320" t="s">
        <v>16</v>
      </c>
      <c r="B34" s="320" t="s">
        <v>17</v>
      </c>
      <c r="C34" s="320" t="s">
        <v>19</v>
      </c>
      <c r="D34" s="320" t="n">
        <v>223868.7715316</v>
      </c>
      <c r="E34" s="320" t="n">
        <v>2471921.5629634</v>
      </c>
      <c r="F34" s="320" t="n">
        <v>8.30438364093093</v>
      </c>
      <c r="G34" s="320" t="n">
        <v>91.6956163590691</v>
      </c>
    </row>
    <row r="35">
      <c r="A35" s="320" t="s">
        <v>29</v>
      </c>
      <c r="B35" s="320" t="s">
        <v>30</v>
      </c>
      <c r="C35" s="320" t="s">
        <v>18</v>
      </c>
      <c r="D35" s="320" t="n">
        <v>9.3717489</v>
      </c>
      <c r="E35" s="320" t="n">
        <v>1724.1720325</v>
      </c>
      <c r="F35" s="320" t="n">
        <v>0.540612184160208</v>
      </c>
      <c r="G35" s="320" t="n">
        <v>99.4593878158398</v>
      </c>
    </row>
    <row r="36">
      <c r="A36" s="320" t="s">
        <v>29</v>
      </c>
      <c r="B36" s="320" t="s">
        <v>30</v>
      </c>
      <c r="C36" s="320" t="s">
        <v>19</v>
      </c>
      <c r="D36" s="320" t="n">
        <v>2836.5788242</v>
      </c>
      <c r="E36" s="320" t="n">
        <v>48606.6227261</v>
      </c>
      <c r="F36" s="320" t="n">
        <v>5.51400134267782</v>
      </c>
      <c r="G36" s="320" t="n">
        <v>94.4859986573222</v>
      </c>
    </row>
    <row r="37">
      <c r="A37" s="320" t="s">
        <v>31</v>
      </c>
      <c r="B37" s="320" t="s">
        <v>32</v>
      </c>
      <c r="C37" s="320" t="s">
        <v>18</v>
      </c>
      <c r="D37" s="320" t="n">
        <v>7.160365</v>
      </c>
      <c r="E37" s="320" t="n">
        <v>362.4715101</v>
      </c>
      <c r="F37" s="320" t="n">
        <v>1.93716112769302</v>
      </c>
      <c r="G37" s="320" t="n">
        <v>98.062838872307</v>
      </c>
    </row>
    <row r="38">
      <c r="A38" s="320" t="s">
        <v>31</v>
      </c>
      <c r="B38" s="320" t="s">
        <v>32</v>
      </c>
      <c r="C38" s="320" t="s">
        <v>19</v>
      </c>
      <c r="D38" s="320" t="n">
        <v>1042.3329313</v>
      </c>
      <c r="E38" s="320" t="n">
        <v>10661.5890208</v>
      </c>
      <c r="F38" s="320" t="n">
        <v>8.90584314869749</v>
      </c>
      <c r="G38" s="320" t="n">
        <v>91.0941568513025</v>
      </c>
    </row>
    <row r="39">
      <c r="A39" s="320" t="s">
        <v>33</v>
      </c>
      <c r="B39" s="320" t="s">
        <v>34</v>
      </c>
      <c r="C39" s="320" t="s">
        <v>18</v>
      </c>
      <c r="D39" s="320" t="n">
        <v>38.4100864</v>
      </c>
      <c r="E39" s="320" t="n">
        <v>844.5932495</v>
      </c>
      <c r="F39" s="320" t="n">
        <v>4.3499367259865</v>
      </c>
      <c r="G39" s="320" t="n">
        <v>95.6500632740135</v>
      </c>
    </row>
    <row r="40">
      <c r="A40" s="320" t="s">
        <v>33</v>
      </c>
      <c r="B40" s="320" t="s">
        <v>34</v>
      </c>
      <c r="C40" s="320" t="s">
        <v>19</v>
      </c>
      <c r="D40" s="320" t="n">
        <v>2293.9075697</v>
      </c>
      <c r="E40" s="320" t="n">
        <v>37155.5819189</v>
      </c>
      <c r="F40" s="320" t="n">
        <v>5.81479659036624</v>
      </c>
      <c r="G40" s="320" t="n">
        <v>94.1852034096338</v>
      </c>
    </row>
    <row r="41">
      <c r="A41" s="320" t="s">
        <v>35</v>
      </c>
      <c r="B41" s="320" t="s">
        <v>36</v>
      </c>
      <c r="C41" s="320" t="s">
        <v>18</v>
      </c>
      <c r="D41" s="320" t="n">
        <v>10.5827497</v>
      </c>
      <c r="E41" s="320" t="n">
        <v>791.7944396</v>
      </c>
      <c r="F41" s="320" t="n">
        <v>1.31892454585261</v>
      </c>
      <c r="G41" s="320" t="n">
        <v>98.6810754541474</v>
      </c>
    </row>
    <row r="42">
      <c r="A42" s="320" t="s">
        <v>35</v>
      </c>
      <c r="B42" s="320" t="s">
        <v>36</v>
      </c>
      <c r="C42" s="320" t="s">
        <v>19</v>
      </c>
      <c r="D42" s="320" t="n">
        <v>405.5565453</v>
      </c>
      <c r="E42" s="320" t="n">
        <v>12036.1444853</v>
      </c>
      <c r="F42" s="320" t="n">
        <v>3.25965512515166</v>
      </c>
      <c r="G42" s="320" t="n">
        <v>96.7403448748483</v>
      </c>
    </row>
    <row r="43">
      <c r="A43" s="320" t="s">
        <v>37</v>
      </c>
      <c r="B43" s="320" t="s">
        <v>38</v>
      </c>
      <c r="C43" s="320" t="s">
        <v>18</v>
      </c>
      <c r="D43" s="320" t="n">
        <v>2.7482847</v>
      </c>
      <c r="E43" s="320" t="n">
        <v>1499.5275249</v>
      </c>
      <c r="F43" s="320" t="n">
        <v>0.182941420106589</v>
      </c>
      <c r="G43" s="320" t="n">
        <v>99.8170585798934</v>
      </c>
    </row>
    <row r="44">
      <c r="A44" s="320" t="s">
        <v>37</v>
      </c>
      <c r="B44" s="320" t="s">
        <v>38</v>
      </c>
      <c r="C44" s="320" t="s">
        <v>19</v>
      </c>
      <c r="D44" s="320" t="n">
        <v>1617.1674523</v>
      </c>
      <c r="E44" s="320" t="n">
        <v>47480.0564643</v>
      </c>
      <c r="F44" s="320" t="n">
        <v>3.2938062955393</v>
      </c>
      <c r="G44" s="320" t="n">
        <v>96.7061937044607</v>
      </c>
    </row>
    <row r="45">
      <c r="A45" s="320" t="s">
        <v>39</v>
      </c>
      <c r="B45" s="320" t="s">
        <v>40</v>
      </c>
      <c r="C45" s="320" t="s">
        <v>18</v>
      </c>
      <c r="D45" s="320" t="n">
        <v>391.7538055</v>
      </c>
      <c r="E45" s="320" t="n">
        <v>17513.9963631</v>
      </c>
      <c r="F45" s="320" t="n">
        <v>2.18786591911122</v>
      </c>
      <c r="G45" s="320" t="n">
        <v>97.8121340808888</v>
      </c>
    </row>
    <row r="46">
      <c r="A46" s="320" t="s">
        <v>39</v>
      </c>
      <c r="B46" s="320" t="s">
        <v>40</v>
      </c>
      <c r="C46" s="320" t="s">
        <v>19</v>
      </c>
      <c r="D46" s="320" t="n">
        <v>11185.2331351</v>
      </c>
      <c r="E46" s="320" t="n">
        <v>229862.1930327</v>
      </c>
      <c r="F46" s="320" t="n">
        <v>4.64026242176659</v>
      </c>
      <c r="G46" s="320" t="n">
        <v>95.3597375782334</v>
      </c>
    </row>
    <row r="47">
      <c r="A47" s="320" t="s">
        <v>41</v>
      </c>
      <c r="B47" s="320" t="s">
        <v>42</v>
      </c>
      <c r="C47" s="320" t="s">
        <v>18</v>
      </c>
      <c r="D47" s="320" t="n">
        <v>0</v>
      </c>
      <c r="E47" s="320" t="n">
        <v>242.7788131</v>
      </c>
      <c r="F47" s="320" t="n">
        <v>0</v>
      </c>
      <c r="G47" s="320" t="n">
        <v>100</v>
      </c>
    </row>
    <row r="48">
      <c r="A48" s="320" t="s">
        <v>41</v>
      </c>
      <c r="B48" s="320" t="s">
        <v>42</v>
      </c>
      <c r="C48" s="320" t="s">
        <v>19</v>
      </c>
      <c r="D48" s="320" t="n">
        <v>226.3225943</v>
      </c>
      <c r="E48" s="320" t="n">
        <v>9295.0671909</v>
      </c>
      <c r="F48" s="320" t="n">
        <v>2.37699116836698</v>
      </c>
      <c r="G48" s="320" t="n">
        <v>97.623008831633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713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321" t="s">
        <v>16</v>
      </c>
      <c r="B59" s="321" t="s">
        <v>17</v>
      </c>
      <c r="C59" s="321" t="s">
        <v>18</v>
      </c>
      <c r="D59" s="321" t="n">
        <v>1239.3275625</v>
      </c>
      <c r="E59" s="321" t="n">
        <v>112044.6161894</v>
      </c>
      <c r="F59" s="321" t="n">
        <v>1.09400107504574</v>
      </c>
      <c r="G59" s="321" t="n">
        <v>98.9059989249543</v>
      </c>
    </row>
    <row r="60">
      <c r="A60" s="321" t="s">
        <v>16</v>
      </c>
      <c r="B60" s="321" t="s">
        <v>17</v>
      </c>
      <c r="C60" s="321" t="s">
        <v>19</v>
      </c>
      <c r="D60" s="321" t="n">
        <v>223675.2034809</v>
      </c>
      <c r="E60" s="321" t="n">
        <v>2464165.5511671</v>
      </c>
      <c r="F60" s="321" t="n">
        <v>8.32174313504643</v>
      </c>
      <c r="G60" s="321" t="n">
        <v>91.6782568649536</v>
      </c>
    </row>
    <row r="61">
      <c r="A61" s="321" t="s">
        <v>44</v>
      </c>
      <c r="B61" s="321" t="s">
        <v>45</v>
      </c>
      <c r="C61" s="321" t="s">
        <v>18</v>
      </c>
      <c r="D61" s="321" t="n">
        <v>0</v>
      </c>
      <c r="E61" s="321" t="n">
        <v>219.3909282</v>
      </c>
      <c r="F61" s="321" t="n">
        <v>0</v>
      </c>
      <c r="G61" s="321" t="n">
        <v>100</v>
      </c>
    </row>
    <row r="62">
      <c r="A62" s="321" t="s">
        <v>44</v>
      </c>
      <c r="B62" s="321" t="s">
        <v>45</v>
      </c>
      <c r="C62" s="321" t="s">
        <v>19</v>
      </c>
      <c r="D62" s="321" t="n">
        <v>104.326088</v>
      </c>
      <c r="E62" s="321" t="n">
        <v>3291.6872891</v>
      </c>
      <c r="F62" s="321" t="n">
        <v>3.07201640321831</v>
      </c>
      <c r="G62" s="321" t="n">
        <v>96.9279835967817</v>
      </c>
    </row>
    <row r="63">
      <c r="A63" s="321" t="s">
        <v>46</v>
      </c>
      <c r="B63" s="321" t="s">
        <v>47</v>
      </c>
      <c r="C63" s="321" t="s">
        <v>18</v>
      </c>
      <c r="D63" s="321" t="n">
        <v>16.4833203</v>
      </c>
      <c r="E63" s="321" t="n">
        <v>932.9395444</v>
      </c>
      <c r="F63" s="321" t="n">
        <v>1.73614107189302</v>
      </c>
      <c r="G63" s="321" t="n">
        <v>98.263858928107</v>
      </c>
    </row>
    <row r="64">
      <c r="A64" s="321" t="s">
        <v>46</v>
      </c>
      <c r="B64" s="321" t="s">
        <v>47</v>
      </c>
      <c r="C64" s="321" t="s">
        <v>19</v>
      </c>
      <c r="D64" s="321" t="n">
        <v>2413.2173386</v>
      </c>
      <c r="E64" s="321" t="n">
        <v>20483.187306</v>
      </c>
      <c r="F64" s="321" t="n">
        <v>10.5397217425975</v>
      </c>
      <c r="G64" s="321" t="n">
        <v>89.4602782574025</v>
      </c>
    </row>
    <row r="65">
      <c r="A65" s="321" t="s">
        <v>29</v>
      </c>
      <c r="B65" s="321" t="s">
        <v>30</v>
      </c>
      <c r="C65" s="321" t="s">
        <v>18</v>
      </c>
      <c r="D65" s="321" t="n">
        <v>0</v>
      </c>
      <c r="E65" s="321" t="n">
        <v>1246.2018009</v>
      </c>
      <c r="F65" s="321" t="n">
        <v>0</v>
      </c>
      <c r="G65" s="321" t="n">
        <v>100</v>
      </c>
    </row>
    <row r="66">
      <c r="A66" s="321" t="s">
        <v>29</v>
      </c>
      <c r="B66" s="321" t="s">
        <v>30</v>
      </c>
      <c r="C66" s="321" t="s">
        <v>19</v>
      </c>
      <c r="D66" s="321" t="n">
        <v>2537.4701415</v>
      </c>
      <c r="E66" s="321" t="n">
        <v>41331.7981278</v>
      </c>
      <c r="F66" s="321" t="n">
        <v>5.78416335992488</v>
      </c>
      <c r="G66" s="321" t="n">
        <v>94.2158366400751</v>
      </c>
    </row>
    <row r="67">
      <c r="A67" s="321" t="s">
        <v>31</v>
      </c>
      <c r="B67" s="321" t="s">
        <v>32</v>
      </c>
      <c r="C67" s="321" t="s">
        <v>18</v>
      </c>
      <c r="D67" s="321" t="n">
        <v>0</v>
      </c>
      <c r="E67" s="321" t="n">
        <v>209.5355736</v>
      </c>
      <c r="F67" s="321" t="n">
        <v>0</v>
      </c>
      <c r="G67" s="321" t="n">
        <v>100</v>
      </c>
    </row>
    <row r="68">
      <c r="A68" s="321" t="s">
        <v>31</v>
      </c>
      <c r="B68" s="321" t="s">
        <v>32</v>
      </c>
      <c r="C68" s="321" t="s">
        <v>19</v>
      </c>
      <c r="D68" s="321" t="n">
        <v>700.7502393</v>
      </c>
      <c r="E68" s="321" t="n">
        <v>7388.2956672</v>
      </c>
      <c r="F68" s="321" t="n">
        <v>8.66295292918177</v>
      </c>
      <c r="G68" s="321" t="n">
        <v>91.3370470708182</v>
      </c>
    </row>
    <row r="69">
      <c r="A69" s="321" t="s">
        <v>48</v>
      </c>
      <c r="B69" s="321" t="s">
        <v>49</v>
      </c>
      <c r="C69" s="321" t="s">
        <v>18</v>
      </c>
      <c r="D69" s="321" t="n">
        <v>14.8409832</v>
      </c>
      <c r="E69" s="321" t="n">
        <v>710.1222368</v>
      </c>
      <c r="F69" s="321" t="n">
        <v>2.0471360188452</v>
      </c>
      <c r="G69" s="321" t="n">
        <v>97.9528639811548</v>
      </c>
    </row>
    <row r="70">
      <c r="A70" s="321" t="s">
        <v>48</v>
      </c>
      <c r="B70" s="321" t="s">
        <v>49</v>
      </c>
      <c r="C70" s="321" t="s">
        <v>19</v>
      </c>
      <c r="D70" s="321" t="n">
        <v>309.2232656</v>
      </c>
      <c r="E70" s="321" t="n">
        <v>6459.5271305</v>
      </c>
      <c r="F70" s="321" t="n">
        <v>4.56839516165595</v>
      </c>
      <c r="G70" s="321" t="n">
        <v>95.4316048383441</v>
      </c>
    </row>
    <row r="71">
      <c r="A71" s="321" t="s">
        <v>50</v>
      </c>
      <c r="B71" s="321" t="s">
        <v>51</v>
      </c>
      <c r="C71" s="321" t="s">
        <v>18</v>
      </c>
      <c r="D71" s="321" t="n">
        <v>0</v>
      </c>
      <c r="E71" s="321" t="n">
        <v>2262.1445779</v>
      </c>
      <c r="F71" s="321" t="n">
        <v>0</v>
      </c>
      <c r="G71" s="321" t="n">
        <v>100</v>
      </c>
    </row>
    <row r="72">
      <c r="A72" s="321" t="s">
        <v>50</v>
      </c>
      <c r="B72" s="321" t="s">
        <v>51</v>
      </c>
      <c r="C72" s="321" t="s">
        <v>19</v>
      </c>
      <c r="D72" s="321" t="n">
        <v>1165.5067634</v>
      </c>
      <c r="E72" s="321" t="n">
        <v>45681.1076244</v>
      </c>
      <c r="F72" s="321" t="n">
        <v>2.48792101335615</v>
      </c>
      <c r="G72" s="321" t="n">
        <v>97.5120789866438</v>
      </c>
    </row>
    <row r="73">
      <c r="A73" s="321" t="s">
        <v>33</v>
      </c>
      <c r="B73" s="321" t="s">
        <v>34</v>
      </c>
      <c r="C73" s="321" t="s">
        <v>18</v>
      </c>
      <c r="D73" s="321" t="n">
        <v>38.4100864</v>
      </c>
      <c r="E73" s="321" t="n">
        <v>790.2727535</v>
      </c>
      <c r="F73" s="321" t="n">
        <v>4.63507684129613</v>
      </c>
      <c r="G73" s="321" t="n">
        <v>95.3649231587039</v>
      </c>
    </row>
    <row r="74">
      <c r="A74" s="321" t="s">
        <v>33</v>
      </c>
      <c r="B74" s="321" t="s">
        <v>34</v>
      </c>
      <c r="C74" s="321" t="s">
        <v>19</v>
      </c>
      <c r="D74" s="321" t="n">
        <v>2289.3808617</v>
      </c>
      <c r="E74" s="321" t="n">
        <v>36589.7434189</v>
      </c>
      <c r="F74" s="321" t="n">
        <v>5.88845789112169</v>
      </c>
      <c r="G74" s="321" t="n">
        <v>94.1115421088783</v>
      </c>
    </row>
    <row r="75">
      <c r="A75" s="321" t="s">
        <v>52</v>
      </c>
      <c r="B75" s="321" t="s">
        <v>53</v>
      </c>
      <c r="C75" s="321" t="s">
        <v>18</v>
      </c>
      <c r="D75" s="321" t="n">
        <v>0</v>
      </c>
      <c r="E75" s="321" t="n">
        <v>4234.0522337</v>
      </c>
      <c r="F75" s="321" t="n">
        <v>0</v>
      </c>
      <c r="G75" s="321" t="n">
        <v>100</v>
      </c>
    </row>
    <row r="76">
      <c r="A76" s="321" t="s">
        <v>52</v>
      </c>
      <c r="B76" s="321" t="s">
        <v>53</v>
      </c>
      <c r="C76" s="321" t="s">
        <v>19</v>
      </c>
      <c r="D76" s="321" t="n">
        <v>2787.3881718</v>
      </c>
      <c r="E76" s="321" t="n">
        <v>49398.3119069</v>
      </c>
      <c r="F76" s="321" t="n">
        <v>5.34128730207012</v>
      </c>
      <c r="G76" s="321" t="n">
        <v>94.6587126979299</v>
      </c>
    </row>
    <row r="77">
      <c r="A77" s="321" t="s">
        <v>54</v>
      </c>
      <c r="B77" s="321" t="s">
        <v>55</v>
      </c>
      <c r="C77" s="321" t="s">
        <v>18</v>
      </c>
      <c r="D77" s="321" t="n">
        <v>0</v>
      </c>
      <c r="E77" s="321" t="n">
        <v>200.6253588</v>
      </c>
      <c r="F77" s="321" t="n">
        <v>0</v>
      </c>
      <c r="G77" s="321" t="n">
        <v>100</v>
      </c>
    </row>
    <row r="78">
      <c r="A78" s="321" t="s">
        <v>54</v>
      </c>
      <c r="B78" s="321" t="s">
        <v>55</v>
      </c>
      <c r="C78" s="321" t="s">
        <v>19</v>
      </c>
      <c r="D78" s="321" t="n">
        <v>42.0234566</v>
      </c>
      <c r="E78" s="321" t="n">
        <v>4506.2934274</v>
      </c>
      <c r="F78" s="321" t="n">
        <v>0.923934230436526</v>
      </c>
      <c r="G78" s="321" t="n">
        <v>99.0760657695635</v>
      </c>
    </row>
    <row r="79">
      <c r="A79" s="321" t="s">
        <v>35</v>
      </c>
      <c r="B79" s="321" t="s">
        <v>36</v>
      </c>
      <c r="C79" s="321" t="s">
        <v>18</v>
      </c>
      <c r="D79" s="321" t="n">
        <v>0</v>
      </c>
      <c r="E79" s="321" t="n">
        <v>329.1858031</v>
      </c>
      <c r="F79" s="321" t="n">
        <v>0</v>
      </c>
      <c r="G79" s="321" t="n">
        <v>100</v>
      </c>
    </row>
    <row r="80">
      <c r="A80" s="321" t="s">
        <v>35</v>
      </c>
      <c r="B80" s="321" t="s">
        <v>36</v>
      </c>
      <c r="C80" s="321" t="s">
        <v>19</v>
      </c>
      <c r="D80" s="321" t="n">
        <v>238.3910808</v>
      </c>
      <c r="E80" s="321" t="n">
        <v>5766.9684486</v>
      </c>
      <c r="F80" s="321" t="n">
        <v>3.9696387807079</v>
      </c>
      <c r="G80" s="321" t="n">
        <v>96.0303612192921</v>
      </c>
    </row>
    <row r="81">
      <c r="A81" s="321" t="s">
        <v>56</v>
      </c>
      <c r="B81" s="321" t="s">
        <v>57</v>
      </c>
      <c r="C81" s="321" t="s">
        <v>18</v>
      </c>
      <c r="D81" s="321" t="n">
        <v>0</v>
      </c>
      <c r="E81" s="321" t="n">
        <v>2377.190353</v>
      </c>
      <c r="F81" s="321" t="n">
        <v>0</v>
      </c>
      <c r="G81" s="321" t="n">
        <v>100</v>
      </c>
    </row>
    <row r="82">
      <c r="A82" s="321" t="s">
        <v>56</v>
      </c>
      <c r="B82" s="321" t="s">
        <v>57</v>
      </c>
      <c r="C82" s="321" t="s">
        <v>19</v>
      </c>
      <c r="D82" s="321" t="n">
        <v>1372.7558531</v>
      </c>
      <c r="E82" s="321" t="n">
        <v>40266.4240257</v>
      </c>
      <c r="F82" s="321" t="n">
        <v>3.29678888271985</v>
      </c>
      <c r="G82" s="321" t="n">
        <v>96.7032111172801</v>
      </c>
    </row>
    <row r="83">
      <c r="A83" s="321" t="s">
        <v>37</v>
      </c>
      <c r="B83" s="321" t="s">
        <v>38</v>
      </c>
      <c r="C83" s="321" t="s">
        <v>18</v>
      </c>
      <c r="D83" s="321" t="n">
        <v>0</v>
      </c>
      <c r="E83" s="321" t="n">
        <v>1388.5600767</v>
      </c>
      <c r="F83" s="321" t="n">
        <v>0</v>
      </c>
      <c r="G83" s="321" t="n">
        <v>100</v>
      </c>
    </row>
    <row r="84">
      <c r="A84" s="321" t="s">
        <v>37</v>
      </c>
      <c r="B84" s="321" t="s">
        <v>38</v>
      </c>
      <c r="C84" s="321" t="s">
        <v>19</v>
      </c>
      <c r="D84" s="321" t="n">
        <v>1600.2975957</v>
      </c>
      <c r="E84" s="321" t="n">
        <v>46913.1666533</v>
      </c>
      <c r="F84" s="321" t="n">
        <v>3.29866691746918</v>
      </c>
      <c r="G84" s="321" t="n">
        <v>96.7013330825308</v>
      </c>
    </row>
    <row r="85">
      <c r="A85" s="321" t="s">
        <v>58</v>
      </c>
      <c r="B85" s="321" t="s">
        <v>59</v>
      </c>
      <c r="C85" s="321" t="s">
        <v>18</v>
      </c>
      <c r="D85" s="321" t="n">
        <v>0</v>
      </c>
      <c r="E85" s="321" t="n">
        <v>428.8308494</v>
      </c>
      <c r="F85" s="321" t="n">
        <v>0</v>
      </c>
      <c r="G85" s="321" t="n">
        <v>100</v>
      </c>
    </row>
    <row r="86">
      <c r="A86" s="321" t="s">
        <v>58</v>
      </c>
      <c r="B86" s="321" t="s">
        <v>59</v>
      </c>
      <c r="C86" s="321" t="s">
        <v>19</v>
      </c>
      <c r="D86" s="321" t="n">
        <v>156.8816279</v>
      </c>
      <c r="E86" s="321" t="n">
        <v>8741.1369642</v>
      </c>
      <c r="F86" s="321" t="n">
        <v>1.7631074410126</v>
      </c>
      <c r="G86" s="321" t="n">
        <v>98.2368925589874</v>
      </c>
    </row>
    <row r="87">
      <c r="A87" s="321" t="s">
        <v>39</v>
      </c>
      <c r="B87" s="321" t="s">
        <v>40</v>
      </c>
      <c r="C87" s="321" t="s">
        <v>18</v>
      </c>
      <c r="D87" s="321" t="n">
        <v>388.1876786</v>
      </c>
      <c r="E87" s="321" t="n">
        <v>17246.993255</v>
      </c>
      <c r="F87" s="321" t="n">
        <v>2.20121177129741</v>
      </c>
      <c r="G87" s="321" t="n">
        <v>97.7987882287026</v>
      </c>
    </row>
    <row r="88">
      <c r="A88" s="321" t="s">
        <v>39</v>
      </c>
      <c r="B88" s="321" t="s">
        <v>40</v>
      </c>
      <c r="C88" s="321" t="s">
        <v>19</v>
      </c>
      <c r="D88" s="321" t="n">
        <v>11174.2660165</v>
      </c>
      <c r="E88" s="321" t="n">
        <v>228472.6088974</v>
      </c>
      <c r="F88" s="321" t="n">
        <v>4.66280481250368</v>
      </c>
      <c r="G88" s="321" t="n">
        <v>95.3371951874963</v>
      </c>
    </row>
    <row r="89">
      <c r="A89" s="321" t="s">
        <v>41</v>
      </c>
      <c r="B89" s="321" t="s">
        <v>42</v>
      </c>
      <c r="C89" s="321" t="s">
        <v>18</v>
      </c>
      <c r="D89" s="321" t="n">
        <v>0</v>
      </c>
      <c r="E89" s="321" t="n">
        <v>129.8604681</v>
      </c>
      <c r="F89" s="321" t="n">
        <v>0</v>
      </c>
      <c r="G89" s="321" t="n">
        <v>100</v>
      </c>
    </row>
    <row r="90">
      <c r="A90" s="321" t="s">
        <v>41</v>
      </c>
      <c r="B90" s="321" t="s">
        <v>42</v>
      </c>
      <c r="C90" s="321" t="s">
        <v>19</v>
      </c>
      <c r="D90" s="321" t="n">
        <v>217.2583616</v>
      </c>
      <c r="E90" s="321" t="n">
        <v>6442.8579933</v>
      </c>
      <c r="F90" s="321" t="n">
        <v>3.26208057071192</v>
      </c>
      <c r="G90" s="321" t="n">
        <v>96.7379194292881</v>
      </c>
    </row>
    <row r="91">
      <c r="A91" s="321" t="s">
        <v>60</v>
      </c>
      <c r="B91" s="321" t="s">
        <v>61</v>
      </c>
      <c r="C91" s="321" t="s">
        <v>18</v>
      </c>
      <c r="D91" s="321" t="n">
        <v>4.8396385</v>
      </c>
      <c r="E91" s="321" t="n">
        <v>153.3182579</v>
      </c>
      <c r="F91" s="321" t="n">
        <v>3.06000434386152</v>
      </c>
      <c r="G91" s="321" t="n">
        <v>96.9399956561385</v>
      </c>
    </row>
    <row r="92">
      <c r="A92" s="321" t="s">
        <v>60</v>
      </c>
      <c r="B92" s="321" t="s">
        <v>61</v>
      </c>
      <c r="C92" s="321" t="s">
        <v>19</v>
      </c>
      <c r="D92" s="321" t="n">
        <v>79.8808864</v>
      </c>
      <c r="E92" s="321" t="n">
        <v>2869.4119846</v>
      </c>
      <c r="F92" s="321" t="n">
        <v>2.70847589215225</v>
      </c>
      <c r="G92" s="321" t="n">
        <v>97.2915241078477</v>
      </c>
    </row>
    <row r="93">
      <c r="A93" s="321" t="s">
        <v>62</v>
      </c>
      <c r="B93" s="321" t="s">
        <v>63</v>
      </c>
      <c r="C93" s="321" t="s">
        <v>18</v>
      </c>
      <c r="D93" s="321" t="n">
        <v>4.2894701</v>
      </c>
      <c r="E93" s="321" t="n">
        <v>104.8134733</v>
      </c>
      <c r="F93" s="321" t="n">
        <v>3.93158054799097</v>
      </c>
      <c r="G93" s="321" t="n">
        <v>96.068419452009</v>
      </c>
    </row>
    <row r="94">
      <c r="A94" s="321" t="s">
        <v>62</v>
      </c>
      <c r="B94" s="321" t="s">
        <v>63</v>
      </c>
      <c r="C94" s="321" t="s">
        <v>19</v>
      </c>
      <c r="D94" s="321" t="n">
        <v>249.1613311</v>
      </c>
      <c r="E94" s="321" t="n">
        <v>2524.5044512</v>
      </c>
      <c r="F94" s="321" t="n">
        <v>8.98310577611801</v>
      </c>
      <c r="G94" s="321" t="n">
        <v>91.016894223882</v>
      </c>
    </row>
    <row r="95">
      <c r="A95" s="321" t="s">
        <v>64</v>
      </c>
      <c r="B95" s="321" t="s">
        <v>65</v>
      </c>
      <c r="C95" s="321" t="s">
        <v>18</v>
      </c>
      <c r="D95" s="321" t="n">
        <v>0</v>
      </c>
      <c r="E95" s="321" t="n">
        <v>187.3494711</v>
      </c>
      <c r="F95" s="321" t="n">
        <v>0</v>
      </c>
      <c r="G95" s="321" t="n">
        <v>100</v>
      </c>
    </row>
    <row r="96">
      <c r="A96" s="321" t="s">
        <v>64</v>
      </c>
      <c r="B96" s="321" t="s">
        <v>65</v>
      </c>
      <c r="C96" s="321" t="s">
        <v>19</v>
      </c>
      <c r="D96" s="321" t="n">
        <v>63.4871325</v>
      </c>
      <c r="E96" s="321" t="n">
        <v>3587.1428044</v>
      </c>
      <c r="F96" s="321" t="n">
        <v>1.73907335438966</v>
      </c>
      <c r="G96" s="321" t="n">
        <v>98.2609266456103</v>
      </c>
    </row>
    <row r="97">
      <c r="A97" s="321" t="s">
        <v>66</v>
      </c>
      <c r="B97" s="321" t="s">
        <v>67</v>
      </c>
      <c r="C97" s="321" t="s">
        <v>18</v>
      </c>
      <c r="D97" s="321" t="n">
        <v>0</v>
      </c>
      <c r="E97" s="321" t="n">
        <v>376.3781374</v>
      </c>
      <c r="F97" s="321" t="n">
        <v>0</v>
      </c>
      <c r="G97" s="321" t="n">
        <v>100</v>
      </c>
    </row>
    <row r="98">
      <c r="A98" s="321" t="s">
        <v>66</v>
      </c>
      <c r="B98" s="321" t="s">
        <v>67</v>
      </c>
      <c r="C98" s="321" t="s">
        <v>19</v>
      </c>
      <c r="D98" s="321" t="n">
        <v>326.9121004</v>
      </c>
      <c r="E98" s="321" t="n">
        <v>6290.8729051</v>
      </c>
      <c r="F98" s="321" t="n">
        <v>4.93990209909064</v>
      </c>
      <c r="G98" s="321" t="n">
        <v>95.0600979009094</v>
      </c>
    </row>
    <row r="99">
      <c r="A99" s="321" t="s">
        <v>68</v>
      </c>
      <c r="B99" s="321" t="s">
        <v>69</v>
      </c>
      <c r="C99" s="321" t="s">
        <v>18</v>
      </c>
      <c r="D99" s="321" t="n">
        <v>0</v>
      </c>
      <c r="E99" s="321" t="n">
        <v>34.4707259</v>
      </c>
      <c r="F99" s="321" t="n">
        <v>0</v>
      </c>
      <c r="G99" s="321" t="n">
        <v>100</v>
      </c>
    </row>
    <row r="100">
      <c r="A100" s="321" t="s">
        <v>68</v>
      </c>
      <c r="B100" s="321" t="s">
        <v>69</v>
      </c>
      <c r="C100" s="321" t="s">
        <v>19</v>
      </c>
      <c r="D100" s="321" t="n">
        <v>17.5434933</v>
      </c>
      <c r="E100" s="321" t="n">
        <v>522.8502464</v>
      </c>
      <c r="F100" s="321" t="n">
        <v>3.24642793044555</v>
      </c>
      <c r="G100" s="321" t="n">
        <v>96.7535720695545</v>
      </c>
    </row>
    <row r="101">
      <c r="A101" s="321" t="s">
        <v>70</v>
      </c>
      <c r="B101" s="321" t="s">
        <v>71</v>
      </c>
      <c r="C101" s="321" t="s">
        <v>18</v>
      </c>
      <c r="D101" s="321" t="n">
        <v>0</v>
      </c>
      <c r="E101" s="321" t="n">
        <v>1095.4657062</v>
      </c>
      <c r="F101" s="321" t="n">
        <v>0</v>
      </c>
      <c r="G101" s="321" t="n">
        <v>100</v>
      </c>
    </row>
    <row r="102">
      <c r="A102" s="321" t="s">
        <v>70</v>
      </c>
      <c r="B102" s="321" t="s">
        <v>71</v>
      </c>
      <c r="C102" s="321" t="s">
        <v>19</v>
      </c>
      <c r="D102" s="321" t="n">
        <v>2186.8587909</v>
      </c>
      <c r="E102" s="321" t="n">
        <v>39399.2188969</v>
      </c>
      <c r="F102" s="321" t="n">
        <v>5.25863200496438</v>
      </c>
      <c r="G102" s="321" t="n">
        <v>94.7413679950356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714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322" t="s">
        <v>74</v>
      </c>
      <c r="B113" s="322" t="s">
        <v>75</v>
      </c>
      <c r="C113" s="322" t="s">
        <v>18</v>
      </c>
      <c r="D113" s="322" t="n">
        <v>1.18107</v>
      </c>
      <c r="E113" s="322" t="n">
        <v>3491.8576515</v>
      </c>
      <c r="F113" s="322" t="n">
        <v>0.0338121072844225</v>
      </c>
      <c r="G113" s="322" t="n">
        <v>99.9661878927156</v>
      </c>
    </row>
    <row r="114">
      <c r="A114" s="322" t="s">
        <v>74</v>
      </c>
      <c r="B114" s="322" t="s">
        <v>75</v>
      </c>
      <c r="C114" s="322" t="s">
        <v>19</v>
      </c>
      <c r="D114" s="322" t="n">
        <v>33180.0962955</v>
      </c>
      <c r="E114" s="322" t="n">
        <v>193415.6568235</v>
      </c>
      <c r="F114" s="322" t="n">
        <v>14.6428588527319</v>
      </c>
      <c r="G114" s="322" t="n">
        <v>85.3571411472681</v>
      </c>
    </row>
    <row r="115">
      <c r="A115" s="322" t="s">
        <v>76</v>
      </c>
      <c r="B115" s="322" t="s">
        <v>77</v>
      </c>
      <c r="C115" s="322" t="s">
        <v>18</v>
      </c>
      <c r="D115" s="322" t="n">
        <v>9.2495651</v>
      </c>
      <c r="E115" s="322" t="n">
        <v>978.1878969</v>
      </c>
      <c r="F115" s="322" t="n">
        <v>0.9367241426374</v>
      </c>
      <c r="G115" s="322" t="n">
        <v>99.0632758573626</v>
      </c>
    </row>
    <row r="116">
      <c r="A116" s="322" t="s">
        <v>76</v>
      </c>
      <c r="B116" s="322" t="s">
        <v>77</v>
      </c>
      <c r="C116" s="322" t="s">
        <v>19</v>
      </c>
      <c r="D116" s="322" t="n">
        <v>17325.3417614</v>
      </c>
      <c r="E116" s="322" t="n">
        <v>59709.3761108</v>
      </c>
      <c r="F116" s="322" t="n">
        <v>22.4903033852121</v>
      </c>
      <c r="G116" s="322" t="n">
        <v>77.5096966147879</v>
      </c>
    </row>
    <row r="117">
      <c r="A117" s="322" t="s">
        <v>78</v>
      </c>
      <c r="B117" s="322" t="s">
        <v>79</v>
      </c>
      <c r="C117" s="322" t="s">
        <v>18</v>
      </c>
      <c r="D117" s="322" t="n">
        <v>7.5694634</v>
      </c>
      <c r="E117" s="322" t="n">
        <v>3114.3161363</v>
      </c>
      <c r="F117" s="322" t="n">
        <v>0.242464470854646</v>
      </c>
      <c r="G117" s="322" t="n">
        <v>99.7575355291453</v>
      </c>
    </row>
    <row r="118">
      <c r="A118" s="322" t="s">
        <v>78</v>
      </c>
      <c r="B118" s="322" t="s">
        <v>79</v>
      </c>
      <c r="C118" s="322" t="s">
        <v>19</v>
      </c>
      <c r="D118" s="322" t="n">
        <v>3113.2193714</v>
      </c>
      <c r="E118" s="322" t="n">
        <v>32829.2493478</v>
      </c>
      <c r="F118" s="322" t="n">
        <v>8.6616737312119</v>
      </c>
      <c r="G118" s="322" t="n">
        <v>91.3383262687881</v>
      </c>
    </row>
    <row r="119">
      <c r="A119" s="322" t="s">
        <v>80</v>
      </c>
      <c r="B119" s="322" t="s">
        <v>81</v>
      </c>
      <c r="C119" s="322" t="s">
        <v>18</v>
      </c>
      <c r="D119" s="322" t="n">
        <v>19.100644</v>
      </c>
      <c r="E119" s="322" t="n">
        <v>6814.3522019</v>
      </c>
      <c r="F119" s="322" t="n">
        <v>0.279516730864107</v>
      </c>
      <c r="G119" s="322" t="n">
        <v>99.7204832691359</v>
      </c>
    </row>
    <row r="120">
      <c r="A120" s="322" t="s">
        <v>80</v>
      </c>
      <c r="B120" s="322" t="s">
        <v>81</v>
      </c>
      <c r="C120" s="322" t="s">
        <v>19</v>
      </c>
      <c r="D120" s="322" t="n">
        <v>5253.8192169</v>
      </c>
      <c r="E120" s="322" t="n">
        <v>123583.822897</v>
      </c>
      <c r="F120" s="322" t="n">
        <v>4.07786042238752</v>
      </c>
      <c r="G120" s="322" t="n">
        <v>95.9221395776125</v>
      </c>
    </row>
    <row r="121">
      <c r="A121" s="322" t="s">
        <v>82</v>
      </c>
      <c r="B121" s="322" t="s">
        <v>83</v>
      </c>
      <c r="C121" s="322" t="s">
        <v>18</v>
      </c>
      <c r="D121" s="322" t="n">
        <v>193.9309655</v>
      </c>
      <c r="E121" s="322" t="n">
        <v>12966.7067765</v>
      </c>
      <c r="F121" s="322" t="n">
        <v>1.47356814541822</v>
      </c>
      <c r="G121" s="322" t="n">
        <v>98.5264318545818</v>
      </c>
    </row>
    <row r="122">
      <c r="A122" s="322" t="s">
        <v>82</v>
      </c>
      <c r="B122" s="322" t="s">
        <v>83</v>
      </c>
      <c r="C122" s="322" t="s">
        <v>19</v>
      </c>
      <c r="D122" s="322" t="n">
        <v>3916.8640159</v>
      </c>
      <c r="E122" s="322" t="n">
        <v>111611.4193875</v>
      </c>
      <c r="F122" s="322" t="n">
        <v>3.39039402344719</v>
      </c>
      <c r="G122" s="322" t="n">
        <v>96.6096059765528</v>
      </c>
    </row>
    <row r="123">
      <c r="A123" s="322" t="s">
        <v>84</v>
      </c>
      <c r="B123" s="322" t="s">
        <v>85</v>
      </c>
      <c r="C123" s="322" t="s">
        <v>18</v>
      </c>
      <c r="D123" s="322" t="n">
        <v>0</v>
      </c>
      <c r="E123" s="322" t="n">
        <v>2708.4007484</v>
      </c>
      <c r="F123" s="322" t="n">
        <v>0</v>
      </c>
      <c r="G123" s="322" t="n">
        <v>100</v>
      </c>
    </row>
    <row r="124">
      <c r="A124" s="322" t="s">
        <v>84</v>
      </c>
      <c r="B124" s="322" t="s">
        <v>85</v>
      </c>
      <c r="C124" s="322" t="s">
        <v>19</v>
      </c>
      <c r="D124" s="322" t="n">
        <v>3906.7161408</v>
      </c>
      <c r="E124" s="322" t="n">
        <v>63816.7394106</v>
      </c>
      <c r="F124" s="322" t="n">
        <v>5.7686308369704</v>
      </c>
      <c r="G124" s="322" t="n">
        <v>94.2313691630296</v>
      </c>
    </row>
    <row r="125">
      <c r="A125" s="322" t="s">
        <v>86</v>
      </c>
      <c r="B125" s="322" t="s">
        <v>87</v>
      </c>
      <c r="C125" s="322" t="s">
        <v>18</v>
      </c>
      <c r="D125" s="322" t="n">
        <v>231.3006867</v>
      </c>
      <c r="E125" s="322" t="n">
        <v>14933.2596125</v>
      </c>
      <c r="F125" s="322" t="n">
        <v>1.52527130451782</v>
      </c>
      <c r="G125" s="322" t="n">
        <v>98.4747286954822</v>
      </c>
    </row>
    <row r="126">
      <c r="A126" s="322" t="s">
        <v>86</v>
      </c>
      <c r="B126" s="322" t="s">
        <v>87</v>
      </c>
      <c r="C126" s="322" t="s">
        <v>19</v>
      </c>
      <c r="D126" s="322" t="n">
        <v>7799.8314772</v>
      </c>
      <c r="E126" s="322" t="n">
        <v>210728.1138451</v>
      </c>
      <c r="F126" s="322" t="n">
        <v>3.5692604283156</v>
      </c>
      <c r="G126" s="322" t="n">
        <v>96.4307395716844</v>
      </c>
    </row>
    <row r="127">
      <c r="A127" s="322" t="s">
        <v>88</v>
      </c>
      <c r="B127" s="322" t="s">
        <v>89</v>
      </c>
      <c r="C127" s="322" t="s">
        <v>18</v>
      </c>
      <c r="D127" s="322" t="n">
        <v>34.1506095</v>
      </c>
      <c r="E127" s="322" t="n">
        <v>13927.2958339</v>
      </c>
      <c r="F127" s="322" t="n">
        <v>0.244606528689182</v>
      </c>
      <c r="G127" s="322" t="n">
        <v>99.7553934713108</v>
      </c>
    </row>
    <row r="128">
      <c r="A128" s="322" t="s">
        <v>88</v>
      </c>
      <c r="B128" s="322" t="s">
        <v>89</v>
      </c>
      <c r="C128" s="322" t="s">
        <v>19</v>
      </c>
      <c r="D128" s="322" t="n">
        <v>18451.973813</v>
      </c>
      <c r="E128" s="322" t="n">
        <v>332670.4260697</v>
      </c>
      <c r="F128" s="322" t="n">
        <v>5.25514003639878</v>
      </c>
      <c r="G128" s="322" t="n">
        <v>94.7448599636012</v>
      </c>
    </row>
    <row r="129">
      <c r="A129" s="322" t="s">
        <v>90</v>
      </c>
      <c r="B129" s="322" t="s">
        <v>91</v>
      </c>
      <c r="C129" s="322" t="s">
        <v>18</v>
      </c>
      <c r="D129" s="322" t="n">
        <v>42.996863</v>
      </c>
      <c r="E129" s="322" t="n">
        <v>2647.1963433</v>
      </c>
      <c r="F129" s="322" t="n">
        <v>1.59828159922894</v>
      </c>
      <c r="G129" s="322" t="n">
        <v>98.4017184007711</v>
      </c>
    </row>
    <row r="130">
      <c r="A130" s="322" t="s">
        <v>90</v>
      </c>
      <c r="B130" s="322" t="s">
        <v>91</v>
      </c>
      <c r="C130" s="322" t="s">
        <v>19</v>
      </c>
      <c r="D130" s="322" t="n">
        <v>11253.2684549</v>
      </c>
      <c r="E130" s="322" t="n">
        <v>132833.438967</v>
      </c>
      <c r="F130" s="322" t="n">
        <v>7.81006704660779</v>
      </c>
      <c r="G130" s="322" t="n">
        <v>92.1899329533922</v>
      </c>
    </row>
    <row r="131">
      <c r="A131" s="322" t="s">
        <v>92</v>
      </c>
      <c r="B131" s="322" t="s">
        <v>93</v>
      </c>
      <c r="C131" s="322" t="s">
        <v>18</v>
      </c>
      <c r="D131" s="322" t="n">
        <v>0</v>
      </c>
      <c r="E131" s="322" t="n">
        <v>7352.1905329</v>
      </c>
      <c r="F131" s="322" t="n">
        <v>0</v>
      </c>
      <c r="G131" s="322" t="n">
        <v>100</v>
      </c>
    </row>
    <row r="132">
      <c r="A132" s="322" t="s">
        <v>92</v>
      </c>
      <c r="B132" s="322" t="s">
        <v>93</v>
      </c>
      <c r="C132" s="322" t="s">
        <v>19</v>
      </c>
      <c r="D132" s="322" t="n">
        <v>21866.0132077</v>
      </c>
      <c r="E132" s="322" t="n">
        <v>268055.1988976</v>
      </c>
      <c r="F132" s="322" t="n">
        <v>7.54205359756782</v>
      </c>
      <c r="G132" s="322" t="n">
        <v>92.4579464024322</v>
      </c>
    </row>
    <row r="133">
      <c r="A133" s="322" t="s">
        <v>94</v>
      </c>
      <c r="B133" s="322" t="s">
        <v>95</v>
      </c>
      <c r="C133" s="322" t="s">
        <v>18</v>
      </c>
      <c r="D133" s="322" t="n">
        <v>176.3218319</v>
      </c>
      <c r="E133" s="322" t="n">
        <v>11411.8828535</v>
      </c>
      <c r="F133" s="322" t="n">
        <v>1.52156297447997</v>
      </c>
      <c r="G133" s="322" t="n">
        <v>98.47843702552</v>
      </c>
    </row>
    <row r="134">
      <c r="A134" s="322" t="s">
        <v>94</v>
      </c>
      <c r="B134" s="322" t="s">
        <v>95</v>
      </c>
      <c r="C134" s="322" t="s">
        <v>19</v>
      </c>
      <c r="D134" s="322" t="n">
        <v>55747.7541043</v>
      </c>
      <c r="E134" s="322" t="n">
        <v>379015.8208354</v>
      </c>
      <c r="F134" s="322" t="n">
        <v>12.8225447847217</v>
      </c>
      <c r="G134" s="322" t="n">
        <v>87.1774552152783</v>
      </c>
    </row>
    <row r="135">
      <c r="A135" s="322" t="s">
        <v>96</v>
      </c>
      <c r="B135" s="322" t="s">
        <v>97</v>
      </c>
      <c r="C135" s="322" t="s">
        <v>18</v>
      </c>
      <c r="D135" s="322" t="n">
        <v>0</v>
      </c>
      <c r="E135" s="322" t="n">
        <v>674.2453187</v>
      </c>
      <c r="F135" s="322" t="n">
        <v>0</v>
      </c>
      <c r="G135" s="322" t="n">
        <v>100</v>
      </c>
    </row>
    <row r="136">
      <c r="A136" s="322" t="s">
        <v>96</v>
      </c>
      <c r="B136" s="322" t="s">
        <v>97</v>
      </c>
      <c r="C136" s="322" t="s">
        <v>19</v>
      </c>
      <c r="D136" s="322" t="n">
        <v>3852.9442795</v>
      </c>
      <c r="E136" s="322" t="n">
        <v>51910.3631602</v>
      </c>
      <c r="F136" s="322" t="n">
        <v>6.90946153734946</v>
      </c>
      <c r="G136" s="322" t="n">
        <v>93.0905384626505</v>
      </c>
    </row>
    <row r="137">
      <c r="A137" s="322" t="s">
        <v>98</v>
      </c>
      <c r="B137" s="322" t="s">
        <v>99</v>
      </c>
      <c r="C137" s="322" t="s">
        <v>18</v>
      </c>
      <c r="D137" s="322" t="n">
        <v>21.9290958</v>
      </c>
      <c r="E137" s="322" t="n">
        <v>333.277145</v>
      </c>
      <c r="F137" s="322" t="n">
        <v>6.17362345622391</v>
      </c>
      <c r="G137" s="322" t="n">
        <v>93.8263765437761</v>
      </c>
    </row>
    <row r="138">
      <c r="A138" s="322" t="s">
        <v>98</v>
      </c>
      <c r="B138" s="322" t="s">
        <v>99</v>
      </c>
      <c r="C138" s="322" t="s">
        <v>19</v>
      </c>
      <c r="D138" s="322" t="n">
        <v>16331.5268989</v>
      </c>
      <c r="E138" s="322" t="n">
        <v>60659.386339</v>
      </c>
      <c r="F138" s="322" t="n">
        <v>21.2122784521804</v>
      </c>
      <c r="G138" s="322" t="n">
        <v>78.7877215478196</v>
      </c>
    </row>
    <row r="139">
      <c r="A139" s="322" t="s">
        <v>100</v>
      </c>
      <c r="B139" s="322" t="s">
        <v>101</v>
      </c>
      <c r="C139" s="322" t="s">
        <v>18</v>
      </c>
      <c r="D139" s="322" t="n">
        <v>23.5074639</v>
      </c>
      <c r="E139" s="322" t="n">
        <v>1634.315011</v>
      </c>
      <c r="F139" s="322" t="n">
        <v>1.41797232549993</v>
      </c>
      <c r="G139" s="322" t="n">
        <v>98.5820276745001</v>
      </c>
    </row>
    <row r="140">
      <c r="A140" s="322" t="s">
        <v>100</v>
      </c>
      <c r="B140" s="322" t="s">
        <v>101</v>
      </c>
      <c r="C140" s="322" t="s">
        <v>19</v>
      </c>
      <c r="D140" s="322" t="n">
        <v>1583.806844</v>
      </c>
      <c r="E140" s="322" t="n">
        <v>29894.9653184</v>
      </c>
      <c r="F140" s="322" t="n">
        <v>5.03134885893608</v>
      </c>
      <c r="G140" s="322" t="n">
        <v>94.9686511410639</v>
      </c>
    </row>
    <row r="141">
      <c r="A141" s="322" t="s">
        <v>102</v>
      </c>
      <c r="B141" s="322" t="s">
        <v>103</v>
      </c>
      <c r="C141" s="322" t="s">
        <v>18</v>
      </c>
      <c r="D141" s="322" t="n">
        <v>18.1474708</v>
      </c>
      <c r="E141" s="322" t="n">
        <v>913.8204313</v>
      </c>
      <c r="F141" s="322" t="n">
        <v>1.94722058121405</v>
      </c>
      <c r="G141" s="322" t="n">
        <v>98.052779418786</v>
      </c>
    </row>
    <row r="142">
      <c r="A142" s="322" t="s">
        <v>102</v>
      </c>
      <c r="B142" s="322" t="s">
        <v>103</v>
      </c>
      <c r="C142" s="322" t="s">
        <v>19</v>
      </c>
      <c r="D142" s="322" t="n">
        <v>3278.7494609</v>
      </c>
      <c r="E142" s="322" t="n">
        <v>24006.933641</v>
      </c>
      <c r="F142" s="322" t="n">
        <v>12.0163730138451</v>
      </c>
      <c r="G142" s="322" t="n">
        <v>87.9836269861549</v>
      </c>
    </row>
    <row r="143">
      <c r="A143" s="322" t="s">
        <v>104</v>
      </c>
      <c r="B143" s="322" t="s">
        <v>105</v>
      </c>
      <c r="C143" s="322" t="s">
        <v>18</v>
      </c>
      <c r="D143" s="322" t="n">
        <v>92.4521157</v>
      </c>
      <c r="E143" s="322" t="n">
        <v>2271.2020376</v>
      </c>
      <c r="F143" s="322" t="n">
        <v>3.911406225438</v>
      </c>
      <c r="G143" s="322" t="n">
        <v>96.088593774562</v>
      </c>
    </row>
    <row r="144">
      <c r="A144" s="322" t="s">
        <v>104</v>
      </c>
      <c r="B144" s="322" t="s">
        <v>105</v>
      </c>
      <c r="C144" s="322" t="s">
        <v>19</v>
      </c>
      <c r="D144" s="322" t="n">
        <v>5820.9888642</v>
      </c>
      <c r="E144" s="322" t="n">
        <v>81753.5939163</v>
      </c>
      <c r="F144" s="322" t="n">
        <v>6.64689305890264</v>
      </c>
      <c r="G144" s="322" t="n">
        <v>93.3531069410974</v>
      </c>
    </row>
    <row r="145">
      <c r="A145" s="322" t="s">
        <v>106</v>
      </c>
      <c r="B145" s="322" t="s">
        <v>107</v>
      </c>
      <c r="C145" s="322" t="s">
        <v>18</v>
      </c>
      <c r="D145" s="322" t="n">
        <v>5.1313274</v>
      </c>
      <c r="E145" s="322" t="n">
        <v>318.9455738</v>
      </c>
      <c r="F145" s="322" t="n">
        <v>1.58336721346063</v>
      </c>
      <c r="G145" s="322" t="n">
        <v>98.4166327865394</v>
      </c>
    </row>
    <row r="146">
      <c r="A146" s="322" t="s">
        <v>106</v>
      </c>
      <c r="B146" s="322" t="s">
        <v>107</v>
      </c>
      <c r="C146" s="322" t="s">
        <v>19</v>
      </c>
      <c r="D146" s="322" t="n">
        <v>1099.1280768</v>
      </c>
      <c r="E146" s="322" t="n">
        <v>6179.990236</v>
      </c>
      <c r="F146" s="322" t="n">
        <v>15.0997418858714</v>
      </c>
      <c r="G146" s="322" t="n">
        <v>84.9002581141286</v>
      </c>
    </row>
    <row r="147">
      <c r="A147" s="322" t="s">
        <v>108</v>
      </c>
      <c r="B147" s="322" t="s">
        <v>109</v>
      </c>
      <c r="C147" s="322" t="s">
        <v>18</v>
      </c>
      <c r="D147" s="322" t="n">
        <v>126.7577872</v>
      </c>
      <c r="E147" s="322" t="n">
        <v>8987.3384053</v>
      </c>
      <c r="F147" s="322" t="n">
        <v>1.39078834063995</v>
      </c>
      <c r="G147" s="322" t="n">
        <v>98.60921165936</v>
      </c>
    </row>
    <row r="148">
      <c r="A148" s="322" t="s">
        <v>108</v>
      </c>
      <c r="B148" s="322" t="s">
        <v>109</v>
      </c>
      <c r="C148" s="322" t="s">
        <v>19</v>
      </c>
      <c r="D148" s="322" t="n">
        <v>4447.243324</v>
      </c>
      <c r="E148" s="322" t="n">
        <v>123126.0149283</v>
      </c>
      <c r="F148" s="322" t="n">
        <v>3.48603099499485</v>
      </c>
      <c r="G148" s="322" t="n">
        <v>96.5139690050052</v>
      </c>
    </row>
    <row r="149">
      <c r="A149" s="322" t="s">
        <v>110</v>
      </c>
      <c r="B149" s="322" t="s">
        <v>111</v>
      </c>
      <c r="C149" s="322" t="s">
        <v>18</v>
      </c>
      <c r="D149" s="322" t="n">
        <v>238.4801651</v>
      </c>
      <c r="E149" s="322" t="n">
        <v>17661.3266305</v>
      </c>
      <c r="F149" s="322" t="n">
        <v>1.3323058054382</v>
      </c>
      <c r="G149" s="322" t="n">
        <v>98.6676941945618</v>
      </c>
    </row>
    <row r="150">
      <c r="A150" s="322" t="s">
        <v>110</v>
      </c>
      <c r="B150" s="322" t="s">
        <v>111</v>
      </c>
      <c r="C150" s="322" t="s">
        <v>19</v>
      </c>
      <c r="D150" s="322" t="n">
        <v>5621.4396003</v>
      </c>
      <c r="E150" s="322" t="n">
        <v>185180.8393518</v>
      </c>
      <c r="F150" s="322" t="n">
        <v>2.94621197984288</v>
      </c>
      <c r="G150" s="322" t="n">
        <v>97.0537880201571</v>
      </c>
    </row>
    <row r="151">
      <c r="A151" s="322" t="s">
        <v>112</v>
      </c>
      <c r="B151" s="322" t="s">
        <v>113</v>
      </c>
      <c r="C151" s="322" t="s">
        <v>18</v>
      </c>
      <c r="D151" s="322" t="n">
        <v>0</v>
      </c>
      <c r="E151" s="322" t="n">
        <v>176.8539752</v>
      </c>
      <c r="F151" s="322" t="n">
        <v>0</v>
      </c>
      <c r="G151" s="322" t="n">
        <v>100</v>
      </c>
    </row>
    <row r="152">
      <c r="A152" s="322" t="s">
        <v>112</v>
      </c>
      <c r="B152" s="322" t="s">
        <v>113</v>
      </c>
      <c r="C152" s="322" t="s">
        <v>19</v>
      </c>
      <c r="D152" s="322" t="n">
        <v>18.046324</v>
      </c>
      <c r="E152" s="322" t="n">
        <v>940.2134804</v>
      </c>
      <c r="F152" s="322" t="n">
        <v>1.88323917137476</v>
      </c>
      <c r="G152" s="322" t="n">
        <v>98.1167608286252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715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323" t="s">
        <v>74</v>
      </c>
      <c r="B163" s="323" t="s">
        <v>75</v>
      </c>
      <c r="C163" s="323" t="s">
        <v>18</v>
      </c>
      <c r="D163" s="323" t="n">
        <v>0</v>
      </c>
      <c r="E163" s="323" t="n">
        <v>3479.4564167</v>
      </c>
      <c r="F163" s="323" t="n">
        <v>0</v>
      </c>
      <c r="G163" s="323" t="n">
        <v>100</v>
      </c>
    </row>
    <row r="164">
      <c r="A164" s="323" t="s">
        <v>74</v>
      </c>
      <c r="B164" s="323" t="s">
        <v>75</v>
      </c>
      <c r="C164" s="323" t="s">
        <v>19</v>
      </c>
      <c r="D164" s="323" t="n">
        <v>33176.5530855</v>
      </c>
      <c r="E164" s="323" t="n">
        <v>193274.498385</v>
      </c>
      <c r="F164" s="323" t="n">
        <v>14.6506509331982</v>
      </c>
      <c r="G164" s="323" t="n">
        <v>85.3493490668018</v>
      </c>
    </row>
    <row r="165">
      <c r="A165" s="323" t="s">
        <v>76</v>
      </c>
      <c r="B165" s="323" t="s">
        <v>77</v>
      </c>
      <c r="C165" s="323" t="s">
        <v>18</v>
      </c>
      <c r="D165" s="323" t="n">
        <v>7.5510726</v>
      </c>
      <c r="E165" s="323" t="n">
        <v>922.1376444</v>
      </c>
      <c r="F165" s="323" t="n">
        <v>0.812215149213218</v>
      </c>
      <c r="G165" s="323" t="n">
        <v>99.1877848507868</v>
      </c>
    </row>
    <row r="166">
      <c r="A166" s="323" t="s">
        <v>76</v>
      </c>
      <c r="B166" s="323" t="s">
        <v>77</v>
      </c>
      <c r="C166" s="323" t="s">
        <v>19</v>
      </c>
      <c r="D166" s="323" t="n">
        <v>17298.1658814</v>
      </c>
      <c r="E166" s="323" t="n">
        <v>59424.0293708</v>
      </c>
      <c r="F166" s="323" t="n">
        <v>22.546494954345</v>
      </c>
      <c r="G166" s="323" t="n">
        <v>77.453505045655</v>
      </c>
    </row>
    <row r="167">
      <c r="A167" s="323" t="s">
        <v>78</v>
      </c>
      <c r="B167" s="323" t="s">
        <v>79</v>
      </c>
      <c r="C167" s="323" t="s">
        <v>18</v>
      </c>
      <c r="D167" s="323" t="n">
        <v>7.5694634</v>
      </c>
      <c r="E167" s="323" t="n">
        <v>3025.1578514</v>
      </c>
      <c r="F167" s="323" t="n">
        <v>0.249592614642942</v>
      </c>
      <c r="G167" s="323" t="n">
        <v>99.7504073853571</v>
      </c>
    </row>
    <row r="168">
      <c r="A168" s="323" t="s">
        <v>78</v>
      </c>
      <c r="B168" s="323" t="s">
        <v>79</v>
      </c>
      <c r="C168" s="323" t="s">
        <v>19</v>
      </c>
      <c r="D168" s="323" t="n">
        <v>3103.7208084</v>
      </c>
      <c r="E168" s="323" t="n">
        <v>32592.1476132</v>
      </c>
      <c r="F168" s="323" t="n">
        <v>8.69490208710513</v>
      </c>
      <c r="G168" s="323" t="n">
        <v>91.3050979128949</v>
      </c>
    </row>
    <row r="169">
      <c r="A169" s="323" t="s">
        <v>80</v>
      </c>
      <c r="B169" s="323" t="s">
        <v>81</v>
      </c>
      <c r="C169" s="323" t="s">
        <v>18</v>
      </c>
      <c r="D169" s="323" t="n">
        <v>19.100644</v>
      </c>
      <c r="E169" s="323" t="n">
        <v>6806.4253724</v>
      </c>
      <c r="F169" s="323" t="n">
        <v>0.279841347818557</v>
      </c>
      <c r="G169" s="323" t="n">
        <v>99.7201586521814</v>
      </c>
    </row>
    <row r="170">
      <c r="A170" s="323" t="s">
        <v>80</v>
      </c>
      <c r="B170" s="323" t="s">
        <v>81</v>
      </c>
      <c r="C170" s="323" t="s">
        <v>19</v>
      </c>
      <c r="D170" s="323" t="n">
        <v>5252.233851</v>
      </c>
      <c r="E170" s="323" t="n">
        <v>123575.8960675</v>
      </c>
      <c r="F170" s="323" t="n">
        <v>4.07693091122467</v>
      </c>
      <c r="G170" s="323" t="n">
        <v>95.9230690887753</v>
      </c>
    </row>
    <row r="171">
      <c r="A171" s="323" t="s">
        <v>82</v>
      </c>
      <c r="B171" s="323" t="s">
        <v>83</v>
      </c>
      <c r="C171" s="323" t="s">
        <v>18</v>
      </c>
      <c r="D171" s="323" t="n">
        <v>193.9309655</v>
      </c>
      <c r="E171" s="323" t="n">
        <v>12524.4846827</v>
      </c>
      <c r="F171" s="323" t="n">
        <v>1.52480443212631</v>
      </c>
      <c r="G171" s="323" t="n">
        <v>98.4751955678737</v>
      </c>
    </row>
    <row r="172">
      <c r="A172" s="323" t="s">
        <v>82</v>
      </c>
      <c r="B172" s="323" t="s">
        <v>83</v>
      </c>
      <c r="C172" s="323" t="s">
        <v>19</v>
      </c>
      <c r="D172" s="323" t="n">
        <v>3887.5501317</v>
      </c>
      <c r="E172" s="323" t="n">
        <v>109154.1450167</v>
      </c>
      <c r="F172" s="323" t="n">
        <v>3.43904090132094</v>
      </c>
      <c r="G172" s="323" t="n">
        <v>96.560959098679</v>
      </c>
    </row>
    <row r="173">
      <c r="A173" s="323" t="s">
        <v>84</v>
      </c>
      <c r="B173" s="323" t="s">
        <v>85</v>
      </c>
      <c r="C173" s="323" t="s">
        <v>18</v>
      </c>
      <c r="D173" s="323" t="n">
        <v>0</v>
      </c>
      <c r="E173" s="323" t="n">
        <v>2708.4007484</v>
      </c>
      <c r="F173" s="323" t="n">
        <v>0</v>
      </c>
      <c r="G173" s="323" t="n">
        <v>100</v>
      </c>
    </row>
    <row r="174">
      <c r="A174" s="323" t="s">
        <v>84</v>
      </c>
      <c r="B174" s="323" t="s">
        <v>85</v>
      </c>
      <c r="C174" s="323" t="s">
        <v>19</v>
      </c>
      <c r="D174" s="323" t="n">
        <v>3906.7161408</v>
      </c>
      <c r="E174" s="323" t="n">
        <v>63816.7394106</v>
      </c>
      <c r="F174" s="323" t="n">
        <v>5.7686308369704</v>
      </c>
      <c r="G174" s="323" t="n">
        <v>94.2313691630296</v>
      </c>
    </row>
    <row r="175">
      <c r="A175" s="323" t="s">
        <v>86</v>
      </c>
      <c r="B175" s="323" t="s">
        <v>87</v>
      </c>
      <c r="C175" s="323" t="s">
        <v>18</v>
      </c>
      <c r="D175" s="323" t="n">
        <v>231.3006867</v>
      </c>
      <c r="E175" s="323" t="n">
        <v>14933.2596125</v>
      </c>
      <c r="F175" s="323" t="n">
        <v>1.52527130451782</v>
      </c>
      <c r="G175" s="323" t="n">
        <v>98.4747286954822</v>
      </c>
    </row>
    <row r="176">
      <c r="A176" s="323" t="s">
        <v>86</v>
      </c>
      <c r="B176" s="323" t="s">
        <v>87</v>
      </c>
      <c r="C176" s="323" t="s">
        <v>19</v>
      </c>
      <c r="D176" s="323" t="n">
        <v>7799.8314772</v>
      </c>
      <c r="E176" s="323" t="n">
        <v>210728.1138451</v>
      </c>
      <c r="F176" s="323" t="n">
        <v>3.5692604283156</v>
      </c>
      <c r="G176" s="323" t="n">
        <v>96.4307395716844</v>
      </c>
    </row>
    <row r="177">
      <c r="A177" s="323" t="s">
        <v>88</v>
      </c>
      <c r="B177" s="323" t="s">
        <v>89</v>
      </c>
      <c r="C177" s="323" t="s">
        <v>18</v>
      </c>
      <c r="D177" s="323" t="n">
        <v>34.1506095</v>
      </c>
      <c r="E177" s="323" t="n">
        <v>13927.2958339</v>
      </c>
      <c r="F177" s="323" t="n">
        <v>0.244606528689182</v>
      </c>
      <c r="G177" s="323" t="n">
        <v>99.7553934713108</v>
      </c>
    </row>
    <row r="178">
      <c r="A178" s="323" t="s">
        <v>88</v>
      </c>
      <c r="B178" s="323" t="s">
        <v>89</v>
      </c>
      <c r="C178" s="323" t="s">
        <v>19</v>
      </c>
      <c r="D178" s="323" t="n">
        <v>18451.973813</v>
      </c>
      <c r="E178" s="323" t="n">
        <v>332670.4260697</v>
      </c>
      <c r="F178" s="323" t="n">
        <v>5.25514003639878</v>
      </c>
      <c r="G178" s="323" t="n">
        <v>94.7448599636012</v>
      </c>
    </row>
    <row r="179">
      <c r="A179" s="323" t="s">
        <v>90</v>
      </c>
      <c r="B179" s="323" t="s">
        <v>91</v>
      </c>
      <c r="C179" s="323" t="s">
        <v>18</v>
      </c>
      <c r="D179" s="323" t="n">
        <v>42.996863</v>
      </c>
      <c r="E179" s="323" t="n">
        <v>2647.1963433</v>
      </c>
      <c r="F179" s="323" t="n">
        <v>1.59828159922894</v>
      </c>
      <c r="G179" s="323" t="n">
        <v>98.4017184007711</v>
      </c>
    </row>
    <row r="180">
      <c r="A180" s="323" t="s">
        <v>90</v>
      </c>
      <c r="B180" s="323" t="s">
        <v>91</v>
      </c>
      <c r="C180" s="323" t="s">
        <v>19</v>
      </c>
      <c r="D180" s="323" t="n">
        <v>11253.2684549</v>
      </c>
      <c r="E180" s="323" t="n">
        <v>132833.438967</v>
      </c>
      <c r="F180" s="323" t="n">
        <v>7.81006704660779</v>
      </c>
      <c r="G180" s="323" t="n">
        <v>92.1899329533922</v>
      </c>
    </row>
    <row r="181">
      <c r="A181" s="323" t="s">
        <v>92</v>
      </c>
      <c r="B181" s="323" t="s">
        <v>93</v>
      </c>
      <c r="C181" s="323" t="s">
        <v>18</v>
      </c>
      <c r="D181" s="323" t="n">
        <v>0</v>
      </c>
      <c r="E181" s="323" t="n">
        <v>7352.1905329</v>
      </c>
      <c r="F181" s="323" t="n">
        <v>0</v>
      </c>
      <c r="G181" s="323" t="n">
        <v>100</v>
      </c>
    </row>
    <row r="182">
      <c r="A182" s="323" t="s">
        <v>92</v>
      </c>
      <c r="B182" s="323" t="s">
        <v>93</v>
      </c>
      <c r="C182" s="323" t="s">
        <v>19</v>
      </c>
      <c r="D182" s="323" t="n">
        <v>21866.0132077</v>
      </c>
      <c r="E182" s="323" t="n">
        <v>268055.1988976</v>
      </c>
      <c r="F182" s="323" t="n">
        <v>7.54205359756782</v>
      </c>
      <c r="G182" s="323" t="n">
        <v>92.4579464024322</v>
      </c>
    </row>
    <row r="183">
      <c r="A183" s="323" t="s">
        <v>94</v>
      </c>
      <c r="B183" s="323" t="s">
        <v>95</v>
      </c>
      <c r="C183" s="323" t="s">
        <v>18</v>
      </c>
      <c r="D183" s="323" t="n">
        <v>176.3218319</v>
      </c>
      <c r="E183" s="323" t="n">
        <v>11337.5789509</v>
      </c>
      <c r="F183" s="323" t="n">
        <v>1.53138224157184</v>
      </c>
      <c r="G183" s="323" t="n">
        <v>98.4686177584282</v>
      </c>
    </row>
    <row r="184">
      <c r="A184" s="323" t="s">
        <v>94</v>
      </c>
      <c r="B184" s="323" t="s">
        <v>95</v>
      </c>
      <c r="C184" s="323" t="s">
        <v>19</v>
      </c>
      <c r="D184" s="323" t="n">
        <v>55660.6067944</v>
      </c>
      <c r="E184" s="323" t="n">
        <v>377929.5118282</v>
      </c>
      <c r="F184" s="323" t="n">
        <v>12.8371483582741</v>
      </c>
      <c r="G184" s="323" t="n">
        <v>87.1628516417259</v>
      </c>
    </row>
    <row r="185">
      <c r="A185" s="323" t="s">
        <v>96</v>
      </c>
      <c r="B185" s="323" t="s">
        <v>97</v>
      </c>
      <c r="C185" s="323" t="s">
        <v>18</v>
      </c>
      <c r="D185" s="323" t="n">
        <v>0</v>
      </c>
      <c r="E185" s="323" t="n">
        <v>674.2453187</v>
      </c>
      <c r="F185" s="323" t="n">
        <v>0</v>
      </c>
      <c r="G185" s="323" t="n">
        <v>100</v>
      </c>
    </row>
    <row r="186">
      <c r="A186" s="323" t="s">
        <v>96</v>
      </c>
      <c r="B186" s="323" t="s">
        <v>97</v>
      </c>
      <c r="C186" s="323" t="s">
        <v>19</v>
      </c>
      <c r="D186" s="323" t="n">
        <v>3852.9442795</v>
      </c>
      <c r="E186" s="323" t="n">
        <v>51910.3631602</v>
      </c>
      <c r="F186" s="323" t="n">
        <v>6.90946153734946</v>
      </c>
      <c r="G186" s="323" t="n">
        <v>93.0905384626505</v>
      </c>
    </row>
    <row r="187">
      <c r="A187" s="323" t="s">
        <v>98</v>
      </c>
      <c r="B187" s="323" t="s">
        <v>99</v>
      </c>
      <c r="C187" s="323" t="s">
        <v>18</v>
      </c>
      <c r="D187" s="323" t="n">
        <v>21.9290958</v>
      </c>
      <c r="E187" s="323" t="n">
        <v>333.277145</v>
      </c>
      <c r="F187" s="323" t="n">
        <v>6.17362345622391</v>
      </c>
      <c r="G187" s="323" t="n">
        <v>93.8263765437761</v>
      </c>
    </row>
    <row r="188">
      <c r="A188" s="323" t="s">
        <v>98</v>
      </c>
      <c r="B188" s="323" t="s">
        <v>99</v>
      </c>
      <c r="C188" s="323" t="s">
        <v>19</v>
      </c>
      <c r="D188" s="323" t="n">
        <v>16331.5268989</v>
      </c>
      <c r="E188" s="323" t="n">
        <v>60659.386339</v>
      </c>
      <c r="F188" s="323" t="n">
        <v>21.2122784521804</v>
      </c>
      <c r="G188" s="323" t="n">
        <v>78.7877215478196</v>
      </c>
    </row>
    <row r="189">
      <c r="A189" s="323" t="s">
        <v>100</v>
      </c>
      <c r="B189" s="323" t="s">
        <v>101</v>
      </c>
      <c r="C189" s="323" t="s">
        <v>18</v>
      </c>
      <c r="D189" s="323" t="n">
        <v>23.5074639</v>
      </c>
      <c r="E189" s="323" t="n">
        <v>1634.315011</v>
      </c>
      <c r="F189" s="323" t="n">
        <v>1.41797232549993</v>
      </c>
      <c r="G189" s="323" t="n">
        <v>98.5820276745001</v>
      </c>
    </row>
    <row r="190">
      <c r="A190" s="323" t="s">
        <v>100</v>
      </c>
      <c r="B190" s="323" t="s">
        <v>101</v>
      </c>
      <c r="C190" s="323" t="s">
        <v>19</v>
      </c>
      <c r="D190" s="323" t="n">
        <v>1583.806844</v>
      </c>
      <c r="E190" s="323" t="n">
        <v>29894.9653184</v>
      </c>
      <c r="F190" s="323" t="n">
        <v>5.03134885893608</v>
      </c>
      <c r="G190" s="323" t="n">
        <v>94.9686511410639</v>
      </c>
    </row>
    <row r="191">
      <c r="A191" s="323" t="s">
        <v>102</v>
      </c>
      <c r="B191" s="323" t="s">
        <v>103</v>
      </c>
      <c r="C191" s="323" t="s">
        <v>18</v>
      </c>
      <c r="D191" s="323" t="n">
        <v>18.1474708</v>
      </c>
      <c r="E191" s="323" t="n">
        <v>913.8204313</v>
      </c>
      <c r="F191" s="323" t="n">
        <v>1.94722058121405</v>
      </c>
      <c r="G191" s="323" t="n">
        <v>98.052779418786</v>
      </c>
    </row>
    <row r="192">
      <c r="A192" s="323" t="s">
        <v>102</v>
      </c>
      <c r="B192" s="323" t="s">
        <v>103</v>
      </c>
      <c r="C192" s="323" t="s">
        <v>19</v>
      </c>
      <c r="D192" s="323" t="n">
        <v>3278.7494609</v>
      </c>
      <c r="E192" s="323" t="n">
        <v>24006.933641</v>
      </c>
      <c r="F192" s="323" t="n">
        <v>12.0163730138451</v>
      </c>
      <c r="G192" s="323" t="n">
        <v>87.9836269861549</v>
      </c>
    </row>
    <row r="193">
      <c r="A193" s="323" t="s">
        <v>104</v>
      </c>
      <c r="B193" s="323" t="s">
        <v>105</v>
      </c>
      <c r="C193" s="323" t="s">
        <v>18</v>
      </c>
      <c r="D193" s="323" t="n">
        <v>92.4521157</v>
      </c>
      <c r="E193" s="323" t="n">
        <v>2271.2020376</v>
      </c>
      <c r="F193" s="323" t="n">
        <v>3.911406225438</v>
      </c>
      <c r="G193" s="323" t="n">
        <v>96.088593774562</v>
      </c>
    </row>
    <row r="194">
      <c r="A194" s="323" t="s">
        <v>104</v>
      </c>
      <c r="B194" s="323" t="s">
        <v>105</v>
      </c>
      <c r="C194" s="323" t="s">
        <v>19</v>
      </c>
      <c r="D194" s="323" t="n">
        <v>5820.9888642</v>
      </c>
      <c r="E194" s="323" t="n">
        <v>81753.5939163</v>
      </c>
      <c r="F194" s="323" t="n">
        <v>6.64689305890264</v>
      </c>
      <c r="G194" s="323" t="n">
        <v>93.3531069410974</v>
      </c>
    </row>
    <row r="195">
      <c r="A195" s="323" t="s">
        <v>106</v>
      </c>
      <c r="B195" s="323" t="s">
        <v>107</v>
      </c>
      <c r="C195" s="323" t="s">
        <v>18</v>
      </c>
      <c r="D195" s="323" t="n">
        <v>5.1313274</v>
      </c>
      <c r="E195" s="323" t="n">
        <v>318.9455738</v>
      </c>
      <c r="F195" s="323" t="n">
        <v>1.58336721346063</v>
      </c>
      <c r="G195" s="323" t="n">
        <v>98.4166327865394</v>
      </c>
    </row>
    <row r="196">
      <c r="A196" s="323" t="s">
        <v>106</v>
      </c>
      <c r="B196" s="323" t="s">
        <v>107</v>
      </c>
      <c r="C196" s="323" t="s">
        <v>19</v>
      </c>
      <c r="D196" s="323" t="n">
        <v>1099.1280768</v>
      </c>
      <c r="E196" s="323" t="n">
        <v>6179.990236</v>
      </c>
      <c r="F196" s="323" t="n">
        <v>15.0997418858714</v>
      </c>
      <c r="G196" s="323" t="n">
        <v>84.9002581141286</v>
      </c>
    </row>
    <row r="197">
      <c r="A197" s="323" t="s">
        <v>108</v>
      </c>
      <c r="B197" s="323" t="s">
        <v>109</v>
      </c>
      <c r="C197" s="323" t="s">
        <v>18</v>
      </c>
      <c r="D197" s="323" t="n">
        <v>126.7577872</v>
      </c>
      <c r="E197" s="323" t="n">
        <v>8987.3384053</v>
      </c>
      <c r="F197" s="323" t="n">
        <v>1.39078834063995</v>
      </c>
      <c r="G197" s="323" t="n">
        <v>98.60921165936</v>
      </c>
    </row>
    <row r="198">
      <c r="A198" s="323" t="s">
        <v>108</v>
      </c>
      <c r="B198" s="323" t="s">
        <v>109</v>
      </c>
      <c r="C198" s="323" t="s">
        <v>19</v>
      </c>
      <c r="D198" s="323" t="n">
        <v>4447.243324</v>
      </c>
      <c r="E198" s="323" t="n">
        <v>123126.0149283</v>
      </c>
      <c r="F198" s="323" t="n">
        <v>3.48603099499485</v>
      </c>
      <c r="G198" s="323" t="n">
        <v>96.5139690050052</v>
      </c>
    </row>
    <row r="199">
      <c r="A199" s="323" t="s">
        <v>110</v>
      </c>
      <c r="B199" s="323" t="s">
        <v>111</v>
      </c>
      <c r="C199" s="323" t="s">
        <v>18</v>
      </c>
      <c r="D199" s="323" t="n">
        <v>238.4801651</v>
      </c>
      <c r="E199" s="323" t="n">
        <v>17247.8882772</v>
      </c>
      <c r="F199" s="323" t="n">
        <v>1.36380613211323</v>
      </c>
      <c r="G199" s="323" t="n">
        <v>98.6361938678868</v>
      </c>
    </row>
    <row r="200">
      <c r="A200" s="323" t="s">
        <v>110</v>
      </c>
      <c r="B200" s="323" t="s">
        <v>111</v>
      </c>
      <c r="C200" s="323" t="s">
        <v>19</v>
      </c>
      <c r="D200" s="323" t="n">
        <v>5604.1820866</v>
      </c>
      <c r="E200" s="323" t="n">
        <v>182580.1581565</v>
      </c>
      <c r="F200" s="323" t="n">
        <v>2.97802786319011</v>
      </c>
      <c r="G200" s="323" t="n">
        <v>97.0219721368099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716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24" t="s">
        <v>90</v>
      </c>
      <c r="B211" s="324" t="s">
        <v>117</v>
      </c>
      <c r="C211" s="324" t="s">
        <v>18</v>
      </c>
      <c r="D211" s="324" t="n">
        <v>0</v>
      </c>
      <c r="E211" s="324" t="n">
        <v>1406.6711456</v>
      </c>
      <c r="F211" s="324" t="n">
        <v>0</v>
      </c>
      <c r="G211" s="324" t="n">
        <v>100</v>
      </c>
    </row>
    <row r="212">
      <c r="A212" s="324" t="s">
        <v>90</v>
      </c>
      <c r="B212" s="324" t="s">
        <v>117</v>
      </c>
      <c r="C212" s="324" t="s">
        <v>19</v>
      </c>
      <c r="D212" s="324" t="n">
        <v>3264.7732341</v>
      </c>
      <c r="E212" s="324" t="n">
        <v>40588.1322507</v>
      </c>
      <c r="F212" s="324" t="n">
        <v>7.44482765282591</v>
      </c>
      <c r="G212" s="324" t="n">
        <v>92.5551723471741</v>
      </c>
    </row>
    <row r="213">
      <c r="A213" s="324" t="s">
        <v>94</v>
      </c>
      <c r="B213" s="324" t="s">
        <v>118</v>
      </c>
      <c r="C213" s="324" t="s">
        <v>18</v>
      </c>
      <c r="D213" s="324" t="n">
        <v>0</v>
      </c>
      <c r="E213" s="324" t="n">
        <v>1308.0979396</v>
      </c>
      <c r="F213" s="324" t="n">
        <v>0</v>
      </c>
      <c r="G213" s="324" t="n">
        <v>100</v>
      </c>
    </row>
    <row r="214">
      <c r="A214" s="324" t="s">
        <v>94</v>
      </c>
      <c r="B214" s="324" t="s">
        <v>118</v>
      </c>
      <c r="C214" s="324" t="s">
        <v>19</v>
      </c>
      <c r="D214" s="324" t="n">
        <v>676.2786481</v>
      </c>
      <c r="E214" s="324" t="n">
        <v>23529.6050806</v>
      </c>
      <c r="F214" s="324" t="n">
        <v>2.79386059885168</v>
      </c>
      <c r="G214" s="324" t="n">
        <v>97.2061394011483</v>
      </c>
    </row>
    <row r="215">
      <c r="A215" s="324" t="s">
        <v>96</v>
      </c>
      <c r="B215" s="324" t="s">
        <v>119</v>
      </c>
      <c r="C215" s="324" t="s">
        <v>18</v>
      </c>
      <c r="D215" s="324" t="n">
        <v>0</v>
      </c>
      <c r="E215" s="324" t="n">
        <v>193.2538664</v>
      </c>
      <c r="F215" s="324" t="n">
        <v>0</v>
      </c>
      <c r="G215" s="324" t="n">
        <v>100</v>
      </c>
    </row>
    <row r="216">
      <c r="A216" s="324" t="s">
        <v>96</v>
      </c>
      <c r="B216" s="324" t="s">
        <v>119</v>
      </c>
      <c r="C216" s="324" t="s">
        <v>19</v>
      </c>
      <c r="D216" s="324" t="n">
        <v>1928.3674669</v>
      </c>
      <c r="E216" s="324" t="n">
        <v>20836.0244999</v>
      </c>
      <c r="F216" s="324" t="n">
        <v>8.47098165289179</v>
      </c>
      <c r="G216" s="324" t="n">
        <v>91.5290183471082</v>
      </c>
    </row>
    <row r="217">
      <c r="A217" s="324" t="s">
        <v>98</v>
      </c>
      <c r="B217" s="324" t="s">
        <v>120</v>
      </c>
      <c r="C217" s="324" t="s">
        <v>18</v>
      </c>
      <c r="D217" s="324" t="n">
        <v>0</v>
      </c>
      <c r="E217" s="324" t="n">
        <v>227.0141044</v>
      </c>
      <c r="F217" s="324" t="n">
        <v>0</v>
      </c>
      <c r="G217" s="324" t="n">
        <v>100</v>
      </c>
    </row>
    <row r="218">
      <c r="A218" s="324" t="s">
        <v>98</v>
      </c>
      <c r="B218" s="324" t="s">
        <v>120</v>
      </c>
      <c r="C218" s="324" t="s">
        <v>19</v>
      </c>
      <c r="D218" s="324" t="n">
        <v>10629.5984896</v>
      </c>
      <c r="E218" s="324" t="n">
        <v>49827.0128205</v>
      </c>
      <c r="F218" s="324" t="n">
        <v>17.5821936745307</v>
      </c>
      <c r="G218" s="324" t="n">
        <v>82.4178063254693</v>
      </c>
    </row>
    <row r="219">
      <c r="A219" s="324" t="s">
        <v>100</v>
      </c>
      <c r="B219" s="324" t="s">
        <v>121</v>
      </c>
      <c r="C219" s="324" t="s">
        <v>18</v>
      </c>
      <c r="D219" s="324" t="n">
        <v>0</v>
      </c>
      <c r="E219" s="324" t="n">
        <v>124.5394714</v>
      </c>
      <c r="F219" s="324" t="n">
        <v>0</v>
      </c>
      <c r="G219" s="324" t="n">
        <v>100</v>
      </c>
    </row>
    <row r="220">
      <c r="A220" s="324" t="s">
        <v>100</v>
      </c>
      <c r="B220" s="324" t="s">
        <v>121</v>
      </c>
      <c r="C220" s="324" t="s">
        <v>19</v>
      </c>
      <c r="D220" s="324" t="n">
        <v>4661.3339564</v>
      </c>
      <c r="E220" s="324" t="n">
        <v>13809.0381438</v>
      </c>
      <c r="F220" s="324" t="n">
        <v>25.2368167306685</v>
      </c>
      <c r="G220" s="324" t="n">
        <v>74.7631832693315</v>
      </c>
    </row>
    <row r="221">
      <c r="A221" s="324" t="s">
        <v>108</v>
      </c>
      <c r="B221" s="324" t="s">
        <v>122</v>
      </c>
      <c r="C221" s="324" t="s">
        <v>18</v>
      </c>
      <c r="D221" s="324" t="n">
        <v>0</v>
      </c>
      <c r="E221" s="324" t="n">
        <v>397.4363211</v>
      </c>
      <c r="F221" s="324" t="n">
        <v>0</v>
      </c>
      <c r="G221" s="324" t="n">
        <v>100</v>
      </c>
    </row>
    <row r="222">
      <c r="A222" s="324" t="s">
        <v>108</v>
      </c>
      <c r="B222" s="324" t="s">
        <v>122</v>
      </c>
      <c r="C222" s="324" t="s">
        <v>19</v>
      </c>
      <c r="D222" s="324" t="n">
        <v>6562.4211907</v>
      </c>
      <c r="E222" s="324" t="n">
        <v>30101.8566001</v>
      </c>
      <c r="F222" s="324" t="n">
        <v>17.8986784579367</v>
      </c>
      <c r="G222" s="324" t="n">
        <v>82.1013215420633</v>
      </c>
    </row>
    <row r="223">
      <c r="A223" s="324" t="s">
        <v>110</v>
      </c>
      <c r="B223" s="324" t="s">
        <v>123</v>
      </c>
      <c r="C223" s="324" t="s">
        <v>18</v>
      </c>
      <c r="D223" s="324" t="n">
        <v>40.1015501</v>
      </c>
      <c r="E223" s="324" t="n">
        <v>371.9528452</v>
      </c>
      <c r="F223" s="324" t="n">
        <v>9.73210104234022</v>
      </c>
      <c r="G223" s="324" t="n">
        <v>90.2678989576598</v>
      </c>
    </row>
    <row r="224">
      <c r="A224" s="324" t="s">
        <v>110</v>
      </c>
      <c r="B224" s="324" t="s">
        <v>123</v>
      </c>
      <c r="C224" s="324" t="s">
        <v>19</v>
      </c>
      <c r="D224" s="324" t="n">
        <v>10887.5917071</v>
      </c>
      <c r="E224" s="324" t="n">
        <v>30277.1260373</v>
      </c>
      <c r="F224" s="324" t="n">
        <v>26.4488433388594</v>
      </c>
      <c r="G224" s="324" t="n">
        <v>73.5511566611406</v>
      </c>
    </row>
    <row r="225">
      <c r="A225" s="324" t="s">
        <v>112</v>
      </c>
      <c r="B225" s="324" t="s">
        <v>124</v>
      </c>
      <c r="C225" s="324" t="s">
        <v>18</v>
      </c>
      <c r="D225" s="324" t="n">
        <v>0</v>
      </c>
      <c r="E225" s="324" t="n">
        <v>42.3035939</v>
      </c>
      <c r="F225" s="324" t="n">
        <v>0</v>
      </c>
      <c r="G225" s="324" t="n">
        <v>100</v>
      </c>
    </row>
    <row r="226">
      <c r="A226" s="324" t="s">
        <v>112</v>
      </c>
      <c r="B226" s="324" t="s">
        <v>124</v>
      </c>
      <c r="C226" s="324" t="s">
        <v>19</v>
      </c>
      <c r="D226" s="324" t="n">
        <v>6419.1658389</v>
      </c>
      <c r="E226" s="324" t="n">
        <v>12825.6915823</v>
      </c>
      <c r="F226" s="324" t="n">
        <v>33.3552267933598</v>
      </c>
      <c r="G226" s="324" t="n">
        <v>66.6447732066402</v>
      </c>
    </row>
    <row r="227">
      <c r="A227" s="324" t="s">
        <v>125</v>
      </c>
      <c r="B227" s="324" t="s">
        <v>126</v>
      </c>
      <c r="C227" s="324" t="s">
        <v>18</v>
      </c>
      <c r="D227" s="324" t="n">
        <v>0</v>
      </c>
      <c r="E227" s="324" t="n">
        <v>112.9565749</v>
      </c>
      <c r="F227" s="324" t="n">
        <v>0</v>
      </c>
      <c r="G227" s="324" t="n">
        <v>100</v>
      </c>
    </row>
    <row r="228">
      <c r="A228" s="324" t="s">
        <v>125</v>
      </c>
      <c r="B228" s="324" t="s">
        <v>126</v>
      </c>
      <c r="C228" s="324" t="s">
        <v>19</v>
      </c>
      <c r="D228" s="324" t="n">
        <v>649.1754988</v>
      </c>
      <c r="E228" s="324" t="n">
        <v>10903.8298161</v>
      </c>
      <c r="F228" s="324" t="n">
        <v>5.61910499567375</v>
      </c>
      <c r="G228" s="324" t="n">
        <v>94.3808950043263</v>
      </c>
    </row>
    <row r="229">
      <c r="A229" s="324" t="s">
        <v>127</v>
      </c>
      <c r="B229" s="324" t="s">
        <v>128</v>
      </c>
      <c r="C229" s="324" t="s">
        <v>18</v>
      </c>
      <c r="D229" s="324" t="n">
        <v>20.3710533</v>
      </c>
      <c r="E229" s="324" t="n">
        <v>119.9584511</v>
      </c>
      <c r="F229" s="324" t="n">
        <v>14.5165860786721</v>
      </c>
      <c r="G229" s="324" t="n">
        <v>85.4834139213279</v>
      </c>
    </row>
    <row r="230">
      <c r="A230" s="324" t="s">
        <v>127</v>
      </c>
      <c r="B230" s="324" t="s">
        <v>128</v>
      </c>
      <c r="C230" s="324" t="s">
        <v>19</v>
      </c>
      <c r="D230" s="324" t="n">
        <v>6493.7875519</v>
      </c>
      <c r="E230" s="324" t="n">
        <v>15615.1631734</v>
      </c>
      <c r="F230" s="324" t="n">
        <v>29.3717582194841</v>
      </c>
      <c r="G230" s="324" t="n">
        <v>70.6282417805159</v>
      </c>
    </row>
    <row r="231">
      <c r="A231" s="324" t="s">
        <v>129</v>
      </c>
      <c r="B231" s="324" t="s">
        <v>130</v>
      </c>
      <c r="C231" s="324" t="s">
        <v>18</v>
      </c>
      <c r="D231" s="324" t="n">
        <v>0</v>
      </c>
      <c r="E231" s="324" t="n">
        <v>319.7440868</v>
      </c>
      <c r="F231" s="324" t="n">
        <v>0</v>
      </c>
      <c r="G231" s="324" t="n">
        <v>100</v>
      </c>
    </row>
    <row r="232">
      <c r="A232" s="324" t="s">
        <v>129</v>
      </c>
      <c r="B232" s="324" t="s">
        <v>130</v>
      </c>
      <c r="C232" s="324" t="s">
        <v>19</v>
      </c>
      <c r="D232" s="324" t="n">
        <v>6556.0007283</v>
      </c>
      <c r="E232" s="324" t="n">
        <v>24406.3071193</v>
      </c>
      <c r="F232" s="324" t="n">
        <v>21.1741345657093</v>
      </c>
      <c r="G232" s="324" t="n">
        <v>78.8258654342907</v>
      </c>
    </row>
    <row r="233">
      <c r="A233" s="324" t="s">
        <v>131</v>
      </c>
      <c r="B233" s="324" t="s">
        <v>132</v>
      </c>
      <c r="C233" s="324" t="s">
        <v>18</v>
      </c>
      <c r="D233" s="324" t="n">
        <v>26.2153535</v>
      </c>
      <c r="E233" s="324" t="n">
        <v>116.0869745</v>
      </c>
      <c r="F233" s="324" t="n">
        <v>18.4222941876257</v>
      </c>
      <c r="G233" s="324" t="n">
        <v>81.5777058123743</v>
      </c>
    </row>
    <row r="234">
      <c r="A234" s="324" t="s">
        <v>131</v>
      </c>
      <c r="B234" s="324" t="s">
        <v>132</v>
      </c>
      <c r="C234" s="324" t="s">
        <v>19</v>
      </c>
      <c r="D234" s="324" t="n">
        <v>4585.2508968</v>
      </c>
      <c r="E234" s="324" t="n">
        <v>12621.1385933</v>
      </c>
      <c r="F234" s="324" t="n">
        <v>26.6485359955277</v>
      </c>
      <c r="G234" s="324" t="n">
        <v>73.3514640044723</v>
      </c>
    </row>
    <row r="235">
      <c r="A235" s="324" t="s">
        <v>133</v>
      </c>
      <c r="B235" s="324" t="s">
        <v>134</v>
      </c>
      <c r="C235" s="324" t="s">
        <v>18</v>
      </c>
      <c r="D235" s="324" t="n">
        <v>0</v>
      </c>
      <c r="E235" s="324" t="n">
        <v>988.3236219</v>
      </c>
      <c r="F235" s="324" t="n">
        <v>0</v>
      </c>
      <c r="G235" s="324" t="n">
        <v>100</v>
      </c>
    </row>
    <row r="236">
      <c r="A236" s="324" t="s">
        <v>133</v>
      </c>
      <c r="B236" s="324" t="s">
        <v>134</v>
      </c>
      <c r="C236" s="324" t="s">
        <v>19</v>
      </c>
      <c r="D236" s="324" t="n">
        <v>2061.4592008</v>
      </c>
      <c r="E236" s="324" t="n">
        <v>34149.5565387</v>
      </c>
      <c r="F236" s="324" t="n">
        <v>5.69290631234987</v>
      </c>
      <c r="G236" s="324" t="n">
        <v>94.3070936876501</v>
      </c>
    </row>
    <row r="237">
      <c r="A237" s="324" t="s">
        <v>135</v>
      </c>
      <c r="B237" s="324" t="s">
        <v>136</v>
      </c>
      <c r="C237" s="324" t="s">
        <v>18</v>
      </c>
      <c r="D237" s="324" t="n">
        <v>0</v>
      </c>
      <c r="E237" s="324" t="n">
        <v>1531.3615869</v>
      </c>
      <c r="F237" s="324" t="n">
        <v>0</v>
      </c>
      <c r="G237" s="324" t="n">
        <v>100</v>
      </c>
    </row>
    <row r="238">
      <c r="A238" s="324" t="s">
        <v>135</v>
      </c>
      <c r="B238" s="324" t="s">
        <v>136</v>
      </c>
      <c r="C238" s="324" t="s">
        <v>19</v>
      </c>
      <c r="D238" s="324" t="n">
        <v>4878.0164019</v>
      </c>
      <c r="E238" s="324" t="n">
        <v>57504.3261476</v>
      </c>
      <c r="F238" s="324" t="n">
        <v>7.81954668988156</v>
      </c>
      <c r="G238" s="324" t="n">
        <v>92.1804533101184</v>
      </c>
    </row>
    <row r="239">
      <c r="A239" s="324" t="s">
        <v>137</v>
      </c>
      <c r="B239" s="324" t="s">
        <v>138</v>
      </c>
      <c r="C239" s="324" t="s">
        <v>18</v>
      </c>
      <c r="D239" s="324" t="n">
        <v>89.633875</v>
      </c>
      <c r="E239" s="324" t="n">
        <v>4433.8182472</v>
      </c>
      <c r="F239" s="324" t="n">
        <v>1.98153694520384</v>
      </c>
      <c r="G239" s="324" t="n">
        <v>98.0184630547962</v>
      </c>
    </row>
    <row r="240">
      <c r="A240" s="324" t="s">
        <v>137</v>
      </c>
      <c r="B240" s="324" t="s">
        <v>138</v>
      </c>
      <c r="C240" s="324" t="s">
        <v>19</v>
      </c>
      <c r="D240" s="324" t="n">
        <v>3135.9781482</v>
      </c>
      <c r="E240" s="324" t="n">
        <v>92111.308593</v>
      </c>
      <c r="F240" s="324" t="n">
        <v>3.29245929778649</v>
      </c>
      <c r="G240" s="324" t="n">
        <v>96.7075407022135</v>
      </c>
    </row>
    <row r="241">
      <c r="A241" s="324" t="s">
        <v>139</v>
      </c>
      <c r="B241" s="324" t="s">
        <v>140</v>
      </c>
      <c r="C241" s="324" t="s">
        <v>18</v>
      </c>
      <c r="D241" s="324" t="n">
        <v>0</v>
      </c>
      <c r="E241" s="324" t="n">
        <v>1041.1449404</v>
      </c>
      <c r="F241" s="324" t="n">
        <v>0</v>
      </c>
      <c r="G241" s="324" t="n">
        <v>100</v>
      </c>
    </row>
    <row r="242">
      <c r="A242" s="324" t="s">
        <v>139</v>
      </c>
      <c r="B242" s="324" t="s">
        <v>140</v>
      </c>
      <c r="C242" s="324" t="s">
        <v>19</v>
      </c>
      <c r="D242" s="324" t="n">
        <v>2264.8101522</v>
      </c>
      <c r="E242" s="324" t="n">
        <v>37502.8318203</v>
      </c>
      <c r="F242" s="324" t="n">
        <v>5.695107981927</v>
      </c>
      <c r="G242" s="324" t="n">
        <v>94.304892018073</v>
      </c>
    </row>
    <row r="243">
      <c r="A243" s="324" t="s">
        <v>141</v>
      </c>
      <c r="B243" s="324" t="s">
        <v>142</v>
      </c>
      <c r="C243" s="324" t="s">
        <v>18</v>
      </c>
      <c r="D243" s="324" t="n">
        <v>0</v>
      </c>
      <c r="E243" s="324" t="n">
        <v>729.0482529</v>
      </c>
      <c r="F243" s="324" t="n">
        <v>0</v>
      </c>
      <c r="G243" s="324" t="n">
        <v>100</v>
      </c>
    </row>
    <row r="244">
      <c r="A244" s="324" t="s">
        <v>141</v>
      </c>
      <c r="B244" s="324" t="s">
        <v>142</v>
      </c>
      <c r="C244" s="324" t="s">
        <v>19</v>
      </c>
      <c r="D244" s="324" t="n">
        <v>4077.0459805</v>
      </c>
      <c r="E244" s="324" t="n">
        <v>42260.2498569</v>
      </c>
      <c r="F244" s="324" t="n">
        <v>8.79862734072046</v>
      </c>
      <c r="G244" s="324" t="n">
        <v>91.2013726592795</v>
      </c>
    </row>
    <row r="245">
      <c r="A245" s="324" t="s">
        <v>143</v>
      </c>
      <c r="B245" s="324" t="s">
        <v>144</v>
      </c>
      <c r="C245" s="324" t="s">
        <v>18</v>
      </c>
      <c r="D245" s="324" t="n">
        <v>0</v>
      </c>
      <c r="E245" s="324" t="n">
        <v>2039.8399904</v>
      </c>
      <c r="F245" s="324" t="n">
        <v>0</v>
      </c>
      <c r="G245" s="324" t="n">
        <v>100</v>
      </c>
    </row>
    <row r="246">
      <c r="A246" s="324" t="s">
        <v>143</v>
      </c>
      <c r="B246" s="324" t="s">
        <v>144</v>
      </c>
      <c r="C246" s="324" t="s">
        <v>19</v>
      </c>
      <c r="D246" s="324" t="n">
        <v>1023.173631</v>
      </c>
      <c r="E246" s="324" t="n">
        <v>30574.8499635</v>
      </c>
      <c r="F246" s="324" t="n">
        <v>3.23809376222535</v>
      </c>
      <c r="G246" s="324" t="n">
        <v>96.7619062377746</v>
      </c>
    </row>
    <row r="247">
      <c r="A247" s="324" t="s">
        <v>145</v>
      </c>
      <c r="B247" s="324" t="s">
        <v>146</v>
      </c>
      <c r="C247" s="324" t="s">
        <v>18</v>
      </c>
      <c r="D247" s="324" t="n">
        <v>0</v>
      </c>
      <c r="E247" s="324" t="n">
        <v>382.5986094</v>
      </c>
      <c r="F247" s="324" t="n">
        <v>0</v>
      </c>
      <c r="G247" s="324" t="n">
        <v>100</v>
      </c>
    </row>
    <row r="248">
      <c r="A248" s="324" t="s">
        <v>145</v>
      </c>
      <c r="B248" s="324" t="s">
        <v>146</v>
      </c>
      <c r="C248" s="324" t="s">
        <v>19</v>
      </c>
      <c r="D248" s="324" t="n">
        <v>1838.6230723</v>
      </c>
      <c r="E248" s="324" t="n">
        <v>13476.7382874</v>
      </c>
      <c r="F248" s="324" t="n">
        <v>12.0050910266998</v>
      </c>
      <c r="G248" s="324" t="n">
        <v>87.9949089733002</v>
      </c>
    </row>
    <row r="249">
      <c r="A249" s="324" t="s">
        <v>147</v>
      </c>
      <c r="B249" s="324" t="s">
        <v>148</v>
      </c>
      <c r="C249" s="324" t="s">
        <v>18</v>
      </c>
      <c r="D249" s="324" t="n">
        <v>0</v>
      </c>
      <c r="E249" s="324" t="n">
        <v>1100.1714454</v>
      </c>
      <c r="F249" s="324" t="n">
        <v>0</v>
      </c>
      <c r="G249" s="324" t="n">
        <v>100</v>
      </c>
    </row>
    <row r="250">
      <c r="A250" s="324" t="s">
        <v>147</v>
      </c>
      <c r="B250" s="324" t="s">
        <v>148</v>
      </c>
      <c r="C250" s="324" t="s">
        <v>19</v>
      </c>
      <c r="D250" s="324" t="n">
        <v>923.4012176</v>
      </c>
      <c r="E250" s="324" t="n">
        <v>24884.1919071</v>
      </c>
      <c r="F250" s="324" t="n">
        <v>3.57802144949437</v>
      </c>
      <c r="G250" s="324" t="n">
        <v>96.4219785505056</v>
      </c>
    </row>
    <row r="251">
      <c r="A251" s="324" t="s">
        <v>149</v>
      </c>
      <c r="B251" s="324" t="s">
        <v>150</v>
      </c>
      <c r="C251" s="324" t="s">
        <v>18</v>
      </c>
      <c r="D251" s="324" t="n">
        <v>0</v>
      </c>
      <c r="E251" s="324" t="n">
        <v>313.6903881</v>
      </c>
      <c r="F251" s="324" t="n">
        <v>0</v>
      </c>
      <c r="G251" s="324" t="n">
        <v>100</v>
      </c>
    </row>
    <row r="252">
      <c r="A252" s="324" t="s">
        <v>149</v>
      </c>
      <c r="B252" s="324" t="s">
        <v>150</v>
      </c>
      <c r="C252" s="324" t="s">
        <v>19</v>
      </c>
      <c r="D252" s="324" t="n">
        <v>951.3260725</v>
      </c>
      <c r="E252" s="324" t="n">
        <v>8120.6804598</v>
      </c>
      <c r="F252" s="324" t="n">
        <v>10.4863909556601</v>
      </c>
      <c r="G252" s="324" t="n">
        <v>89.5136090443399</v>
      </c>
    </row>
    <row r="253">
      <c r="A253" s="324" t="s">
        <v>151</v>
      </c>
      <c r="B253" s="324" t="s">
        <v>152</v>
      </c>
      <c r="C253" s="324" t="s">
        <v>18</v>
      </c>
      <c r="D253" s="324" t="n">
        <v>0</v>
      </c>
      <c r="E253" s="324" t="n">
        <v>397.3505106</v>
      </c>
      <c r="F253" s="324" t="n">
        <v>0</v>
      </c>
      <c r="G253" s="324" t="n">
        <v>100</v>
      </c>
    </row>
    <row r="254">
      <c r="A254" s="324" t="s">
        <v>151</v>
      </c>
      <c r="B254" s="324" t="s">
        <v>152</v>
      </c>
      <c r="C254" s="324" t="s">
        <v>19</v>
      </c>
      <c r="D254" s="324" t="n">
        <v>872.7047981</v>
      </c>
      <c r="E254" s="324" t="n">
        <v>17233.0796796</v>
      </c>
      <c r="F254" s="324" t="n">
        <v>4.82003306277542</v>
      </c>
      <c r="G254" s="324" t="n">
        <v>95.1799669372246</v>
      </c>
    </row>
    <row r="255">
      <c r="A255" s="324" t="s">
        <v>153</v>
      </c>
      <c r="B255" s="324" t="s">
        <v>154</v>
      </c>
      <c r="C255" s="324" t="s">
        <v>18</v>
      </c>
      <c r="D255" s="324" t="n">
        <v>0</v>
      </c>
      <c r="E255" s="324" t="n">
        <v>630.7560069</v>
      </c>
      <c r="F255" s="324" t="n">
        <v>0</v>
      </c>
      <c r="G255" s="324" t="n">
        <v>100</v>
      </c>
    </row>
    <row r="256">
      <c r="A256" s="324" t="s">
        <v>153</v>
      </c>
      <c r="B256" s="324" t="s">
        <v>154</v>
      </c>
      <c r="C256" s="324" t="s">
        <v>19</v>
      </c>
      <c r="D256" s="324" t="n">
        <v>799.1644494</v>
      </c>
      <c r="E256" s="324" t="n">
        <v>16288.8530915</v>
      </c>
      <c r="F256" s="324" t="n">
        <v>4.67675344718723</v>
      </c>
      <c r="G256" s="324" t="n">
        <v>95.3232465528128</v>
      </c>
    </row>
    <row r="257">
      <c r="A257" s="324" t="s">
        <v>155</v>
      </c>
      <c r="B257" s="324" t="s">
        <v>156</v>
      </c>
      <c r="C257" s="324" t="s">
        <v>18</v>
      </c>
      <c r="D257" s="324" t="n">
        <v>18.1474708</v>
      </c>
      <c r="E257" s="324" t="n">
        <v>600.1300432</v>
      </c>
      <c r="F257" s="324" t="n">
        <v>2.93516590674524</v>
      </c>
      <c r="G257" s="324" t="n">
        <v>97.0648340932548</v>
      </c>
    </row>
    <row r="258">
      <c r="A258" s="324" t="s">
        <v>155</v>
      </c>
      <c r="B258" s="324" t="s">
        <v>156</v>
      </c>
      <c r="C258" s="324" t="s">
        <v>19</v>
      </c>
      <c r="D258" s="324" t="n">
        <v>2327.4233884</v>
      </c>
      <c r="E258" s="324" t="n">
        <v>15886.2531812</v>
      </c>
      <c r="F258" s="324" t="n">
        <v>12.7784381121857</v>
      </c>
      <c r="G258" s="324" t="n">
        <v>87.2215618878143</v>
      </c>
    </row>
    <row r="259">
      <c r="A259" s="324" t="s">
        <v>157</v>
      </c>
      <c r="B259" s="324" t="s">
        <v>158</v>
      </c>
      <c r="C259" s="324" t="s">
        <v>18</v>
      </c>
      <c r="D259" s="324" t="n">
        <v>0</v>
      </c>
      <c r="E259" s="324" t="n">
        <v>1727.8417611</v>
      </c>
      <c r="F259" s="324" t="n">
        <v>0</v>
      </c>
      <c r="G259" s="324" t="n">
        <v>100</v>
      </c>
    </row>
    <row r="260">
      <c r="A260" s="324" t="s">
        <v>157</v>
      </c>
      <c r="B260" s="324" t="s">
        <v>158</v>
      </c>
      <c r="C260" s="324" t="s">
        <v>19</v>
      </c>
      <c r="D260" s="324" t="n">
        <v>1942.6170407</v>
      </c>
      <c r="E260" s="324" t="n">
        <v>31019.7588901</v>
      </c>
      <c r="F260" s="324" t="n">
        <v>5.89343755067371</v>
      </c>
      <c r="G260" s="324" t="n">
        <v>94.1065624493263</v>
      </c>
    </row>
    <row r="261">
      <c r="A261" s="324" t="s">
        <v>159</v>
      </c>
      <c r="B261" s="324" t="s">
        <v>160</v>
      </c>
      <c r="C261" s="324" t="s">
        <v>18</v>
      </c>
      <c r="D261" s="324" t="n">
        <v>39.7738347</v>
      </c>
      <c r="E261" s="324" t="n">
        <v>914.3868998</v>
      </c>
      <c r="F261" s="324" t="n">
        <v>4.16846274027848</v>
      </c>
      <c r="G261" s="324" t="n">
        <v>95.8315372597215</v>
      </c>
    </row>
    <row r="262">
      <c r="A262" s="324" t="s">
        <v>159</v>
      </c>
      <c r="B262" s="324" t="s">
        <v>160</v>
      </c>
      <c r="C262" s="324" t="s">
        <v>19</v>
      </c>
      <c r="D262" s="324" t="n">
        <v>2031.3828289</v>
      </c>
      <c r="E262" s="324" t="n">
        <v>34083.7091381</v>
      </c>
      <c r="F262" s="324" t="n">
        <v>5.62474776682326</v>
      </c>
      <c r="G262" s="324" t="n">
        <v>94.3752522331767</v>
      </c>
    </row>
    <row r="263">
      <c r="A263" s="324" t="s">
        <v>161</v>
      </c>
      <c r="B263" s="324" t="s">
        <v>162</v>
      </c>
      <c r="C263" s="324" t="s">
        <v>18</v>
      </c>
      <c r="D263" s="324" t="n">
        <v>52.678281</v>
      </c>
      <c r="E263" s="324" t="n">
        <v>323.973646</v>
      </c>
      <c r="F263" s="324" t="n">
        <v>13.9859316317795</v>
      </c>
      <c r="G263" s="324" t="n">
        <v>86.0140683682205</v>
      </c>
    </row>
    <row r="264">
      <c r="A264" s="324" t="s">
        <v>161</v>
      </c>
      <c r="B264" s="324" t="s">
        <v>162</v>
      </c>
      <c r="C264" s="324" t="s">
        <v>19</v>
      </c>
      <c r="D264" s="324" t="n">
        <v>924.4019939</v>
      </c>
      <c r="E264" s="324" t="n">
        <v>19509.5142557</v>
      </c>
      <c r="F264" s="324" t="n">
        <v>4.52386112680723</v>
      </c>
      <c r="G264" s="324" t="n">
        <v>95.4761388731928</v>
      </c>
    </row>
    <row r="265">
      <c r="A265" s="324" t="s">
        <v>163</v>
      </c>
      <c r="B265" s="324" t="s">
        <v>164</v>
      </c>
      <c r="C265" s="324" t="s">
        <v>18</v>
      </c>
      <c r="D265" s="324" t="n">
        <v>0</v>
      </c>
      <c r="E265" s="324" t="n">
        <v>1730.2448224</v>
      </c>
      <c r="F265" s="324" t="n">
        <v>0</v>
      </c>
      <c r="G265" s="324" t="n">
        <v>100</v>
      </c>
    </row>
    <row r="266">
      <c r="A266" s="324" t="s">
        <v>163</v>
      </c>
      <c r="B266" s="324" t="s">
        <v>164</v>
      </c>
      <c r="C266" s="324" t="s">
        <v>19</v>
      </c>
      <c r="D266" s="324" t="n">
        <v>3761.1832681</v>
      </c>
      <c r="E266" s="324" t="n">
        <v>49990.0601037</v>
      </c>
      <c r="F266" s="324" t="n">
        <v>6.99738839915518</v>
      </c>
      <c r="G266" s="324" t="n">
        <v>93.0026116008448</v>
      </c>
    </row>
    <row r="267">
      <c r="A267" s="324" t="s">
        <v>165</v>
      </c>
      <c r="B267" s="324" t="s">
        <v>166</v>
      </c>
      <c r="C267" s="324" t="s">
        <v>18</v>
      </c>
      <c r="D267" s="324" t="n">
        <v>0</v>
      </c>
      <c r="E267" s="324" t="n">
        <v>786.4897267</v>
      </c>
      <c r="F267" s="324" t="n">
        <v>0</v>
      </c>
      <c r="G267" s="324" t="n">
        <v>100</v>
      </c>
    </row>
    <row r="268">
      <c r="A268" s="324" t="s">
        <v>165</v>
      </c>
      <c r="B268" s="324" t="s">
        <v>166</v>
      </c>
      <c r="C268" s="324" t="s">
        <v>19</v>
      </c>
      <c r="D268" s="324" t="n">
        <v>2651.319039</v>
      </c>
      <c r="E268" s="324" t="n">
        <v>21790.9458512</v>
      </c>
      <c r="F268" s="324" t="n">
        <v>10.8472723412102</v>
      </c>
      <c r="G268" s="324" t="n">
        <v>89.1527276587898</v>
      </c>
    </row>
    <row r="269">
      <c r="A269" s="324" t="s">
        <v>167</v>
      </c>
      <c r="B269" s="324" t="s">
        <v>168</v>
      </c>
      <c r="C269" s="324" t="s">
        <v>18</v>
      </c>
      <c r="D269" s="324" t="n">
        <v>0</v>
      </c>
      <c r="E269" s="324" t="n">
        <v>568.8342118</v>
      </c>
      <c r="F269" s="324" t="n">
        <v>0</v>
      </c>
      <c r="G269" s="324" t="n">
        <v>100</v>
      </c>
    </row>
    <row r="270">
      <c r="A270" s="324" t="s">
        <v>167</v>
      </c>
      <c r="B270" s="324" t="s">
        <v>168</v>
      </c>
      <c r="C270" s="324" t="s">
        <v>19</v>
      </c>
      <c r="D270" s="324" t="n">
        <v>2078.6875929</v>
      </c>
      <c r="E270" s="324" t="n">
        <v>28350.3592992</v>
      </c>
      <c r="F270" s="324" t="n">
        <v>6.83126093390611</v>
      </c>
      <c r="G270" s="324" t="n">
        <v>93.1687390660939</v>
      </c>
    </row>
    <row r="271">
      <c r="A271" s="324" t="s">
        <v>169</v>
      </c>
      <c r="B271" s="324" t="s">
        <v>170</v>
      </c>
      <c r="C271" s="324" t="s">
        <v>18</v>
      </c>
      <c r="D271" s="324" t="n">
        <v>0</v>
      </c>
      <c r="E271" s="324" t="n">
        <v>1031.0045127</v>
      </c>
      <c r="F271" s="324" t="n">
        <v>0</v>
      </c>
      <c r="G271" s="324" t="n">
        <v>100</v>
      </c>
    </row>
    <row r="272">
      <c r="A272" s="324" t="s">
        <v>169</v>
      </c>
      <c r="B272" s="324" t="s">
        <v>170</v>
      </c>
      <c r="C272" s="324" t="s">
        <v>19</v>
      </c>
      <c r="D272" s="324" t="n">
        <v>1489.6997643</v>
      </c>
      <c r="E272" s="324" t="n">
        <v>28369.9084703</v>
      </c>
      <c r="F272" s="324" t="n">
        <v>4.989013092857</v>
      </c>
      <c r="G272" s="324" t="n">
        <v>95.010986907143</v>
      </c>
    </row>
    <row r="273">
      <c r="A273" s="324" t="s">
        <v>171</v>
      </c>
      <c r="B273" s="324" t="s">
        <v>172</v>
      </c>
      <c r="C273" s="324" t="s">
        <v>18</v>
      </c>
      <c r="D273" s="324" t="n">
        <v>0</v>
      </c>
      <c r="E273" s="324" t="n">
        <v>773.2512795</v>
      </c>
      <c r="F273" s="324" t="n">
        <v>0</v>
      </c>
      <c r="G273" s="324" t="n">
        <v>100</v>
      </c>
    </row>
    <row r="274">
      <c r="A274" s="324" t="s">
        <v>171</v>
      </c>
      <c r="B274" s="324" t="s">
        <v>172</v>
      </c>
      <c r="C274" s="324" t="s">
        <v>19</v>
      </c>
      <c r="D274" s="324" t="n">
        <v>1837.9658757</v>
      </c>
      <c r="E274" s="324" t="n">
        <v>31284.7303015</v>
      </c>
      <c r="F274" s="324" t="n">
        <v>5.54896215533675</v>
      </c>
      <c r="G274" s="324" t="n">
        <v>94.4510378446632</v>
      </c>
    </row>
    <row r="275">
      <c r="A275" s="324" t="s">
        <v>173</v>
      </c>
      <c r="B275" s="324" t="s">
        <v>174</v>
      </c>
      <c r="C275" s="324" t="s">
        <v>18</v>
      </c>
      <c r="D275" s="324" t="n">
        <v>0</v>
      </c>
      <c r="E275" s="324" t="n">
        <v>1315.0586119</v>
      </c>
      <c r="F275" s="324" t="n">
        <v>0</v>
      </c>
      <c r="G275" s="324" t="n">
        <v>100</v>
      </c>
    </row>
    <row r="276">
      <c r="A276" s="324" t="s">
        <v>173</v>
      </c>
      <c r="B276" s="324" t="s">
        <v>174</v>
      </c>
      <c r="C276" s="324" t="s">
        <v>19</v>
      </c>
      <c r="D276" s="324" t="n">
        <v>1988.0382306</v>
      </c>
      <c r="E276" s="324" t="n">
        <v>44829.1370587</v>
      </c>
      <c r="F276" s="324" t="n">
        <v>4.24638654151004</v>
      </c>
      <c r="G276" s="324" t="n">
        <v>95.75361345849</v>
      </c>
    </row>
    <row r="277">
      <c r="A277" s="324" t="s">
        <v>175</v>
      </c>
      <c r="B277" s="324" t="s">
        <v>176</v>
      </c>
      <c r="C277" s="324" t="s">
        <v>18</v>
      </c>
      <c r="D277" s="324" t="n">
        <v>23.264607</v>
      </c>
      <c r="E277" s="324" t="n">
        <v>541.6229917</v>
      </c>
      <c r="F277" s="324" t="n">
        <v>4.11844888320081</v>
      </c>
      <c r="G277" s="324" t="n">
        <v>95.8815511167992</v>
      </c>
    </row>
    <row r="278">
      <c r="A278" s="324" t="s">
        <v>175</v>
      </c>
      <c r="B278" s="324" t="s">
        <v>176</v>
      </c>
      <c r="C278" s="324" t="s">
        <v>19</v>
      </c>
      <c r="D278" s="324" t="n">
        <v>650.2039402</v>
      </c>
      <c r="E278" s="324" t="n">
        <v>10276.6028273</v>
      </c>
      <c r="F278" s="324" t="n">
        <v>5.95053938479012</v>
      </c>
      <c r="G278" s="324" t="n">
        <v>94.0494606152099</v>
      </c>
    </row>
    <row r="279">
      <c r="A279" s="324" t="s">
        <v>177</v>
      </c>
      <c r="B279" s="324" t="s">
        <v>178</v>
      </c>
      <c r="C279" s="324" t="s">
        <v>18</v>
      </c>
      <c r="D279" s="324" t="n">
        <v>0</v>
      </c>
      <c r="E279" s="324" t="n">
        <v>1832.0566514</v>
      </c>
      <c r="F279" s="324" t="n">
        <v>0</v>
      </c>
      <c r="G279" s="324" t="n">
        <v>100</v>
      </c>
    </row>
    <row r="280">
      <c r="A280" s="324" t="s">
        <v>177</v>
      </c>
      <c r="B280" s="324" t="s">
        <v>178</v>
      </c>
      <c r="C280" s="324" t="s">
        <v>19</v>
      </c>
      <c r="D280" s="324" t="n">
        <v>1030.3668539</v>
      </c>
      <c r="E280" s="324" t="n">
        <v>30153.8846408</v>
      </c>
      <c r="F280" s="324" t="n">
        <v>3.30412565482009</v>
      </c>
      <c r="G280" s="324" t="n">
        <v>96.6958743451799</v>
      </c>
    </row>
    <row r="281">
      <c r="A281" s="324" t="s">
        <v>179</v>
      </c>
      <c r="B281" s="324" t="s">
        <v>180</v>
      </c>
      <c r="C281" s="324" t="s">
        <v>18</v>
      </c>
      <c r="D281" s="324" t="n">
        <v>19.100644</v>
      </c>
      <c r="E281" s="324" t="n">
        <v>1451.7586758</v>
      </c>
      <c r="F281" s="324" t="n">
        <v>1.29860441055622</v>
      </c>
      <c r="G281" s="324" t="n">
        <v>98.7013955894438</v>
      </c>
    </row>
    <row r="282">
      <c r="A282" s="324" t="s">
        <v>179</v>
      </c>
      <c r="B282" s="324" t="s">
        <v>180</v>
      </c>
      <c r="C282" s="324" t="s">
        <v>19</v>
      </c>
      <c r="D282" s="324" t="n">
        <v>436.6690762</v>
      </c>
      <c r="E282" s="324" t="n">
        <v>24486.2312687</v>
      </c>
      <c r="F282" s="324" t="n">
        <v>1.75207969440586</v>
      </c>
      <c r="G282" s="324" t="n">
        <v>98.2479203055941</v>
      </c>
    </row>
    <row r="283">
      <c r="A283" s="324" t="s">
        <v>181</v>
      </c>
      <c r="B283" s="324" t="s">
        <v>182</v>
      </c>
      <c r="C283" s="324" t="s">
        <v>18</v>
      </c>
      <c r="D283" s="324" t="n">
        <v>6.3561762</v>
      </c>
      <c r="E283" s="324" t="n">
        <v>1026.0010824</v>
      </c>
      <c r="F283" s="324" t="n">
        <v>0.615695404575325</v>
      </c>
      <c r="G283" s="324" t="n">
        <v>99.3843045954247</v>
      </c>
    </row>
    <row r="284">
      <c r="A284" s="324" t="s">
        <v>181</v>
      </c>
      <c r="B284" s="324" t="s">
        <v>182</v>
      </c>
      <c r="C284" s="324" t="s">
        <v>19</v>
      </c>
      <c r="D284" s="324" t="n">
        <v>54.7803614</v>
      </c>
      <c r="E284" s="324" t="n">
        <v>5675.0970337</v>
      </c>
      <c r="F284" s="324" t="n">
        <v>0.956047706131484</v>
      </c>
      <c r="G284" s="324" t="n">
        <v>99.0439522938685</v>
      </c>
    </row>
    <row r="285">
      <c r="A285" s="324" t="s">
        <v>183</v>
      </c>
      <c r="B285" s="324" t="s">
        <v>184</v>
      </c>
      <c r="C285" s="324" t="s">
        <v>18</v>
      </c>
      <c r="D285" s="324" t="n">
        <v>13.6555104</v>
      </c>
      <c r="E285" s="324" t="n">
        <v>1720.4282573</v>
      </c>
      <c r="F285" s="324" t="n">
        <v>0.787476975123986</v>
      </c>
      <c r="G285" s="324" t="n">
        <v>99.212523024876</v>
      </c>
    </row>
    <row r="286">
      <c r="A286" s="324" t="s">
        <v>183</v>
      </c>
      <c r="B286" s="324" t="s">
        <v>184</v>
      </c>
      <c r="C286" s="324" t="s">
        <v>19</v>
      </c>
      <c r="D286" s="324" t="n">
        <v>137.7438115</v>
      </c>
      <c r="E286" s="324" t="n">
        <v>16456.3522074</v>
      </c>
      <c r="F286" s="324" t="n">
        <v>0.830077223508382</v>
      </c>
      <c r="G286" s="324" t="n">
        <v>99.1699227764916</v>
      </c>
    </row>
    <row r="287">
      <c r="A287" s="324" t="s">
        <v>185</v>
      </c>
      <c r="B287" s="324" t="s">
        <v>186</v>
      </c>
      <c r="C287" s="324" t="s">
        <v>18</v>
      </c>
      <c r="D287" s="324" t="n">
        <v>51.7962942</v>
      </c>
      <c r="E287" s="324" t="n">
        <v>2633.4048749</v>
      </c>
      <c r="F287" s="324" t="n">
        <v>1.92895395682256</v>
      </c>
      <c r="G287" s="324" t="n">
        <v>98.0710460431774</v>
      </c>
    </row>
    <row r="288">
      <c r="A288" s="324" t="s">
        <v>185</v>
      </c>
      <c r="B288" s="324" t="s">
        <v>186</v>
      </c>
      <c r="C288" s="324" t="s">
        <v>19</v>
      </c>
      <c r="D288" s="324" t="n">
        <v>1037.0555573</v>
      </c>
      <c r="E288" s="324" t="n">
        <v>34973.8184841</v>
      </c>
      <c r="F288" s="324" t="n">
        <v>2.87984000640403</v>
      </c>
      <c r="G288" s="324" t="n">
        <v>97.120159993596</v>
      </c>
    </row>
    <row r="289">
      <c r="A289" s="324" t="s">
        <v>187</v>
      </c>
      <c r="B289" s="324" t="s">
        <v>188</v>
      </c>
      <c r="C289" s="324" t="s">
        <v>18</v>
      </c>
      <c r="D289" s="324" t="n">
        <v>61.3059826</v>
      </c>
      <c r="E289" s="324" t="n">
        <v>2508.3130014</v>
      </c>
      <c r="F289" s="324" t="n">
        <v>2.38580050123104</v>
      </c>
      <c r="G289" s="324" t="n">
        <v>97.614199498769</v>
      </c>
    </row>
    <row r="290">
      <c r="A290" s="324" t="s">
        <v>187</v>
      </c>
      <c r="B290" s="324" t="s">
        <v>188</v>
      </c>
      <c r="C290" s="324" t="s">
        <v>19</v>
      </c>
      <c r="D290" s="324" t="n">
        <v>457.1221164</v>
      </c>
      <c r="E290" s="324" t="n">
        <v>23443.0056671</v>
      </c>
      <c r="F290" s="324" t="n">
        <v>1.91263461242071</v>
      </c>
      <c r="G290" s="324" t="n">
        <v>98.0873653875793</v>
      </c>
    </row>
    <row r="291">
      <c r="A291" s="324" t="s">
        <v>189</v>
      </c>
      <c r="B291" s="324" t="s">
        <v>190</v>
      </c>
      <c r="C291" s="324" t="s">
        <v>18</v>
      </c>
      <c r="D291" s="324" t="n">
        <v>0</v>
      </c>
      <c r="E291" s="324" t="n">
        <v>3414.5672826</v>
      </c>
      <c r="F291" s="324" t="n">
        <v>0</v>
      </c>
      <c r="G291" s="324" t="n">
        <v>100</v>
      </c>
    </row>
    <row r="292">
      <c r="A292" s="324" t="s">
        <v>189</v>
      </c>
      <c r="B292" s="324" t="s">
        <v>190</v>
      </c>
      <c r="C292" s="324" t="s">
        <v>19</v>
      </c>
      <c r="D292" s="324" t="n">
        <v>2043.8391135</v>
      </c>
      <c r="E292" s="324" t="n">
        <v>37334.3377153</v>
      </c>
      <c r="F292" s="324" t="n">
        <v>5.1902837512914</v>
      </c>
      <c r="G292" s="324" t="n">
        <v>94.8097162487086</v>
      </c>
    </row>
    <row r="293">
      <c r="A293" s="324" t="s">
        <v>191</v>
      </c>
      <c r="B293" s="324" t="s">
        <v>192</v>
      </c>
      <c r="C293" s="324" t="s">
        <v>18</v>
      </c>
      <c r="D293" s="324" t="n">
        <v>0</v>
      </c>
      <c r="E293" s="324" t="n">
        <v>2198.2464749</v>
      </c>
      <c r="F293" s="324" t="n">
        <v>0</v>
      </c>
      <c r="G293" s="324" t="n">
        <v>100</v>
      </c>
    </row>
    <row r="294">
      <c r="A294" s="324" t="s">
        <v>191</v>
      </c>
      <c r="B294" s="324" t="s">
        <v>192</v>
      </c>
      <c r="C294" s="324" t="s">
        <v>19</v>
      </c>
      <c r="D294" s="324" t="n">
        <v>678.9766043</v>
      </c>
      <c r="E294" s="324" t="n">
        <v>29273.6915726</v>
      </c>
      <c r="F294" s="324" t="n">
        <v>2.26683179037665</v>
      </c>
      <c r="G294" s="324" t="n">
        <v>97.7331682096234</v>
      </c>
    </row>
    <row r="295">
      <c r="A295" s="324" t="s">
        <v>193</v>
      </c>
      <c r="B295" s="324" t="s">
        <v>194</v>
      </c>
      <c r="C295" s="324" t="s">
        <v>18</v>
      </c>
      <c r="D295" s="324" t="n">
        <v>0</v>
      </c>
      <c r="E295" s="324" t="n">
        <v>978.155926</v>
      </c>
      <c r="F295" s="324" t="n">
        <v>0</v>
      </c>
      <c r="G295" s="324" t="n">
        <v>100</v>
      </c>
    </row>
    <row r="296">
      <c r="A296" s="324" t="s">
        <v>193</v>
      </c>
      <c r="B296" s="324" t="s">
        <v>194</v>
      </c>
      <c r="C296" s="324" t="s">
        <v>19</v>
      </c>
      <c r="D296" s="324" t="n">
        <v>145.5328727</v>
      </c>
      <c r="E296" s="324" t="n">
        <v>13826.6793069</v>
      </c>
      <c r="F296" s="324" t="n">
        <v>1.04158790912497</v>
      </c>
      <c r="G296" s="324" t="n">
        <v>98.958412090875</v>
      </c>
    </row>
    <row r="297">
      <c r="A297" s="324" t="s">
        <v>195</v>
      </c>
      <c r="B297" s="324" t="s">
        <v>196</v>
      </c>
      <c r="C297" s="324" t="s">
        <v>18</v>
      </c>
      <c r="D297" s="324" t="n">
        <v>0</v>
      </c>
      <c r="E297" s="324" t="n">
        <v>635.1516548</v>
      </c>
      <c r="F297" s="324" t="n">
        <v>0</v>
      </c>
      <c r="G297" s="324" t="n">
        <v>100</v>
      </c>
    </row>
    <row r="298">
      <c r="A298" s="324" t="s">
        <v>195</v>
      </c>
      <c r="B298" s="324" t="s">
        <v>196</v>
      </c>
      <c r="C298" s="324" t="s">
        <v>19</v>
      </c>
      <c r="D298" s="324" t="n">
        <v>2108.1020552</v>
      </c>
      <c r="E298" s="324" t="n">
        <v>24371.112821</v>
      </c>
      <c r="F298" s="324" t="n">
        <v>7.96134653182183</v>
      </c>
      <c r="G298" s="324" t="n">
        <v>92.0386534681782</v>
      </c>
    </row>
    <row r="299">
      <c r="A299" s="324" t="s">
        <v>197</v>
      </c>
      <c r="B299" s="324" t="s">
        <v>198</v>
      </c>
      <c r="C299" s="324" t="s">
        <v>18</v>
      </c>
      <c r="D299" s="324" t="n">
        <v>31.5629162</v>
      </c>
      <c r="E299" s="324" t="n">
        <v>1698.1645718</v>
      </c>
      <c r="F299" s="324" t="n">
        <v>1.82473345766706</v>
      </c>
      <c r="G299" s="324" t="n">
        <v>98.1752665423329</v>
      </c>
    </row>
    <row r="300">
      <c r="A300" s="324" t="s">
        <v>197</v>
      </c>
      <c r="B300" s="324" t="s">
        <v>198</v>
      </c>
      <c r="C300" s="324" t="s">
        <v>19</v>
      </c>
      <c r="D300" s="324" t="n">
        <v>647.1497598</v>
      </c>
      <c r="E300" s="324" t="n">
        <v>20019.8249579</v>
      </c>
      <c r="F300" s="324" t="n">
        <v>3.13132313093583</v>
      </c>
      <c r="G300" s="324" t="n">
        <v>96.8686768690642</v>
      </c>
    </row>
    <row r="301">
      <c r="A301" s="324" t="s">
        <v>199</v>
      </c>
      <c r="B301" s="324" t="s">
        <v>200</v>
      </c>
      <c r="C301" s="324" t="s">
        <v>18</v>
      </c>
      <c r="D301" s="324" t="n">
        <v>0</v>
      </c>
      <c r="E301" s="324" t="n">
        <v>5759.9477966</v>
      </c>
      <c r="F301" s="324" t="n">
        <v>0</v>
      </c>
      <c r="G301" s="324" t="n">
        <v>100</v>
      </c>
    </row>
    <row r="302">
      <c r="A302" s="324" t="s">
        <v>199</v>
      </c>
      <c r="B302" s="324" t="s">
        <v>200</v>
      </c>
      <c r="C302" s="324" t="s">
        <v>19</v>
      </c>
      <c r="D302" s="324" t="n">
        <v>239.8644159</v>
      </c>
      <c r="E302" s="324" t="n">
        <v>48244.3323004</v>
      </c>
      <c r="F302" s="324" t="n">
        <v>0.494727008273522</v>
      </c>
      <c r="G302" s="324" t="n">
        <v>99.5052729917265</v>
      </c>
    </row>
    <row r="303">
      <c r="A303" s="324" t="s">
        <v>201</v>
      </c>
      <c r="B303" s="324" t="s">
        <v>202</v>
      </c>
      <c r="C303" s="324" t="s">
        <v>18</v>
      </c>
      <c r="D303" s="324" t="n">
        <v>165.1644989</v>
      </c>
      <c r="E303" s="324" t="n">
        <v>4055.3456564</v>
      </c>
      <c r="F303" s="324" t="n">
        <v>3.91337759708008</v>
      </c>
      <c r="G303" s="324" t="n">
        <v>96.0866224029199</v>
      </c>
    </row>
    <row r="304">
      <c r="A304" s="324" t="s">
        <v>201</v>
      </c>
      <c r="B304" s="324" t="s">
        <v>202</v>
      </c>
      <c r="C304" s="324" t="s">
        <v>19</v>
      </c>
      <c r="D304" s="324" t="n">
        <v>1973.8682328</v>
      </c>
      <c r="E304" s="324" t="n">
        <v>46817.4734207</v>
      </c>
      <c r="F304" s="324" t="n">
        <v>4.04552973111041</v>
      </c>
      <c r="G304" s="324" t="n">
        <v>95.9544702688896</v>
      </c>
    </row>
    <row r="305">
      <c r="A305" s="324" t="s">
        <v>203</v>
      </c>
      <c r="B305" s="324" t="s">
        <v>204</v>
      </c>
      <c r="C305" s="324" t="s">
        <v>18</v>
      </c>
      <c r="D305" s="324" t="n">
        <v>0</v>
      </c>
      <c r="E305" s="324" t="n">
        <v>2689.2170563</v>
      </c>
      <c r="F305" s="324" t="n">
        <v>0</v>
      </c>
      <c r="G305" s="324" t="n">
        <v>100</v>
      </c>
    </row>
    <row r="306">
      <c r="A306" s="324" t="s">
        <v>203</v>
      </c>
      <c r="B306" s="324" t="s">
        <v>204</v>
      </c>
      <c r="C306" s="324" t="s">
        <v>19</v>
      </c>
      <c r="D306" s="324" t="n">
        <v>286.6068211</v>
      </c>
      <c r="E306" s="324" t="n">
        <v>27068.1469755</v>
      </c>
      <c r="F306" s="324" t="n">
        <v>1.04774045210242</v>
      </c>
      <c r="G306" s="324" t="n">
        <v>98.9522595478976</v>
      </c>
    </row>
    <row r="307">
      <c r="A307" s="324" t="s">
        <v>205</v>
      </c>
      <c r="B307" s="324" t="s">
        <v>206</v>
      </c>
      <c r="C307" s="324" t="s">
        <v>18</v>
      </c>
      <c r="D307" s="324" t="n">
        <v>0</v>
      </c>
      <c r="E307" s="324" t="n">
        <v>3825.442142</v>
      </c>
      <c r="F307" s="324" t="n">
        <v>0</v>
      </c>
      <c r="G307" s="324" t="n">
        <v>100</v>
      </c>
    </row>
    <row r="308">
      <c r="A308" s="324" t="s">
        <v>205</v>
      </c>
      <c r="B308" s="324" t="s">
        <v>206</v>
      </c>
      <c r="C308" s="324" t="s">
        <v>19</v>
      </c>
      <c r="D308" s="324" t="n">
        <v>2761.3630377</v>
      </c>
      <c r="E308" s="324" t="n">
        <v>85071.0643872</v>
      </c>
      <c r="F308" s="324" t="n">
        <v>3.14389926210461</v>
      </c>
      <c r="G308" s="324" t="n">
        <v>96.8561007378954</v>
      </c>
    </row>
    <row r="309">
      <c r="A309" s="324" t="s">
        <v>207</v>
      </c>
      <c r="B309" s="324" t="s">
        <v>208</v>
      </c>
      <c r="C309" s="324" t="s">
        <v>18</v>
      </c>
      <c r="D309" s="324" t="n">
        <v>0</v>
      </c>
      <c r="E309" s="324" t="n">
        <v>288.1096625</v>
      </c>
      <c r="F309" s="324" t="n">
        <v>0</v>
      </c>
      <c r="G309" s="324" t="n">
        <v>100</v>
      </c>
    </row>
    <row r="310">
      <c r="A310" s="324" t="s">
        <v>207</v>
      </c>
      <c r="B310" s="324" t="s">
        <v>208</v>
      </c>
      <c r="C310" s="324" t="s">
        <v>19</v>
      </c>
      <c r="D310" s="324" t="n">
        <v>5166.0111224</v>
      </c>
      <c r="E310" s="324" t="n">
        <v>26221.8469423</v>
      </c>
      <c r="F310" s="324" t="n">
        <v>16.4586290397748</v>
      </c>
      <c r="G310" s="324" t="n">
        <v>83.5413709602252</v>
      </c>
    </row>
    <row r="311">
      <c r="A311" s="324" t="s">
        <v>209</v>
      </c>
      <c r="B311" s="324" t="s">
        <v>210</v>
      </c>
      <c r="C311" s="324" t="s">
        <v>18</v>
      </c>
      <c r="D311" s="324" t="n">
        <v>0</v>
      </c>
      <c r="E311" s="324" t="n">
        <v>1301.9418942</v>
      </c>
      <c r="F311" s="324" t="n">
        <v>0</v>
      </c>
      <c r="G311" s="324" t="n">
        <v>100</v>
      </c>
    </row>
    <row r="312">
      <c r="A312" s="324" t="s">
        <v>209</v>
      </c>
      <c r="B312" s="324" t="s">
        <v>210</v>
      </c>
      <c r="C312" s="324" t="s">
        <v>19</v>
      </c>
      <c r="D312" s="324" t="n">
        <v>4247.7697098</v>
      </c>
      <c r="E312" s="324" t="n">
        <v>53672.9202178</v>
      </c>
      <c r="F312" s="324" t="n">
        <v>7.33376918525945</v>
      </c>
      <c r="G312" s="324" t="n">
        <v>92.6662308147406</v>
      </c>
    </row>
    <row r="313">
      <c r="A313" s="324" t="s">
        <v>211</v>
      </c>
      <c r="B313" s="324" t="s">
        <v>212</v>
      </c>
      <c r="C313" s="324" t="s">
        <v>18</v>
      </c>
      <c r="D313" s="324" t="n">
        <v>0</v>
      </c>
      <c r="E313" s="324" t="n">
        <v>2659.6126061</v>
      </c>
      <c r="F313" s="324" t="n">
        <v>0</v>
      </c>
      <c r="G313" s="324" t="n">
        <v>100</v>
      </c>
    </row>
    <row r="314">
      <c r="A314" s="324" t="s">
        <v>211</v>
      </c>
      <c r="B314" s="324" t="s">
        <v>212</v>
      </c>
      <c r="C314" s="324" t="s">
        <v>19</v>
      </c>
      <c r="D314" s="324" t="n">
        <v>680.4761099</v>
      </c>
      <c r="E314" s="324" t="n">
        <v>44880.1637565</v>
      </c>
      <c r="F314" s="324" t="n">
        <v>1.4935613544836</v>
      </c>
      <c r="G314" s="324" t="n">
        <v>98.5064386455164</v>
      </c>
    </row>
    <row r="315">
      <c r="A315" s="324" t="s">
        <v>213</v>
      </c>
      <c r="B315" s="324" t="s">
        <v>214</v>
      </c>
      <c r="C315" s="324" t="s">
        <v>18</v>
      </c>
      <c r="D315" s="324" t="n">
        <v>0</v>
      </c>
      <c r="E315" s="324" t="n">
        <v>1636.1191622</v>
      </c>
      <c r="F315" s="324" t="n">
        <v>0</v>
      </c>
      <c r="G315" s="324" t="n">
        <v>100</v>
      </c>
    </row>
    <row r="316">
      <c r="A316" s="324" t="s">
        <v>213</v>
      </c>
      <c r="B316" s="324" t="s">
        <v>214</v>
      </c>
      <c r="C316" s="324" t="s">
        <v>19</v>
      </c>
      <c r="D316" s="324" t="n">
        <v>1929.0548131</v>
      </c>
      <c r="E316" s="324" t="n">
        <v>46097.4342128</v>
      </c>
      <c r="F316" s="324" t="n">
        <v>4.0166475880835</v>
      </c>
      <c r="G316" s="324" t="n">
        <v>95.9833524119165</v>
      </c>
    </row>
    <row r="317">
      <c r="A317" s="324" t="s">
        <v>215</v>
      </c>
      <c r="B317" s="324" t="s">
        <v>216</v>
      </c>
      <c r="C317" s="324" t="s">
        <v>18</v>
      </c>
      <c r="D317" s="324" t="n">
        <v>42.996863</v>
      </c>
      <c r="E317" s="324" t="n">
        <v>451.9844577</v>
      </c>
      <c r="F317" s="324" t="n">
        <v>8.68656274527573</v>
      </c>
      <c r="G317" s="324" t="n">
        <v>91.3134372547243</v>
      </c>
    </row>
    <row r="318">
      <c r="A318" s="324" t="s">
        <v>215</v>
      </c>
      <c r="B318" s="324" t="s">
        <v>216</v>
      </c>
      <c r="C318" s="324" t="s">
        <v>19</v>
      </c>
      <c r="D318" s="324" t="n">
        <v>126.9445269</v>
      </c>
      <c r="E318" s="324" t="n">
        <v>10935.058107</v>
      </c>
      <c r="F318" s="324" t="n">
        <v>1.14757274158454</v>
      </c>
      <c r="G318" s="324" t="n">
        <v>98.8524272584154</v>
      </c>
    </row>
    <row r="319">
      <c r="A319" s="324" t="s">
        <v>217</v>
      </c>
      <c r="B319" s="324" t="s">
        <v>218</v>
      </c>
      <c r="C319" s="324" t="s">
        <v>18</v>
      </c>
      <c r="D319" s="324" t="n">
        <v>0</v>
      </c>
      <c r="E319" s="324" t="n">
        <v>372.3912683</v>
      </c>
      <c r="F319" s="324" t="n">
        <v>0</v>
      </c>
      <c r="G319" s="324" t="n">
        <v>100</v>
      </c>
    </row>
    <row r="320">
      <c r="A320" s="324" t="s">
        <v>217</v>
      </c>
      <c r="B320" s="324" t="s">
        <v>218</v>
      </c>
      <c r="C320" s="324" t="s">
        <v>19</v>
      </c>
      <c r="D320" s="324" t="n">
        <v>1746.9660412</v>
      </c>
      <c r="E320" s="324" t="n">
        <v>20170.377396</v>
      </c>
      <c r="F320" s="324" t="n">
        <v>7.9707015871043</v>
      </c>
      <c r="G320" s="324" t="n">
        <v>92.0292984128957</v>
      </c>
    </row>
    <row r="321">
      <c r="A321" s="324" t="s">
        <v>219</v>
      </c>
      <c r="B321" s="324" t="s">
        <v>220</v>
      </c>
      <c r="C321" s="324" t="s">
        <v>18</v>
      </c>
      <c r="D321" s="324" t="n">
        <v>11.3881334</v>
      </c>
      <c r="E321" s="324" t="n">
        <v>114.4225111</v>
      </c>
      <c r="F321" s="324" t="n">
        <v>9.05180435666554</v>
      </c>
      <c r="G321" s="324" t="n">
        <v>90.9481956433345</v>
      </c>
    </row>
    <row r="322">
      <c r="A322" s="324" t="s">
        <v>219</v>
      </c>
      <c r="B322" s="324" t="s">
        <v>220</v>
      </c>
      <c r="C322" s="324" t="s">
        <v>19</v>
      </c>
      <c r="D322" s="324" t="n">
        <v>786.3826154</v>
      </c>
      <c r="E322" s="324" t="n">
        <v>9175.6999535</v>
      </c>
      <c r="F322" s="324" t="n">
        <v>7.89375725367865</v>
      </c>
      <c r="G322" s="324" t="n">
        <v>92.1062427463214</v>
      </c>
    </row>
    <row r="323">
      <c r="A323" s="324" t="s">
        <v>221</v>
      </c>
      <c r="B323" s="324" t="s">
        <v>222</v>
      </c>
      <c r="C323" s="324" t="s">
        <v>18</v>
      </c>
      <c r="D323" s="324" t="n">
        <v>0</v>
      </c>
      <c r="E323" s="324" t="n">
        <v>1761.5805737</v>
      </c>
      <c r="F323" s="324" t="n">
        <v>0</v>
      </c>
      <c r="G323" s="324" t="n">
        <v>100</v>
      </c>
    </row>
    <row r="324">
      <c r="A324" s="324" t="s">
        <v>221</v>
      </c>
      <c r="B324" s="324" t="s">
        <v>222</v>
      </c>
      <c r="C324" s="324" t="s">
        <v>19</v>
      </c>
      <c r="D324" s="324" t="n">
        <v>1424.4831382</v>
      </c>
      <c r="E324" s="324" t="n">
        <v>39482.3432861</v>
      </c>
      <c r="F324" s="324" t="n">
        <v>3.48226265079759</v>
      </c>
      <c r="G324" s="324" t="n">
        <v>96.5177373492024</v>
      </c>
    </row>
    <row r="325">
      <c r="A325" s="324" t="s">
        <v>223</v>
      </c>
      <c r="B325" s="324" t="s">
        <v>224</v>
      </c>
      <c r="C325" s="324" t="s">
        <v>18</v>
      </c>
      <c r="D325" s="324" t="n">
        <v>22.7624761</v>
      </c>
      <c r="E325" s="324" t="n">
        <v>1699.9568924</v>
      </c>
      <c r="F325" s="324" t="n">
        <v>1.32131074371211</v>
      </c>
      <c r="G325" s="324" t="n">
        <v>98.6786892562879</v>
      </c>
    </row>
    <row r="326">
      <c r="A326" s="324" t="s">
        <v>223</v>
      </c>
      <c r="B326" s="324" t="s">
        <v>224</v>
      </c>
      <c r="C326" s="324" t="s">
        <v>19</v>
      </c>
      <c r="D326" s="324" t="n">
        <v>206.4058546</v>
      </c>
      <c r="E326" s="324" t="n">
        <v>17266.962224</v>
      </c>
      <c r="F326" s="324" t="n">
        <v>1.18125969573542</v>
      </c>
      <c r="G326" s="324" t="n">
        <v>98.8187403042646</v>
      </c>
    </row>
    <row r="327">
      <c r="A327" s="324" t="s">
        <v>225</v>
      </c>
      <c r="B327" s="324" t="s">
        <v>226</v>
      </c>
      <c r="C327" s="324" t="s">
        <v>18</v>
      </c>
      <c r="D327" s="324" t="n">
        <v>0</v>
      </c>
      <c r="E327" s="324" t="n">
        <v>1160.5605741</v>
      </c>
      <c r="F327" s="324" t="n">
        <v>0</v>
      </c>
      <c r="G327" s="324" t="n">
        <v>100</v>
      </c>
    </row>
    <row r="328">
      <c r="A328" s="324" t="s">
        <v>225</v>
      </c>
      <c r="B328" s="324" t="s">
        <v>226</v>
      </c>
      <c r="C328" s="324" t="s">
        <v>19</v>
      </c>
      <c r="D328" s="324" t="n">
        <v>830.9857087</v>
      </c>
      <c r="E328" s="324" t="n">
        <v>19375.9729783</v>
      </c>
      <c r="F328" s="324" t="n">
        <v>4.11237396766001</v>
      </c>
      <c r="G328" s="324" t="n">
        <v>95.88762603234</v>
      </c>
    </row>
    <row r="329">
      <c r="A329" s="324" t="s">
        <v>227</v>
      </c>
      <c r="B329" s="324" t="s">
        <v>228</v>
      </c>
      <c r="C329" s="324" t="s">
        <v>18</v>
      </c>
      <c r="D329" s="324" t="n">
        <v>0</v>
      </c>
      <c r="E329" s="324" t="n">
        <v>4261.7755602</v>
      </c>
      <c r="F329" s="324" t="n">
        <v>0</v>
      </c>
      <c r="G329" s="324" t="n">
        <v>100</v>
      </c>
    </row>
    <row r="330">
      <c r="A330" s="324" t="s">
        <v>227</v>
      </c>
      <c r="B330" s="324" t="s">
        <v>228</v>
      </c>
      <c r="C330" s="324" t="s">
        <v>19</v>
      </c>
      <c r="D330" s="324" t="n">
        <v>515.7439888</v>
      </c>
      <c r="E330" s="324" t="n">
        <v>40374.1111938</v>
      </c>
      <c r="F330" s="324" t="n">
        <v>1.26130060010451</v>
      </c>
      <c r="G330" s="324" t="n">
        <v>98.7386993998955</v>
      </c>
    </row>
    <row r="331">
      <c r="A331" s="324" t="s">
        <v>229</v>
      </c>
      <c r="B331" s="324" t="s">
        <v>230</v>
      </c>
      <c r="C331" s="324" t="s">
        <v>18</v>
      </c>
      <c r="D331" s="324" t="n">
        <v>0</v>
      </c>
      <c r="E331" s="324" t="n">
        <v>236.4832697</v>
      </c>
      <c r="F331" s="324" t="n">
        <v>0</v>
      </c>
      <c r="G331" s="324" t="n">
        <v>100</v>
      </c>
    </row>
    <row r="332">
      <c r="A332" s="324" t="s">
        <v>229</v>
      </c>
      <c r="B332" s="324" t="s">
        <v>230</v>
      </c>
      <c r="C332" s="324" t="s">
        <v>19</v>
      </c>
      <c r="D332" s="324" t="n">
        <v>232.5280103</v>
      </c>
      <c r="E332" s="324" t="n">
        <v>8814.3828191</v>
      </c>
      <c r="F332" s="324" t="n">
        <v>2.57024762026334</v>
      </c>
      <c r="G332" s="324" t="n">
        <v>97.4297523797367</v>
      </c>
    </row>
    <row r="333">
      <c r="A333" s="324" t="s">
        <v>231</v>
      </c>
      <c r="B333" s="324" t="s">
        <v>232</v>
      </c>
      <c r="C333" s="324" t="s">
        <v>18</v>
      </c>
      <c r="D333" s="324" t="n">
        <v>146.8167615</v>
      </c>
      <c r="E333" s="324" t="n">
        <v>4959.2859445</v>
      </c>
      <c r="F333" s="324" t="n">
        <v>2.87531939628791</v>
      </c>
      <c r="G333" s="324" t="n">
        <v>97.1246806037121</v>
      </c>
    </row>
    <row r="334">
      <c r="A334" s="324" t="s">
        <v>231</v>
      </c>
      <c r="B334" s="324" t="s">
        <v>232</v>
      </c>
      <c r="C334" s="324" t="s">
        <v>19</v>
      </c>
      <c r="D334" s="324" t="n">
        <v>2829.6913833</v>
      </c>
      <c r="E334" s="324" t="n">
        <v>55018.1258934</v>
      </c>
      <c r="F334" s="324" t="n">
        <v>4.89161305735168</v>
      </c>
      <c r="G334" s="324" t="n">
        <v>95.1083869426483</v>
      </c>
    </row>
    <row r="335">
      <c r="A335" s="324" t="s">
        <v>233</v>
      </c>
      <c r="B335" s="324" t="s">
        <v>234</v>
      </c>
      <c r="C335" s="324" t="s">
        <v>18</v>
      </c>
      <c r="D335" s="324" t="n">
        <v>0</v>
      </c>
      <c r="E335" s="324" t="n">
        <v>4546.6806199</v>
      </c>
      <c r="F335" s="324" t="n">
        <v>0</v>
      </c>
      <c r="G335" s="324" t="n">
        <v>100</v>
      </c>
    </row>
    <row r="336">
      <c r="A336" s="324" t="s">
        <v>233</v>
      </c>
      <c r="B336" s="324" t="s">
        <v>234</v>
      </c>
      <c r="C336" s="324" t="s">
        <v>19</v>
      </c>
      <c r="D336" s="324" t="n">
        <v>1500.3474653</v>
      </c>
      <c r="E336" s="324" t="n">
        <v>72780.0053242</v>
      </c>
      <c r="F336" s="324" t="n">
        <v>2.01984429119739</v>
      </c>
      <c r="G336" s="324" t="n">
        <v>97.9801557088026</v>
      </c>
    </row>
    <row r="337">
      <c r="A337" s="324" t="s">
        <v>235</v>
      </c>
      <c r="B337" s="324" t="s">
        <v>236</v>
      </c>
      <c r="C337" s="324" t="s">
        <v>18</v>
      </c>
      <c r="D337" s="324" t="n">
        <v>61.2193182</v>
      </c>
      <c r="E337" s="324" t="n">
        <v>2844.2953664</v>
      </c>
      <c r="F337" s="324" t="n">
        <v>2.10700426070736</v>
      </c>
      <c r="G337" s="324" t="n">
        <v>97.8929957392926</v>
      </c>
    </row>
    <row r="338">
      <c r="A338" s="324" t="s">
        <v>235</v>
      </c>
      <c r="B338" s="324" t="s">
        <v>236</v>
      </c>
      <c r="C338" s="324" t="s">
        <v>19</v>
      </c>
      <c r="D338" s="324" t="n">
        <v>1378.078506</v>
      </c>
      <c r="E338" s="324" t="n">
        <v>41475.7266195</v>
      </c>
      <c r="F338" s="324" t="n">
        <v>3.21576695923317</v>
      </c>
      <c r="G338" s="324" t="n">
        <v>96.7842330407668</v>
      </c>
    </row>
    <row r="339">
      <c r="A339" s="324" t="s">
        <v>237</v>
      </c>
      <c r="B339" s="324" t="s">
        <v>238</v>
      </c>
      <c r="C339" s="324" t="s">
        <v>18</v>
      </c>
      <c r="D339" s="324" t="n">
        <v>0</v>
      </c>
      <c r="E339" s="324" t="n">
        <v>2041.37469</v>
      </c>
      <c r="F339" s="324" t="n">
        <v>0</v>
      </c>
      <c r="G339" s="324" t="n">
        <v>100</v>
      </c>
    </row>
    <row r="340">
      <c r="A340" s="324" t="s">
        <v>237</v>
      </c>
      <c r="B340" s="324" t="s">
        <v>238</v>
      </c>
      <c r="C340" s="324" t="s">
        <v>19</v>
      </c>
      <c r="D340" s="324" t="n">
        <v>1441.5101824</v>
      </c>
      <c r="E340" s="324" t="n">
        <v>31177.6531807</v>
      </c>
      <c r="F340" s="324" t="n">
        <v>4.41921261546116</v>
      </c>
      <c r="G340" s="324" t="n">
        <v>95.5807873845388</v>
      </c>
    </row>
    <row r="341">
      <c r="A341" s="324" t="s">
        <v>239</v>
      </c>
      <c r="B341" s="324" t="s">
        <v>240</v>
      </c>
      <c r="C341" s="324" t="s">
        <v>18</v>
      </c>
      <c r="D341" s="324" t="n">
        <v>7.5510726</v>
      </c>
      <c r="E341" s="324" t="n">
        <v>572.2597163</v>
      </c>
      <c r="F341" s="324" t="n">
        <v>1.30233392419718</v>
      </c>
      <c r="G341" s="324" t="n">
        <v>98.6976660758028</v>
      </c>
    </row>
    <row r="342">
      <c r="A342" s="324" t="s">
        <v>239</v>
      </c>
      <c r="B342" s="324" t="s">
        <v>240</v>
      </c>
      <c r="C342" s="324" t="s">
        <v>19</v>
      </c>
      <c r="D342" s="324" t="n">
        <v>187.5912322</v>
      </c>
      <c r="E342" s="324" t="n">
        <v>4979.0855941</v>
      </c>
      <c r="F342" s="324" t="n">
        <v>3.63079090306369</v>
      </c>
      <c r="G342" s="324" t="n">
        <v>96.3692090969363</v>
      </c>
    </row>
    <row r="343">
      <c r="A343" s="324" t="s">
        <v>241</v>
      </c>
      <c r="B343" s="324" t="s">
        <v>242</v>
      </c>
      <c r="C343" s="324" t="s">
        <v>18</v>
      </c>
      <c r="D343" s="324" t="n">
        <v>7.5694634</v>
      </c>
      <c r="E343" s="324" t="n">
        <v>214.9124142</v>
      </c>
      <c r="F343" s="324" t="n">
        <v>3.40228313499274</v>
      </c>
      <c r="G343" s="324" t="n">
        <v>96.5977168650073</v>
      </c>
    </row>
    <row r="344">
      <c r="A344" s="324" t="s">
        <v>241</v>
      </c>
      <c r="B344" s="324" t="s">
        <v>242</v>
      </c>
      <c r="C344" s="324" t="s">
        <v>19</v>
      </c>
      <c r="D344" s="324" t="n">
        <v>681.6192687</v>
      </c>
      <c r="E344" s="324" t="n">
        <v>3991.675379</v>
      </c>
      <c r="F344" s="324" t="n">
        <v>14.5854117937003</v>
      </c>
      <c r="G344" s="324" t="n">
        <v>85.4145882062997</v>
      </c>
    </row>
    <row r="345">
      <c r="A345" s="324" t="s">
        <v>243</v>
      </c>
      <c r="B345" s="324" t="s">
        <v>244</v>
      </c>
      <c r="C345" s="324" t="s">
        <v>18</v>
      </c>
      <c r="D345" s="324" t="n">
        <v>5.1313274</v>
      </c>
      <c r="E345" s="324" t="n">
        <v>318.9455738</v>
      </c>
      <c r="F345" s="324" t="n">
        <v>1.58336721346063</v>
      </c>
      <c r="G345" s="324" t="n">
        <v>98.4166327865394</v>
      </c>
    </row>
    <row r="346">
      <c r="A346" s="324" t="s">
        <v>243</v>
      </c>
      <c r="B346" s="324" t="s">
        <v>244</v>
      </c>
      <c r="C346" s="324" t="s">
        <v>19</v>
      </c>
      <c r="D346" s="324" t="n">
        <v>1099.1280768</v>
      </c>
      <c r="E346" s="324" t="n">
        <v>6179.990236</v>
      </c>
      <c r="F346" s="324" t="n">
        <v>15.0997418858714</v>
      </c>
      <c r="G346" s="324" t="n">
        <v>84.9002581141286</v>
      </c>
    </row>
    <row r="347">
      <c r="A347" s="324" t="s">
        <v>245</v>
      </c>
      <c r="B347" s="324" t="s">
        <v>246</v>
      </c>
      <c r="C347" s="324" t="s">
        <v>18</v>
      </c>
      <c r="D347" s="324" t="n">
        <v>0</v>
      </c>
      <c r="E347" s="324" t="n">
        <v>594.6196956</v>
      </c>
      <c r="F347" s="324" t="n">
        <v>0</v>
      </c>
      <c r="G347" s="324" t="n">
        <v>100</v>
      </c>
    </row>
    <row r="348">
      <c r="A348" s="324" t="s">
        <v>245</v>
      </c>
      <c r="B348" s="324" t="s">
        <v>246</v>
      </c>
      <c r="C348" s="324" t="s">
        <v>19</v>
      </c>
      <c r="D348" s="324" t="n">
        <v>324.8298654</v>
      </c>
      <c r="E348" s="324" t="n">
        <v>6688.1840384</v>
      </c>
      <c r="F348" s="324" t="n">
        <v>4.63181550551313</v>
      </c>
      <c r="G348" s="324" t="n">
        <v>95.3681844944869</v>
      </c>
    </row>
    <row r="349">
      <c r="A349" s="324" t="s">
        <v>247</v>
      </c>
      <c r="B349" s="324" t="s">
        <v>248</v>
      </c>
      <c r="C349" s="324" t="s">
        <v>18</v>
      </c>
      <c r="D349" s="324" t="n">
        <v>0</v>
      </c>
      <c r="E349" s="324" t="n">
        <v>1935.7469483</v>
      </c>
      <c r="F349" s="324" t="n">
        <v>0</v>
      </c>
      <c r="G349" s="324" t="n">
        <v>100</v>
      </c>
    </row>
    <row r="350">
      <c r="A350" s="324" t="s">
        <v>247</v>
      </c>
      <c r="B350" s="324" t="s">
        <v>248</v>
      </c>
      <c r="C350" s="324" t="s">
        <v>19</v>
      </c>
      <c r="D350" s="324" t="n">
        <v>129.1550922</v>
      </c>
      <c r="E350" s="324" t="n">
        <v>11690.5412156</v>
      </c>
      <c r="F350" s="324" t="n">
        <v>1.09271075023111</v>
      </c>
      <c r="G350" s="324" t="n">
        <v>98.9072892497689</v>
      </c>
    </row>
    <row r="351">
      <c r="A351" s="324" t="s">
        <v>249</v>
      </c>
      <c r="B351" s="324" t="s">
        <v>250</v>
      </c>
      <c r="C351" s="324" t="s">
        <v>18</v>
      </c>
      <c r="D351" s="324" t="n">
        <v>0</v>
      </c>
      <c r="E351" s="324" t="n">
        <v>239.1081735</v>
      </c>
      <c r="F351" s="324" t="n">
        <v>0</v>
      </c>
      <c r="G351" s="324" t="n">
        <v>100</v>
      </c>
    </row>
    <row r="352">
      <c r="A352" s="324" t="s">
        <v>249</v>
      </c>
      <c r="B352" s="324" t="s">
        <v>250</v>
      </c>
      <c r="C352" s="324" t="s">
        <v>19</v>
      </c>
      <c r="D352" s="324" t="n">
        <v>841.6281537</v>
      </c>
      <c r="E352" s="324" t="n">
        <v>16929.1268713</v>
      </c>
      <c r="F352" s="324" t="n">
        <v>4.73602923745217</v>
      </c>
      <c r="G352" s="324" t="n">
        <v>95.2639707625478</v>
      </c>
    </row>
    <row r="353">
      <c r="A353" s="324" t="s">
        <v>251</v>
      </c>
      <c r="B353" s="324" t="s">
        <v>252</v>
      </c>
      <c r="C353" s="324" t="s">
        <v>18</v>
      </c>
      <c r="D353" s="324" t="n">
        <v>0</v>
      </c>
      <c r="E353" s="324" t="n">
        <v>194.7310869</v>
      </c>
      <c r="F353" s="324" t="n">
        <v>0</v>
      </c>
      <c r="G353" s="324" t="n">
        <v>100</v>
      </c>
    </row>
    <row r="354">
      <c r="A354" s="324" t="s">
        <v>251</v>
      </c>
      <c r="B354" s="324" t="s">
        <v>252</v>
      </c>
      <c r="C354" s="324" t="s">
        <v>19</v>
      </c>
      <c r="D354" s="324" t="n">
        <v>3732.3900295</v>
      </c>
      <c r="E354" s="324" t="n">
        <v>15775.2845145</v>
      </c>
      <c r="F354" s="324" t="n">
        <v>19.1329316115127</v>
      </c>
      <c r="G354" s="324" t="n">
        <v>80.8670683884873</v>
      </c>
    </row>
    <row r="355">
      <c r="A355" s="324" t="s">
        <v>253</v>
      </c>
      <c r="B355" s="324" t="s">
        <v>254</v>
      </c>
      <c r="C355" s="324" t="s">
        <v>18</v>
      </c>
      <c r="D355" s="324" t="n">
        <v>0</v>
      </c>
      <c r="E355" s="324" t="n">
        <v>49.4851798</v>
      </c>
      <c r="F355" s="324" t="n">
        <v>0</v>
      </c>
      <c r="G355" s="324" t="n">
        <v>100</v>
      </c>
    </row>
    <row r="356">
      <c r="A356" s="324" t="s">
        <v>253</v>
      </c>
      <c r="B356" s="324" t="s">
        <v>254</v>
      </c>
      <c r="C356" s="324" t="s">
        <v>19</v>
      </c>
      <c r="D356" s="324" t="n">
        <v>3854.6472094</v>
      </c>
      <c r="E356" s="324" t="n">
        <v>11673.7924009</v>
      </c>
      <c r="F356" s="324" t="n">
        <v>24.8231458287877</v>
      </c>
      <c r="G356" s="324" t="n">
        <v>75.1768541712123</v>
      </c>
    </row>
    <row r="357">
      <c r="A357" s="324" t="s">
        <v>255</v>
      </c>
      <c r="B357" s="324" t="s">
        <v>256</v>
      </c>
      <c r="C357" s="324" t="s">
        <v>18</v>
      </c>
      <c r="D357" s="324" t="n">
        <v>23.5074639</v>
      </c>
      <c r="E357" s="324" t="n">
        <v>1003.5590041</v>
      </c>
      <c r="F357" s="324" t="n">
        <v>2.28879674611283</v>
      </c>
      <c r="G357" s="324" t="n">
        <v>97.7112032538872</v>
      </c>
    </row>
    <row r="358">
      <c r="A358" s="324" t="s">
        <v>255</v>
      </c>
      <c r="B358" s="324" t="s">
        <v>256</v>
      </c>
      <c r="C358" s="324" t="s">
        <v>19</v>
      </c>
      <c r="D358" s="324" t="n">
        <v>784.6423946</v>
      </c>
      <c r="E358" s="324" t="n">
        <v>13606.1122269</v>
      </c>
      <c r="F358" s="324" t="n">
        <v>5.45240618186716</v>
      </c>
      <c r="G358" s="324" t="n">
        <v>94.5475938181328</v>
      </c>
    </row>
    <row r="359">
      <c r="A359" s="324" t="s">
        <v>257</v>
      </c>
      <c r="B359" s="324" t="s">
        <v>258</v>
      </c>
      <c r="C359" s="324" t="s">
        <v>18</v>
      </c>
      <c r="D359" s="324" t="n">
        <v>21.9290958</v>
      </c>
      <c r="E359" s="324" t="n">
        <v>29.4841909</v>
      </c>
      <c r="F359" s="324" t="n">
        <v>42.652584978583</v>
      </c>
      <c r="G359" s="324" t="n">
        <v>57.347415021417</v>
      </c>
    </row>
    <row r="360">
      <c r="A360" s="324" t="s">
        <v>257</v>
      </c>
      <c r="B360" s="324" t="s">
        <v>258</v>
      </c>
      <c r="C360" s="324" t="s">
        <v>19</v>
      </c>
      <c r="D360" s="324" t="n">
        <v>3561.5415945</v>
      </c>
      <c r="E360" s="324" t="n">
        <v>9869.3149487</v>
      </c>
      <c r="F360" s="324" t="n">
        <v>26.5176058060362</v>
      </c>
      <c r="G360" s="324" t="n">
        <v>73.4823941939638</v>
      </c>
    </row>
    <row r="361">
      <c r="A361" s="324" t="s">
        <v>259</v>
      </c>
      <c r="B361" s="324" t="s">
        <v>260</v>
      </c>
      <c r="C361" s="324" t="s">
        <v>18</v>
      </c>
      <c r="D361" s="324" t="n">
        <v>0</v>
      </c>
      <c r="E361" s="324" t="n">
        <v>13.4044731</v>
      </c>
      <c r="F361" s="324" t="n">
        <v>0</v>
      </c>
      <c r="G361" s="324" t="n">
        <v>100</v>
      </c>
    </row>
    <row r="362">
      <c r="A362" s="324" t="s">
        <v>259</v>
      </c>
      <c r="B362" s="324" t="s">
        <v>260</v>
      </c>
      <c r="C362" s="324" t="s">
        <v>19</v>
      </c>
      <c r="D362" s="324" t="n">
        <v>3058.171028</v>
      </c>
      <c r="E362" s="324" t="n">
        <v>7793.0674422</v>
      </c>
      <c r="F362" s="324" t="n">
        <v>28.1826911868027</v>
      </c>
      <c r="G362" s="324" t="n">
        <v>71.8173088131973</v>
      </c>
    </row>
    <row r="363">
      <c r="A363" s="324" t="s">
        <v>261</v>
      </c>
      <c r="B363" s="324" t="s">
        <v>262</v>
      </c>
      <c r="C363" s="324" t="s">
        <v>18</v>
      </c>
      <c r="D363" s="324" t="n">
        <v>0</v>
      </c>
      <c r="E363" s="324" t="n">
        <v>49.7685658</v>
      </c>
      <c r="F363" s="324" t="n">
        <v>0</v>
      </c>
      <c r="G363" s="324" t="n">
        <v>100</v>
      </c>
    </row>
    <row r="364">
      <c r="A364" s="324" t="s">
        <v>261</v>
      </c>
      <c r="B364" s="324" t="s">
        <v>262</v>
      </c>
      <c r="C364" s="324" t="s">
        <v>19</v>
      </c>
      <c r="D364" s="324" t="n">
        <v>2878.7711771</v>
      </c>
      <c r="E364" s="324" t="n">
        <v>16169.6134787</v>
      </c>
      <c r="F364" s="324" t="n">
        <v>15.1129412237244</v>
      </c>
      <c r="G364" s="324" t="n">
        <v>84.8870587762756</v>
      </c>
    </row>
    <row r="365">
      <c r="A365" s="324" t="s">
        <v>263</v>
      </c>
      <c r="B365" s="324" t="s">
        <v>264</v>
      </c>
      <c r="C365" s="324" t="s">
        <v>18</v>
      </c>
      <c r="D365" s="324" t="n">
        <v>0</v>
      </c>
      <c r="E365" s="324" t="n">
        <v>17.0688448</v>
      </c>
      <c r="F365" s="324" t="n">
        <v>0</v>
      </c>
      <c r="G365" s="324" t="n">
        <v>100</v>
      </c>
    </row>
    <row r="366">
      <c r="A366" s="324" t="s">
        <v>263</v>
      </c>
      <c r="B366" s="324" t="s">
        <v>264</v>
      </c>
      <c r="C366" s="324" t="s">
        <v>19</v>
      </c>
      <c r="D366" s="324" t="n">
        <v>2701.0871184</v>
      </c>
      <c r="E366" s="324" t="n">
        <v>17241.8103793</v>
      </c>
      <c r="F366" s="324" t="n">
        <v>13.5441057083682</v>
      </c>
      <c r="G366" s="324" t="n">
        <v>86.4558942916318</v>
      </c>
    </row>
    <row r="367">
      <c r="A367" s="324" t="s">
        <v>265</v>
      </c>
      <c r="B367" s="324" t="s">
        <v>266</v>
      </c>
      <c r="C367" s="324" t="s">
        <v>18</v>
      </c>
      <c r="D367" s="324" t="n">
        <v>0</v>
      </c>
      <c r="E367" s="324" t="n">
        <v>54.6732554</v>
      </c>
      <c r="F367" s="324" t="n">
        <v>0</v>
      </c>
      <c r="G367" s="324" t="n">
        <v>100</v>
      </c>
    </row>
    <row r="368">
      <c r="A368" s="324" t="s">
        <v>265</v>
      </c>
      <c r="B368" s="324" t="s">
        <v>266</v>
      </c>
      <c r="C368" s="324" t="s">
        <v>19</v>
      </c>
      <c r="D368" s="324" t="n">
        <v>1138.2238044</v>
      </c>
      <c r="E368" s="324" t="n">
        <v>16200.841491</v>
      </c>
      <c r="F368" s="324" t="n">
        <v>6.56450497768162</v>
      </c>
      <c r="G368" s="324" t="n">
        <v>93.4354950223184</v>
      </c>
    </row>
    <row r="369">
      <c r="A369" s="324" t="s">
        <v>267</v>
      </c>
      <c r="B369" s="324" t="s">
        <v>268</v>
      </c>
      <c r="C369" s="324" t="s">
        <v>18</v>
      </c>
      <c r="D369" s="324" t="n">
        <v>0</v>
      </c>
      <c r="E369" s="324" t="n">
        <v>18.7945706</v>
      </c>
      <c r="F369" s="324" t="n">
        <v>0</v>
      </c>
      <c r="G369" s="324" t="n">
        <v>100</v>
      </c>
    </row>
    <row r="370">
      <c r="A370" s="324" t="s">
        <v>267</v>
      </c>
      <c r="B370" s="324" t="s">
        <v>268</v>
      </c>
      <c r="C370" s="324" t="s">
        <v>19</v>
      </c>
      <c r="D370" s="324" t="n">
        <v>341.3201672</v>
      </c>
      <c r="E370" s="324" t="n">
        <v>4261.7261431</v>
      </c>
      <c r="F370" s="324" t="n">
        <v>7.41509305340347</v>
      </c>
      <c r="G370" s="324" t="n">
        <v>92.5849069465965</v>
      </c>
    </row>
    <row r="371">
      <c r="A371" s="324" t="s">
        <v>269</v>
      </c>
      <c r="B371" s="324" t="s">
        <v>270</v>
      </c>
      <c r="C371" s="324" t="s">
        <v>18</v>
      </c>
      <c r="D371" s="324" t="n">
        <v>0</v>
      </c>
      <c r="E371" s="324" t="n">
        <v>1004.3678368</v>
      </c>
      <c r="F371" s="324" t="n">
        <v>0</v>
      </c>
      <c r="G371" s="324" t="n">
        <v>100</v>
      </c>
    </row>
    <row r="372">
      <c r="A372" s="324" t="s">
        <v>269</v>
      </c>
      <c r="B372" s="324" t="s">
        <v>270</v>
      </c>
      <c r="C372" s="324" t="s">
        <v>19</v>
      </c>
      <c r="D372" s="324" t="n">
        <v>7061.0530335</v>
      </c>
      <c r="E372" s="324" t="n">
        <v>65346.8184852</v>
      </c>
      <c r="F372" s="324" t="n">
        <v>9.75177544291772</v>
      </c>
      <c r="G372" s="324" t="n">
        <v>90.2482245570823</v>
      </c>
    </row>
    <row r="373">
      <c r="A373" s="324" t="s">
        <v>271</v>
      </c>
      <c r="B373" s="324" t="s">
        <v>272</v>
      </c>
      <c r="C373" s="324" t="s">
        <v>18</v>
      </c>
      <c r="D373" s="324" t="n">
        <v>0</v>
      </c>
      <c r="E373" s="324" t="n">
        <v>29.6430253</v>
      </c>
      <c r="F373" s="324" t="n">
        <v>0</v>
      </c>
      <c r="G373" s="324" t="n">
        <v>100</v>
      </c>
    </row>
    <row r="374">
      <c r="A374" s="324" t="s">
        <v>271</v>
      </c>
      <c r="B374" s="324" t="s">
        <v>272</v>
      </c>
      <c r="C374" s="324" t="s">
        <v>19</v>
      </c>
      <c r="D374" s="324" t="n">
        <v>10186.4194235</v>
      </c>
      <c r="E374" s="324" t="n">
        <v>32821.3538819</v>
      </c>
      <c r="F374" s="324" t="n">
        <v>23.6850658395305</v>
      </c>
      <c r="G374" s="324" t="n">
        <v>76.3149341604695</v>
      </c>
    </row>
    <row r="375">
      <c r="A375" s="324" t="s">
        <v>273</v>
      </c>
      <c r="B375" s="324" t="s">
        <v>274</v>
      </c>
      <c r="C375" s="324" t="s">
        <v>18</v>
      </c>
      <c r="D375" s="324" t="n">
        <v>0</v>
      </c>
      <c r="E375" s="324" t="n">
        <v>190.236864</v>
      </c>
      <c r="F375" s="324" t="n">
        <v>0</v>
      </c>
      <c r="G375" s="324" t="n">
        <v>100</v>
      </c>
    </row>
    <row r="376">
      <c r="A376" s="324" t="s">
        <v>273</v>
      </c>
      <c r="B376" s="324" t="s">
        <v>274</v>
      </c>
      <c r="C376" s="324" t="s">
        <v>19</v>
      </c>
      <c r="D376" s="324" t="n">
        <v>1829.7818669</v>
      </c>
      <c r="E376" s="324" t="n">
        <v>11863.3317076</v>
      </c>
      <c r="F376" s="324" t="n">
        <v>13.3627889445649</v>
      </c>
      <c r="G376" s="324" t="n">
        <v>86.6372110554351</v>
      </c>
    </row>
    <row r="377">
      <c r="A377" s="324" t="s">
        <v>275</v>
      </c>
      <c r="B377" s="324" t="s">
        <v>276</v>
      </c>
      <c r="C377" s="324" t="s">
        <v>18</v>
      </c>
      <c r="D377" s="324" t="n">
        <v>0</v>
      </c>
      <c r="E377" s="324" t="n">
        <v>179.4747022</v>
      </c>
      <c r="F377" s="324" t="n">
        <v>0</v>
      </c>
      <c r="G377" s="324" t="n">
        <v>100</v>
      </c>
    </row>
    <row r="378">
      <c r="A378" s="324" t="s">
        <v>275</v>
      </c>
      <c r="B378" s="324" t="s">
        <v>276</v>
      </c>
      <c r="C378" s="324" t="s">
        <v>19</v>
      </c>
      <c r="D378" s="324" t="n">
        <v>3381.0312929</v>
      </c>
      <c r="E378" s="324" t="n">
        <v>17395.5295947</v>
      </c>
      <c r="F378" s="324" t="n">
        <v>16.2732961975333</v>
      </c>
      <c r="G378" s="324" t="n">
        <v>83.7267038024667</v>
      </c>
    </row>
    <row r="379">
      <c r="A379" s="324" t="s">
        <v>277</v>
      </c>
      <c r="B379" s="324" t="s">
        <v>278</v>
      </c>
      <c r="C379" s="324" t="s">
        <v>18</v>
      </c>
      <c r="D379" s="324" t="n">
        <v>0</v>
      </c>
      <c r="E379" s="324" t="n">
        <v>322.1805703</v>
      </c>
      <c r="F379" s="324" t="n">
        <v>0</v>
      </c>
      <c r="G379" s="324" t="n">
        <v>100</v>
      </c>
    </row>
    <row r="380">
      <c r="A380" s="324" t="s">
        <v>277</v>
      </c>
      <c r="B380" s="324" t="s">
        <v>278</v>
      </c>
      <c r="C380" s="324" t="s">
        <v>19</v>
      </c>
      <c r="D380" s="324" t="n">
        <v>2362.140627</v>
      </c>
      <c r="E380" s="324" t="n">
        <v>24077.4064728</v>
      </c>
      <c r="F380" s="324" t="n">
        <v>8.93411909849949</v>
      </c>
      <c r="G380" s="324" t="n">
        <v>91.0658809015005</v>
      </c>
    </row>
    <row r="381">
      <c r="A381" s="324" t="s">
        <v>279</v>
      </c>
      <c r="B381" s="324" t="s">
        <v>280</v>
      </c>
      <c r="C381" s="324" t="s">
        <v>18</v>
      </c>
      <c r="D381" s="324" t="n">
        <v>0</v>
      </c>
      <c r="E381" s="324" t="n">
        <v>46.1722143</v>
      </c>
      <c r="F381" s="324" t="n">
        <v>0</v>
      </c>
      <c r="G381" s="324" t="n">
        <v>100</v>
      </c>
    </row>
    <row r="382">
      <c r="A382" s="324" t="s">
        <v>279</v>
      </c>
      <c r="B382" s="324" t="s">
        <v>280</v>
      </c>
      <c r="C382" s="324" t="s">
        <v>19</v>
      </c>
      <c r="D382" s="324" t="n">
        <v>2124.7770375</v>
      </c>
      <c r="E382" s="324" t="n">
        <v>15547.9270327</v>
      </c>
      <c r="F382" s="324" t="n">
        <v>12.0229311205569</v>
      </c>
      <c r="G382" s="324" t="n">
        <v>87.9770688794431</v>
      </c>
    </row>
    <row r="383">
      <c r="A383" s="324" t="s">
        <v>281</v>
      </c>
      <c r="B383" s="324" t="s">
        <v>282</v>
      </c>
      <c r="C383" s="324" t="s">
        <v>18</v>
      </c>
      <c r="D383" s="324" t="n">
        <v>0</v>
      </c>
      <c r="E383" s="324" t="n">
        <v>246.3517651</v>
      </c>
      <c r="F383" s="324" t="n">
        <v>0</v>
      </c>
      <c r="G383" s="324" t="n">
        <v>100</v>
      </c>
    </row>
    <row r="384">
      <c r="A384" s="324" t="s">
        <v>281</v>
      </c>
      <c r="B384" s="324" t="s">
        <v>282</v>
      </c>
      <c r="C384" s="324" t="s">
        <v>19</v>
      </c>
      <c r="D384" s="324" t="n">
        <v>213.8850024</v>
      </c>
      <c r="E384" s="324" t="n">
        <v>6369.4246713</v>
      </c>
      <c r="F384" s="324" t="n">
        <v>3.24889778851601</v>
      </c>
      <c r="G384" s="324" t="n">
        <v>96.751102211484</v>
      </c>
    </row>
    <row r="385">
      <c r="A385" s="324" t="s">
        <v>283</v>
      </c>
      <c r="B385" s="324" t="s">
        <v>284</v>
      </c>
      <c r="C385" s="324" t="s">
        <v>18</v>
      </c>
      <c r="D385" s="324" t="n">
        <v>0</v>
      </c>
      <c r="E385" s="324" t="n">
        <v>325.2149843</v>
      </c>
      <c r="F385" s="324" t="n">
        <v>0</v>
      </c>
      <c r="G385" s="324" t="n">
        <v>100</v>
      </c>
    </row>
    <row r="386">
      <c r="A386" s="324" t="s">
        <v>283</v>
      </c>
      <c r="B386" s="324" t="s">
        <v>284</v>
      </c>
      <c r="C386" s="324" t="s">
        <v>19</v>
      </c>
      <c r="D386" s="324" t="n">
        <v>3027.1207649</v>
      </c>
      <c r="E386" s="324" t="n">
        <v>25105.903622</v>
      </c>
      <c r="F386" s="324" t="n">
        <v>10.7600260934248</v>
      </c>
      <c r="G386" s="324" t="n">
        <v>89.2399739065752</v>
      </c>
    </row>
    <row r="387">
      <c r="A387" s="324" t="s">
        <v>285</v>
      </c>
      <c r="B387" s="324" t="s">
        <v>286</v>
      </c>
      <c r="C387" s="324" t="s">
        <v>18</v>
      </c>
      <c r="D387" s="324" t="n">
        <v>187.5747893</v>
      </c>
      <c r="E387" s="324" t="n">
        <v>3964.5695415</v>
      </c>
      <c r="F387" s="324" t="n">
        <v>4.51754019985764</v>
      </c>
      <c r="G387" s="324" t="n">
        <v>95.4824598001424</v>
      </c>
    </row>
    <row r="388">
      <c r="A388" s="324" t="s">
        <v>285</v>
      </c>
      <c r="B388" s="324" t="s">
        <v>286</v>
      </c>
      <c r="C388" s="324" t="s">
        <v>19</v>
      </c>
      <c r="D388" s="324" t="n">
        <v>830.4073606</v>
      </c>
      <c r="E388" s="324" t="n">
        <v>20166.2307336</v>
      </c>
      <c r="F388" s="324" t="n">
        <v>3.95495391631</v>
      </c>
      <c r="G388" s="324" t="n">
        <v>96.04504608369</v>
      </c>
    </row>
    <row r="389">
      <c r="A389" s="324" t="s">
        <v>287</v>
      </c>
      <c r="B389" s="324" t="s">
        <v>288</v>
      </c>
      <c r="C389" s="324" t="s">
        <v>18</v>
      </c>
      <c r="D389" s="324" t="n">
        <v>0</v>
      </c>
      <c r="E389" s="324" t="n">
        <v>1921.1003013</v>
      </c>
      <c r="F389" s="324" t="n">
        <v>0</v>
      </c>
      <c r="G389" s="324" t="n">
        <v>100</v>
      </c>
    </row>
    <row r="390">
      <c r="A390" s="324" t="s">
        <v>287</v>
      </c>
      <c r="B390" s="324" t="s">
        <v>288</v>
      </c>
      <c r="C390" s="324" t="s">
        <v>19</v>
      </c>
      <c r="D390" s="324" t="n">
        <v>279.5466919</v>
      </c>
      <c r="E390" s="324" t="n">
        <v>16704.7879615</v>
      </c>
      <c r="F390" s="324" t="n">
        <v>1.64590899558164</v>
      </c>
      <c r="G390" s="324" t="n">
        <v>98.3540910044184</v>
      </c>
    </row>
    <row r="391">
      <c r="A391" s="324" t="s">
        <v>289</v>
      </c>
      <c r="B391" s="324" t="s">
        <v>290</v>
      </c>
      <c r="C391" s="324" t="s">
        <v>18</v>
      </c>
      <c r="D391" s="324" t="n">
        <v>0</v>
      </c>
      <c r="E391" s="324" t="n">
        <v>65.1907891</v>
      </c>
      <c r="F391" s="324" t="n">
        <v>0</v>
      </c>
      <c r="G391" s="324" t="n">
        <v>100</v>
      </c>
    </row>
    <row r="392">
      <c r="A392" s="324" t="s">
        <v>289</v>
      </c>
      <c r="B392" s="324" t="s">
        <v>290</v>
      </c>
      <c r="C392" s="324" t="s">
        <v>19</v>
      </c>
      <c r="D392" s="324" t="n">
        <v>732.2209738</v>
      </c>
      <c r="E392" s="324" t="n">
        <v>6018.3039022</v>
      </c>
      <c r="F392" s="324" t="n">
        <v>10.8468746838227</v>
      </c>
      <c r="G392" s="324" t="n">
        <v>89.1531253161773</v>
      </c>
    </row>
    <row r="393">
      <c r="A393" s="324" t="s">
        <v>291</v>
      </c>
      <c r="B393" s="324" t="s">
        <v>292</v>
      </c>
      <c r="C393" s="324" t="s">
        <v>18</v>
      </c>
      <c r="D393" s="324" t="n">
        <v>0</v>
      </c>
      <c r="E393" s="324" t="n">
        <v>279.8787933</v>
      </c>
      <c r="F393" s="324" t="n">
        <v>0</v>
      </c>
      <c r="G393" s="324" t="n">
        <v>100</v>
      </c>
    </row>
    <row r="394">
      <c r="A394" s="324" t="s">
        <v>291</v>
      </c>
      <c r="B394" s="324" t="s">
        <v>292</v>
      </c>
      <c r="C394" s="324" t="s">
        <v>19</v>
      </c>
      <c r="D394" s="324" t="n">
        <v>1968.1165821</v>
      </c>
      <c r="E394" s="324" t="n">
        <v>10221.7469802</v>
      </c>
      <c r="F394" s="324" t="n">
        <v>16.1455177249634</v>
      </c>
      <c r="G394" s="324" t="n">
        <v>83.8544822750366</v>
      </c>
    </row>
    <row r="395">
      <c r="A395" s="324" t="s">
        <v>293</v>
      </c>
      <c r="B395" s="324" t="s">
        <v>294</v>
      </c>
      <c r="C395" s="324" t="s">
        <v>18</v>
      </c>
      <c r="D395" s="324" t="n">
        <v>41.75275</v>
      </c>
      <c r="E395" s="324" t="n">
        <v>2410.0615413</v>
      </c>
      <c r="F395" s="324" t="n">
        <v>1.70293280972197</v>
      </c>
      <c r="G395" s="324" t="n">
        <v>98.297067190278</v>
      </c>
    </row>
    <row r="396">
      <c r="A396" s="324" t="s">
        <v>293</v>
      </c>
      <c r="B396" s="324" t="s">
        <v>294</v>
      </c>
      <c r="C396" s="324" t="s">
        <v>19</v>
      </c>
      <c r="D396" s="324" t="n">
        <v>348.5908018</v>
      </c>
      <c r="E396" s="324" t="n">
        <v>16059.267681</v>
      </c>
      <c r="F396" s="324" t="n">
        <v>2.12453564348705</v>
      </c>
      <c r="G396" s="324" t="n">
        <v>97.8754643565129</v>
      </c>
    </row>
    <row r="397">
      <c r="A397" s="324" t="s">
        <v>295</v>
      </c>
      <c r="B397" s="324" t="s">
        <v>296</v>
      </c>
      <c r="C397" s="324" t="s">
        <v>18</v>
      </c>
      <c r="D397" s="324" t="n">
        <v>0</v>
      </c>
      <c r="E397" s="324" t="n">
        <v>214.6157147</v>
      </c>
      <c r="F397" s="324" t="n">
        <v>0</v>
      </c>
      <c r="G397" s="324" t="n">
        <v>100</v>
      </c>
    </row>
    <row r="398">
      <c r="A398" s="324" t="s">
        <v>295</v>
      </c>
      <c r="B398" s="324" t="s">
        <v>296</v>
      </c>
      <c r="C398" s="324" t="s">
        <v>19</v>
      </c>
      <c r="D398" s="324" t="n">
        <v>9081.285674</v>
      </c>
      <c r="E398" s="324" t="n">
        <v>28389.332965</v>
      </c>
      <c r="F398" s="324" t="n">
        <v>24.2357505796503</v>
      </c>
      <c r="G398" s="324" t="n">
        <v>75.7642494203497</v>
      </c>
    </row>
    <row r="399">
      <c r="A399" s="324" t="s">
        <v>297</v>
      </c>
      <c r="B399" s="324" t="s">
        <v>298</v>
      </c>
      <c r="C399" s="324" t="s">
        <v>18</v>
      </c>
      <c r="D399" s="324" t="n">
        <v>0</v>
      </c>
      <c r="E399" s="324" t="n">
        <v>135.2622134</v>
      </c>
      <c r="F399" s="324" t="n">
        <v>0</v>
      </c>
      <c r="G399" s="324" t="n">
        <v>100</v>
      </c>
    </row>
    <row r="400">
      <c r="A400" s="324" t="s">
        <v>297</v>
      </c>
      <c r="B400" s="324" t="s">
        <v>298</v>
      </c>
      <c r="C400" s="324" t="s">
        <v>19</v>
      </c>
      <c r="D400" s="324" t="n">
        <v>8029.2889752</v>
      </c>
      <c r="E400" s="324" t="n">
        <v>26055.6108117</v>
      </c>
      <c r="F400" s="324" t="n">
        <v>23.556733408047</v>
      </c>
      <c r="G400" s="324" t="n">
        <v>76.443266591953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717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325" t="s">
        <v>74</v>
      </c>
      <c r="B411" s="325" t="s">
        <v>75</v>
      </c>
      <c r="C411" s="325" t="s">
        <v>18</v>
      </c>
      <c r="D411" s="325" t="n">
        <v>1.18107</v>
      </c>
      <c r="E411" s="325" t="n">
        <v>12.4012348</v>
      </c>
      <c r="F411" s="325" t="n">
        <v>8.69565230195688</v>
      </c>
      <c r="G411" s="325" t="n">
        <v>91.3043476980431</v>
      </c>
    </row>
    <row r="412">
      <c r="A412" s="325" t="s">
        <v>74</v>
      </c>
      <c r="B412" s="325" t="s">
        <v>75</v>
      </c>
      <c r="C412" s="325" t="s">
        <v>19</v>
      </c>
      <c r="D412" s="325" t="n">
        <v>3.54321</v>
      </c>
      <c r="E412" s="325" t="n">
        <v>141.1584385</v>
      </c>
      <c r="F412" s="325" t="n">
        <v>2.44863139897124</v>
      </c>
      <c r="G412" s="325" t="n">
        <v>97.5513686010288</v>
      </c>
    </row>
    <row r="413">
      <c r="A413" s="325" t="s">
        <v>76</v>
      </c>
      <c r="B413" s="325" t="s">
        <v>77</v>
      </c>
      <c r="C413" s="325" t="s">
        <v>18</v>
      </c>
      <c r="D413" s="325" t="n">
        <v>1.6984925</v>
      </c>
      <c r="E413" s="325" t="n">
        <v>56.0502525</v>
      </c>
      <c r="F413" s="325" t="n">
        <v>2.94117647058824</v>
      </c>
      <c r="G413" s="325" t="n">
        <v>97.0588235294118</v>
      </c>
    </row>
    <row r="414">
      <c r="A414" s="325" t="s">
        <v>76</v>
      </c>
      <c r="B414" s="325" t="s">
        <v>77</v>
      </c>
      <c r="C414" s="325" t="s">
        <v>19</v>
      </c>
      <c r="D414" s="325" t="n">
        <v>27.17588</v>
      </c>
      <c r="E414" s="325" t="n">
        <v>285.34674</v>
      </c>
      <c r="F414" s="325" t="n">
        <v>8.69565217391304</v>
      </c>
      <c r="G414" s="325" t="n">
        <v>91.304347826087</v>
      </c>
    </row>
    <row r="415">
      <c r="A415" s="325" t="s">
        <v>78</v>
      </c>
      <c r="B415" s="325" t="s">
        <v>79</v>
      </c>
      <c r="C415" s="325" t="s">
        <v>18</v>
      </c>
      <c r="D415" s="325" t="n">
        <v>0</v>
      </c>
      <c r="E415" s="325" t="n">
        <v>89.1582849</v>
      </c>
      <c r="F415" s="325" t="n">
        <v>0</v>
      </c>
      <c r="G415" s="325" t="n">
        <v>100</v>
      </c>
    </row>
    <row r="416">
      <c r="A416" s="325" t="s">
        <v>78</v>
      </c>
      <c r="B416" s="325" t="s">
        <v>79</v>
      </c>
      <c r="C416" s="325" t="s">
        <v>19</v>
      </c>
      <c r="D416" s="325" t="n">
        <v>9.498563</v>
      </c>
      <c r="E416" s="325" t="n">
        <v>237.1017346</v>
      </c>
      <c r="F416" s="325" t="n">
        <v>3.85180516505589</v>
      </c>
      <c r="G416" s="325" t="n">
        <v>96.1481948349441</v>
      </c>
    </row>
    <row r="417">
      <c r="A417" s="325" t="s">
        <v>80</v>
      </c>
      <c r="B417" s="325" t="s">
        <v>81</v>
      </c>
      <c r="C417" s="325" t="s">
        <v>18</v>
      </c>
      <c r="D417" s="325" t="n">
        <v>0</v>
      </c>
      <c r="E417" s="325" t="n">
        <v>7.9268295</v>
      </c>
      <c r="F417" s="325" t="n">
        <v>0</v>
      </c>
      <c r="G417" s="325" t="n">
        <v>100</v>
      </c>
    </row>
    <row r="418">
      <c r="A418" s="325" t="s">
        <v>80</v>
      </c>
      <c r="B418" s="325" t="s">
        <v>81</v>
      </c>
      <c r="C418" s="325" t="s">
        <v>19</v>
      </c>
      <c r="D418" s="325" t="n">
        <v>1.5853659</v>
      </c>
      <c r="E418" s="325" t="n">
        <v>7.9268295</v>
      </c>
      <c r="F418" s="325" t="n">
        <v>16.6666666666667</v>
      </c>
      <c r="G418" s="325" t="n">
        <v>83.3333333333333</v>
      </c>
    </row>
    <row r="419">
      <c r="A419" s="325" t="s">
        <v>82</v>
      </c>
      <c r="B419" s="325" t="s">
        <v>83</v>
      </c>
      <c r="C419" s="325" t="s">
        <v>18</v>
      </c>
      <c r="D419" s="325" t="n">
        <v>0</v>
      </c>
      <c r="E419" s="325" t="n">
        <v>442.2220938</v>
      </c>
      <c r="F419" s="325" t="n">
        <v>0</v>
      </c>
      <c r="G419" s="325" t="n">
        <v>100</v>
      </c>
    </row>
    <row r="420">
      <c r="A420" s="325" t="s">
        <v>82</v>
      </c>
      <c r="B420" s="325" t="s">
        <v>83</v>
      </c>
      <c r="C420" s="325" t="s">
        <v>19</v>
      </c>
      <c r="D420" s="325" t="n">
        <v>29.3138842</v>
      </c>
      <c r="E420" s="325" t="n">
        <v>2457.2743708</v>
      </c>
      <c r="F420" s="325" t="n">
        <v>1.17887970157729</v>
      </c>
      <c r="G420" s="325" t="n">
        <v>98.8211202984227</v>
      </c>
    </row>
    <row r="421">
      <c r="A421" s="325" t="s">
        <v>94</v>
      </c>
      <c r="B421" s="325" t="s">
        <v>95</v>
      </c>
      <c r="C421" s="325" t="s">
        <v>18</v>
      </c>
      <c r="D421" s="325" t="n">
        <v>0</v>
      </c>
      <c r="E421" s="325" t="n">
        <v>74.3039026</v>
      </c>
      <c r="F421" s="325" t="n">
        <v>0</v>
      </c>
      <c r="G421" s="325" t="n">
        <v>100</v>
      </c>
    </row>
    <row r="422">
      <c r="A422" s="325" t="s">
        <v>94</v>
      </c>
      <c r="B422" s="325" t="s">
        <v>95</v>
      </c>
      <c r="C422" s="325" t="s">
        <v>19</v>
      </c>
      <c r="D422" s="325" t="n">
        <v>87.1473099</v>
      </c>
      <c r="E422" s="325" t="n">
        <v>1086.3090072</v>
      </c>
      <c r="F422" s="325" t="n">
        <v>7.42654912927393</v>
      </c>
      <c r="G422" s="325" t="n">
        <v>92.5734508707261</v>
      </c>
    </row>
    <row r="423">
      <c r="A423" s="325" t="s">
        <v>110</v>
      </c>
      <c r="B423" s="325" t="s">
        <v>111</v>
      </c>
      <c r="C423" s="325" t="s">
        <v>18</v>
      </c>
      <c r="D423" s="325" t="n">
        <v>0</v>
      </c>
      <c r="E423" s="325" t="n">
        <v>413.4383533</v>
      </c>
      <c r="F423" s="325" t="n">
        <v>0</v>
      </c>
      <c r="G423" s="325" t="n">
        <v>100</v>
      </c>
    </row>
    <row r="424">
      <c r="A424" s="325" t="s">
        <v>110</v>
      </c>
      <c r="B424" s="325" t="s">
        <v>111</v>
      </c>
      <c r="C424" s="325" t="s">
        <v>19</v>
      </c>
      <c r="D424" s="325" t="n">
        <v>17.2575137</v>
      </c>
      <c r="E424" s="325" t="n">
        <v>2600.6811953</v>
      </c>
      <c r="F424" s="325" t="n">
        <v>0.659202357972392</v>
      </c>
      <c r="G424" s="325" t="n">
        <v>99.3407976420276</v>
      </c>
    </row>
    <row r="425">
      <c r="A425" s="325" t="s">
        <v>112</v>
      </c>
      <c r="B425" s="325" t="s">
        <v>113</v>
      </c>
      <c r="C425" s="325" t="s">
        <v>18</v>
      </c>
      <c r="D425" s="325" t="n">
        <v>0</v>
      </c>
      <c r="E425" s="325" t="n">
        <v>176.8539752</v>
      </c>
      <c r="F425" s="325" t="n">
        <v>0</v>
      </c>
      <c r="G425" s="325" t="n">
        <v>100</v>
      </c>
    </row>
    <row r="426">
      <c r="A426" s="325" t="s">
        <v>112</v>
      </c>
      <c r="B426" s="325" t="s">
        <v>113</v>
      </c>
      <c r="C426" s="325" t="s">
        <v>19</v>
      </c>
      <c r="D426" s="325" t="n">
        <v>18.046324</v>
      </c>
      <c r="E426" s="325" t="n">
        <v>940.2134804</v>
      </c>
      <c r="F426" s="325" t="n">
        <v>1.88323917137476</v>
      </c>
      <c r="G426" s="325" t="n">
        <v>98.1167608286252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718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26" t="s">
        <v>16</v>
      </c>
      <c r="B437" s="326" t="s">
        <v>17</v>
      </c>
      <c r="C437" s="326" t="s">
        <v>18</v>
      </c>
      <c r="D437" s="326" t="n">
        <v>2.8795625</v>
      </c>
      <c r="E437" s="326" t="n">
        <v>1272.3549266</v>
      </c>
      <c r="F437" s="326" t="n">
        <v>0.225806510458501</v>
      </c>
      <c r="G437" s="326" t="n">
        <v>99.7741934895415</v>
      </c>
    </row>
    <row r="438">
      <c r="A438" s="326" t="s">
        <v>16</v>
      </c>
      <c r="B438" s="326" t="s">
        <v>17</v>
      </c>
      <c r="C438" s="326" t="s">
        <v>19</v>
      </c>
      <c r="D438" s="326" t="n">
        <v>193.5680507</v>
      </c>
      <c r="E438" s="326" t="n">
        <v>7756.0117963</v>
      </c>
      <c r="F438" s="326" t="n">
        <v>2.4349469333659</v>
      </c>
      <c r="G438" s="326" t="n">
        <v>97.5650530666341</v>
      </c>
    </row>
    <row r="439">
      <c r="A439" s="326" t="s">
        <v>29</v>
      </c>
      <c r="B439" s="326" t="s">
        <v>30</v>
      </c>
      <c r="C439" s="326" t="s">
        <v>18</v>
      </c>
      <c r="D439" s="326" t="n">
        <v>9.3717489</v>
      </c>
      <c r="E439" s="326" t="n">
        <v>477.9702316</v>
      </c>
      <c r="F439" s="326" t="n">
        <v>1.9230333677359</v>
      </c>
      <c r="G439" s="326" t="n">
        <v>98.0769666322641</v>
      </c>
    </row>
    <row r="440">
      <c r="A440" s="326" t="s">
        <v>29</v>
      </c>
      <c r="B440" s="326" t="s">
        <v>30</v>
      </c>
      <c r="C440" s="326" t="s">
        <v>19</v>
      </c>
      <c r="D440" s="326" t="n">
        <v>299.1086827</v>
      </c>
      <c r="E440" s="326" t="n">
        <v>7274.8245983</v>
      </c>
      <c r="F440" s="326" t="n">
        <v>3.94918560281413</v>
      </c>
      <c r="G440" s="326" t="n">
        <v>96.0508143971859</v>
      </c>
    </row>
    <row r="441">
      <c r="A441" s="326" t="s">
        <v>31</v>
      </c>
      <c r="B441" s="326" t="s">
        <v>32</v>
      </c>
      <c r="C441" s="326" t="s">
        <v>18</v>
      </c>
      <c r="D441" s="326" t="n">
        <v>7.160365</v>
      </c>
      <c r="E441" s="326" t="n">
        <v>152.9359365</v>
      </c>
      <c r="F441" s="326" t="n">
        <v>4.47253617535943</v>
      </c>
      <c r="G441" s="326" t="n">
        <v>95.5274638246406</v>
      </c>
    </row>
    <row r="442">
      <c r="A442" s="326" t="s">
        <v>31</v>
      </c>
      <c r="B442" s="326" t="s">
        <v>32</v>
      </c>
      <c r="C442" s="326" t="s">
        <v>19</v>
      </c>
      <c r="D442" s="326" t="n">
        <v>341.582692</v>
      </c>
      <c r="E442" s="326" t="n">
        <v>3273.2933536</v>
      </c>
      <c r="F442" s="326" t="n">
        <v>9.44936113136637</v>
      </c>
      <c r="G442" s="326" t="n">
        <v>90.5506388686336</v>
      </c>
    </row>
    <row r="443">
      <c r="A443" s="326" t="s">
        <v>33</v>
      </c>
      <c r="B443" s="326" t="s">
        <v>34</v>
      </c>
      <c r="C443" s="326" t="s">
        <v>18</v>
      </c>
      <c r="D443" s="326" t="n">
        <v>0</v>
      </c>
      <c r="E443" s="326" t="n">
        <v>54.320496</v>
      </c>
      <c r="F443" s="326" t="n">
        <v>0</v>
      </c>
      <c r="G443" s="326" t="n">
        <v>100</v>
      </c>
    </row>
    <row r="444">
      <c r="A444" s="326" t="s">
        <v>33</v>
      </c>
      <c r="B444" s="326" t="s">
        <v>34</v>
      </c>
      <c r="C444" s="326" t="s">
        <v>19</v>
      </c>
      <c r="D444" s="326" t="n">
        <v>4.526708</v>
      </c>
      <c r="E444" s="326" t="n">
        <v>565.8385</v>
      </c>
      <c r="F444" s="326" t="n">
        <v>0.793650793650794</v>
      </c>
      <c r="G444" s="326" t="n">
        <v>99.2063492063492</v>
      </c>
    </row>
    <row r="445">
      <c r="A445" s="326" t="s">
        <v>35</v>
      </c>
      <c r="B445" s="326" t="s">
        <v>36</v>
      </c>
      <c r="C445" s="326" t="s">
        <v>18</v>
      </c>
      <c r="D445" s="326" t="n">
        <v>10.5827497</v>
      </c>
      <c r="E445" s="326" t="n">
        <v>462.6086365</v>
      </c>
      <c r="F445" s="326" t="n">
        <v>2.23646287921376</v>
      </c>
      <c r="G445" s="326" t="n">
        <v>97.7635371207862</v>
      </c>
    </row>
    <row r="446">
      <c r="A446" s="326" t="s">
        <v>35</v>
      </c>
      <c r="B446" s="326" t="s">
        <v>36</v>
      </c>
      <c r="C446" s="326" t="s">
        <v>19</v>
      </c>
      <c r="D446" s="326" t="n">
        <v>167.1654645</v>
      </c>
      <c r="E446" s="326" t="n">
        <v>6269.1760367</v>
      </c>
      <c r="F446" s="326" t="n">
        <v>2.59721247651066</v>
      </c>
      <c r="G446" s="326" t="n">
        <v>97.4027875234893</v>
      </c>
    </row>
    <row r="447">
      <c r="A447" s="326" t="s">
        <v>37</v>
      </c>
      <c r="B447" s="326" t="s">
        <v>38</v>
      </c>
      <c r="C447" s="326" t="s">
        <v>18</v>
      </c>
      <c r="D447" s="326" t="n">
        <v>2.7482847</v>
      </c>
      <c r="E447" s="326" t="n">
        <v>110.9674482</v>
      </c>
      <c r="F447" s="326" t="n">
        <v>2.41680252143897</v>
      </c>
      <c r="G447" s="326" t="n">
        <v>97.583197478561</v>
      </c>
    </row>
    <row r="448">
      <c r="A448" s="326" t="s">
        <v>37</v>
      </c>
      <c r="B448" s="326" t="s">
        <v>38</v>
      </c>
      <c r="C448" s="326" t="s">
        <v>19</v>
      </c>
      <c r="D448" s="326" t="n">
        <v>16.8698566</v>
      </c>
      <c r="E448" s="326" t="n">
        <v>566.889811</v>
      </c>
      <c r="F448" s="326" t="n">
        <v>2.88986333525862</v>
      </c>
      <c r="G448" s="326" t="n">
        <v>97.1101366647414</v>
      </c>
    </row>
    <row r="449">
      <c r="A449" s="326" t="s">
        <v>39</v>
      </c>
      <c r="B449" s="326" t="s">
        <v>40</v>
      </c>
      <c r="C449" s="326" t="s">
        <v>18</v>
      </c>
      <c r="D449" s="326" t="n">
        <v>3.5661269</v>
      </c>
      <c r="E449" s="326" t="n">
        <v>267.0031081</v>
      </c>
      <c r="F449" s="326" t="n">
        <v>1.31800901163061</v>
      </c>
      <c r="G449" s="326" t="n">
        <v>98.6819909883694</v>
      </c>
    </row>
    <row r="450">
      <c r="A450" s="326" t="s">
        <v>39</v>
      </c>
      <c r="B450" s="326" t="s">
        <v>40</v>
      </c>
      <c r="C450" s="326" t="s">
        <v>19</v>
      </c>
      <c r="D450" s="326" t="n">
        <v>10.9671186</v>
      </c>
      <c r="E450" s="326" t="n">
        <v>1389.5841353</v>
      </c>
      <c r="F450" s="326" t="n">
        <v>0.783057283299041</v>
      </c>
      <c r="G450" s="326" t="n">
        <v>99.216942716701</v>
      </c>
    </row>
    <row r="451">
      <c r="A451" s="326" t="s">
        <v>41</v>
      </c>
      <c r="B451" s="326" t="s">
        <v>42</v>
      </c>
      <c r="C451" s="326" t="s">
        <v>18</v>
      </c>
      <c r="D451" s="326" t="n">
        <v>0</v>
      </c>
      <c r="E451" s="326" t="n">
        <v>112.918345</v>
      </c>
      <c r="F451" s="326" t="n">
        <v>0</v>
      </c>
      <c r="G451" s="326" t="n">
        <v>100</v>
      </c>
    </row>
    <row r="452">
      <c r="A452" s="326" t="s">
        <v>41</v>
      </c>
      <c r="B452" s="326" t="s">
        <v>42</v>
      </c>
      <c r="C452" s="326" t="s">
        <v>19</v>
      </c>
      <c r="D452" s="326" t="n">
        <v>9.0642327</v>
      </c>
      <c r="E452" s="326" t="n">
        <v>2852.2091976</v>
      </c>
      <c r="F452" s="326" t="n">
        <v>0.316790160772913</v>
      </c>
      <c r="G452" s="326" t="n">
        <v>99.6832098392271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719</v>
      </c>
    </row>
    <row r="9">
      <c r="A9" t="s">
        <v>708</v>
      </c>
    </row>
    <row r="10">
      <c r="A10" t="s">
        <v>720</v>
      </c>
    </row>
    <row r="11">
      <c r="A11" t="s">
        <v>721</v>
      </c>
    </row>
    <row r="12">
      <c r="A12" s="3" t="s">
        <v>6</v>
      </c>
    </row>
    <row r="13">
      <c r="A13" s="3" t="s">
        <v>7</v>
      </c>
    </row>
    <row r="15">
      <c r="A15" s="4" t="s">
        <v>722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327" t="s">
        <v>16</v>
      </c>
      <c r="B17" s="327" t="s">
        <v>17</v>
      </c>
      <c r="C17" s="327" t="s">
        <v>18</v>
      </c>
      <c r="D17" s="327" t="n">
        <v>294867.4150172</v>
      </c>
    </row>
    <row r="18">
      <c r="A18" s="327" t="s">
        <v>16</v>
      </c>
      <c r="B18" s="327" t="s">
        <v>17</v>
      </c>
      <c r="C18" s="327" t="s">
        <v>19</v>
      </c>
      <c r="D18" s="327" t="n">
        <v>900237.180329054</v>
      </c>
    </row>
    <row r="19">
      <c r="A19" s="327" t="s">
        <v>16</v>
      </c>
      <c r="B19" s="327" t="s">
        <v>20</v>
      </c>
      <c r="C19" s="327" t="s">
        <v>18</v>
      </c>
      <c r="D19" s="327" t="n">
        <v>200000</v>
      </c>
    </row>
    <row r="20">
      <c r="A20" s="327" t="s">
        <v>16</v>
      </c>
      <c r="B20" s="327" t="s">
        <v>20</v>
      </c>
      <c r="C20" s="327" t="s">
        <v>19</v>
      </c>
      <c r="D20" s="327" t="n">
        <v>1735567.63235112</v>
      </c>
    </row>
    <row r="21">
      <c r="A21" s="327" t="s">
        <v>16</v>
      </c>
      <c r="B21" s="327" t="s">
        <v>21</v>
      </c>
      <c r="C21" s="327" t="s">
        <v>18</v>
      </c>
      <c r="D21" s="327" t="n">
        <v>294958.520457594</v>
      </c>
    </row>
    <row r="22">
      <c r="A22" s="327" t="s">
        <v>16</v>
      </c>
      <c r="B22" s="327" t="s">
        <v>21</v>
      </c>
      <c r="C22" s="327" t="s">
        <v>19</v>
      </c>
      <c r="D22" s="327" t="n">
        <v>899580.742487054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723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328" t="s">
        <v>16</v>
      </c>
      <c r="B33" s="328" t="s">
        <v>17</v>
      </c>
      <c r="C33" s="328" t="s">
        <v>18</v>
      </c>
      <c r="D33" s="328" t="n">
        <v>294867.4150172</v>
      </c>
    </row>
    <row r="34">
      <c r="A34" s="328" t="s">
        <v>16</v>
      </c>
      <c r="B34" s="328" t="s">
        <v>17</v>
      </c>
      <c r="C34" s="328" t="s">
        <v>19</v>
      </c>
      <c r="D34" s="328" t="n">
        <v>900237.180329054</v>
      </c>
    </row>
    <row r="35">
      <c r="A35" s="328" t="s">
        <v>29</v>
      </c>
      <c r="B35" s="328" t="s">
        <v>30</v>
      </c>
      <c r="C35" s="328" t="s">
        <v>18</v>
      </c>
      <c r="D35" s="328" t="n">
        <v>300000</v>
      </c>
    </row>
    <row r="36">
      <c r="A36" s="328" t="s">
        <v>29</v>
      </c>
      <c r="B36" s="328" t="s">
        <v>30</v>
      </c>
      <c r="C36" s="328" t="s">
        <v>19</v>
      </c>
      <c r="D36" s="328" t="n">
        <v>972852.228591176</v>
      </c>
    </row>
    <row r="37">
      <c r="A37" s="328" t="s">
        <v>31</v>
      </c>
      <c r="B37" s="328" t="s">
        <v>32</v>
      </c>
      <c r="C37" s="328" t="s">
        <v>18</v>
      </c>
      <c r="D37" s="328" t="n">
        <v>250000</v>
      </c>
    </row>
    <row r="38">
      <c r="A38" s="328" t="s">
        <v>31</v>
      </c>
      <c r="B38" s="328" t="s">
        <v>32</v>
      </c>
      <c r="C38" s="328" t="s">
        <v>19</v>
      </c>
      <c r="D38" s="328" t="n">
        <v>992599.343119681</v>
      </c>
    </row>
    <row r="39">
      <c r="A39" s="328" t="s">
        <v>33</v>
      </c>
      <c r="B39" s="328" t="s">
        <v>34</v>
      </c>
      <c r="C39" s="328" t="s">
        <v>18</v>
      </c>
      <c r="D39" s="328" t="n">
        <v>20000</v>
      </c>
    </row>
    <row r="40">
      <c r="A40" s="328" t="s">
        <v>33</v>
      </c>
      <c r="B40" s="328" t="s">
        <v>34</v>
      </c>
      <c r="C40" s="328" t="s">
        <v>19</v>
      </c>
      <c r="D40" s="328" t="n">
        <v>310450.773400098</v>
      </c>
    </row>
    <row r="41">
      <c r="A41" s="328" t="s">
        <v>35</v>
      </c>
      <c r="B41" s="328" t="s">
        <v>36</v>
      </c>
      <c r="C41" s="328" t="s">
        <v>18</v>
      </c>
      <c r="D41" s="328" t="n">
        <v>120000</v>
      </c>
    </row>
    <row r="42">
      <c r="A42" s="328" t="s">
        <v>35</v>
      </c>
      <c r="B42" s="328" t="s">
        <v>36</v>
      </c>
      <c r="C42" s="328" t="s">
        <v>19</v>
      </c>
      <c r="D42" s="328" t="n">
        <v>652494.147543427</v>
      </c>
    </row>
    <row r="43">
      <c r="A43" s="328" t="s">
        <v>37</v>
      </c>
      <c r="B43" s="328" t="s">
        <v>38</v>
      </c>
      <c r="C43" s="328" t="s">
        <v>18</v>
      </c>
      <c r="D43" s="328" t="n">
        <v>126190.476190476</v>
      </c>
    </row>
    <row r="44">
      <c r="A44" s="328" t="s">
        <v>37</v>
      </c>
      <c r="B44" s="328" t="s">
        <v>38</v>
      </c>
      <c r="C44" s="328" t="s">
        <v>19</v>
      </c>
      <c r="D44" s="328" t="n">
        <v>350986.546669799</v>
      </c>
    </row>
    <row r="45">
      <c r="A45" s="328" t="s">
        <v>39</v>
      </c>
      <c r="B45" s="328" t="s">
        <v>40</v>
      </c>
      <c r="C45" s="328" t="s">
        <v>18</v>
      </c>
      <c r="D45" s="328" t="n">
        <v>27503.3193902184</v>
      </c>
    </row>
    <row r="46">
      <c r="A46" s="328" t="s">
        <v>39</v>
      </c>
      <c r="B46" s="328" t="s">
        <v>40</v>
      </c>
      <c r="C46" s="328" t="s">
        <v>19</v>
      </c>
      <c r="D46" s="328" t="n">
        <v>365044.156341047</v>
      </c>
    </row>
    <row r="47">
      <c r="A47" s="328" t="s">
        <v>41</v>
      </c>
      <c r="B47" s="328" t="s">
        <v>42</v>
      </c>
      <c r="C47" s="328" t="s">
        <v>19</v>
      </c>
      <c r="D47" s="328" t="n">
        <v>499121.174329581</v>
      </c>
    </row>
    <row r="48">
      <c r="A48" t="s">
        <v>22</v>
      </c>
    </row>
    <row r="49">
      <c r="A49" t="s">
        <v>23</v>
      </c>
    </row>
    <row r="50">
      <c r="A50" t="s">
        <v>24</v>
      </c>
    </row>
    <row r="51">
      <c r="A51" t="s">
        <v>25</v>
      </c>
    </row>
    <row r="52">
      <c r="A52" t="s">
        <v>26</v>
      </c>
    </row>
    <row r="55">
      <c r="D55" s="7" t="str">
        <f>=HYPERLINK("#'Indice'!A1", "Ir al Índice")</f>
      </c>
    </row>
    <row r="56">
      <c r="A56" s="4" t="s">
        <v>724</v>
      </c>
    </row>
    <row r="57">
      <c r="A57" s="5" t="s">
        <v>9</v>
      </c>
      <c r="B57" s="5" t="s">
        <v>10</v>
      </c>
      <c r="C57" s="5" t="s">
        <v>11</v>
      </c>
      <c r="D57" s="5" t="s">
        <v>304</v>
      </c>
    </row>
    <row r="58">
      <c r="A58" s="329" t="s">
        <v>16</v>
      </c>
      <c r="B58" s="329" t="s">
        <v>17</v>
      </c>
      <c r="C58" s="329" t="s">
        <v>18</v>
      </c>
      <c r="D58" s="329" t="n">
        <v>294958.520457594</v>
      </c>
    </row>
    <row r="59">
      <c r="A59" s="329" t="s">
        <v>16</v>
      </c>
      <c r="B59" s="329" t="s">
        <v>17</v>
      </c>
      <c r="C59" s="329" t="s">
        <v>19</v>
      </c>
      <c r="D59" s="329" t="n">
        <v>899580.742487054</v>
      </c>
    </row>
    <row r="60">
      <c r="A60" s="329" t="s">
        <v>44</v>
      </c>
      <c r="B60" s="329" t="s">
        <v>45</v>
      </c>
      <c r="C60" s="329" t="s">
        <v>19</v>
      </c>
      <c r="D60" s="329" t="n">
        <v>388737.765064094</v>
      </c>
    </row>
    <row r="61">
      <c r="A61" s="329" t="s">
        <v>46</v>
      </c>
      <c r="B61" s="329" t="s">
        <v>47</v>
      </c>
      <c r="C61" s="329" t="s">
        <v>18</v>
      </c>
      <c r="D61" s="329" t="n">
        <v>50000</v>
      </c>
    </row>
    <row r="62">
      <c r="A62" s="329" t="s">
        <v>46</v>
      </c>
      <c r="B62" s="329" t="s">
        <v>47</v>
      </c>
      <c r="C62" s="329" t="s">
        <v>19</v>
      </c>
      <c r="D62" s="329" t="n">
        <v>741786.963756892</v>
      </c>
    </row>
    <row r="63">
      <c r="A63" s="329" t="s">
        <v>29</v>
      </c>
      <c r="B63" s="329" t="s">
        <v>30</v>
      </c>
      <c r="C63" s="329" t="s">
        <v>19</v>
      </c>
      <c r="D63" s="329" t="n">
        <v>886230.021864726</v>
      </c>
    </row>
    <row r="64">
      <c r="A64" s="329" t="s">
        <v>31</v>
      </c>
      <c r="B64" s="329" t="s">
        <v>32</v>
      </c>
      <c r="C64" s="329" t="s">
        <v>19</v>
      </c>
      <c r="D64" s="329" t="n">
        <v>978890.388535897</v>
      </c>
    </row>
    <row r="65">
      <c r="A65" s="329" t="s">
        <v>48</v>
      </c>
      <c r="B65" s="329" t="s">
        <v>49</v>
      </c>
      <c r="C65" s="329" t="s">
        <v>18</v>
      </c>
      <c r="D65" s="329" t="n">
        <v>100000</v>
      </c>
    </row>
    <row r="66">
      <c r="A66" s="329" t="s">
        <v>48</v>
      </c>
      <c r="B66" s="329" t="s">
        <v>49</v>
      </c>
      <c r="C66" s="329" t="s">
        <v>19</v>
      </c>
      <c r="D66" s="329" t="n">
        <v>275497.449554425</v>
      </c>
    </row>
    <row r="67">
      <c r="A67" s="329" t="s">
        <v>50</v>
      </c>
      <c r="B67" s="329" t="s">
        <v>51</v>
      </c>
      <c r="C67" s="329" t="s">
        <v>19</v>
      </c>
      <c r="D67" s="329" t="n">
        <v>629416.012417625</v>
      </c>
    </row>
    <row r="68">
      <c r="A68" s="329" t="s">
        <v>33</v>
      </c>
      <c r="B68" s="329" t="s">
        <v>34</v>
      </c>
      <c r="C68" s="329" t="s">
        <v>18</v>
      </c>
      <c r="D68" s="329" t="n">
        <v>20000</v>
      </c>
    </row>
    <row r="69">
      <c r="A69" s="329" t="s">
        <v>33</v>
      </c>
      <c r="B69" s="329" t="s">
        <v>34</v>
      </c>
      <c r="C69" s="329" t="s">
        <v>19</v>
      </c>
      <c r="D69" s="329" t="n">
        <v>310159.329158866</v>
      </c>
    </row>
    <row r="70">
      <c r="A70" s="329" t="s">
        <v>52</v>
      </c>
      <c r="B70" s="329" t="s">
        <v>53</v>
      </c>
      <c r="C70" s="329" t="s">
        <v>19</v>
      </c>
      <c r="D70" s="329" t="n">
        <v>680693.265122617</v>
      </c>
    </row>
    <row r="71">
      <c r="A71" s="329" t="s">
        <v>54</v>
      </c>
      <c r="B71" s="329" t="s">
        <v>55</v>
      </c>
      <c r="C71" s="329" t="s">
        <v>19</v>
      </c>
      <c r="D71" s="329" t="n">
        <v>939630.068447308</v>
      </c>
    </row>
    <row r="72">
      <c r="A72" s="329" t="s">
        <v>35</v>
      </c>
      <c r="B72" s="329" t="s">
        <v>36</v>
      </c>
      <c r="C72" s="329" t="s">
        <v>19</v>
      </c>
      <c r="D72" s="329" t="n">
        <v>949163.385571969</v>
      </c>
    </row>
    <row r="73">
      <c r="A73" s="329" t="s">
        <v>56</v>
      </c>
      <c r="B73" s="329" t="s">
        <v>57</v>
      </c>
      <c r="C73" s="329" t="s">
        <v>19</v>
      </c>
      <c r="D73" s="329" t="n">
        <v>391879.632054459</v>
      </c>
    </row>
    <row r="74">
      <c r="A74" s="329" t="s">
        <v>37</v>
      </c>
      <c r="B74" s="329" t="s">
        <v>38</v>
      </c>
      <c r="C74" s="329" t="s">
        <v>19</v>
      </c>
      <c r="D74" s="329" t="n">
        <v>339274.150955807</v>
      </c>
    </row>
    <row r="75">
      <c r="A75" s="329" t="s">
        <v>58</v>
      </c>
      <c r="B75" s="329" t="s">
        <v>59</v>
      </c>
      <c r="C75" s="329" t="s">
        <v>19</v>
      </c>
      <c r="D75" s="329" t="n">
        <v>260617.051303558</v>
      </c>
    </row>
    <row r="76">
      <c r="A76" s="329" t="s">
        <v>39</v>
      </c>
      <c r="B76" s="329" t="s">
        <v>40</v>
      </c>
      <c r="C76" s="329" t="s">
        <v>18</v>
      </c>
      <c r="D76" s="329" t="n">
        <v>25000</v>
      </c>
    </row>
    <row r="77">
      <c r="A77" s="329" t="s">
        <v>39</v>
      </c>
      <c r="B77" s="329" t="s">
        <v>40</v>
      </c>
      <c r="C77" s="329" t="s">
        <v>19</v>
      </c>
      <c r="D77" s="329" t="n">
        <v>365177.463479755</v>
      </c>
    </row>
    <row r="78">
      <c r="A78" s="329" t="s">
        <v>41</v>
      </c>
      <c r="B78" s="329" t="s">
        <v>42</v>
      </c>
      <c r="C78" s="329" t="s">
        <v>19</v>
      </c>
      <c r="D78" s="329" t="n">
        <v>499593.333695333</v>
      </c>
    </row>
    <row r="79">
      <c r="A79" s="329" t="s">
        <v>60</v>
      </c>
      <c r="B79" s="329" t="s">
        <v>61</v>
      </c>
      <c r="C79" s="329" t="s">
        <v>18</v>
      </c>
      <c r="D79" s="329" t="n">
        <v>60000</v>
      </c>
    </row>
    <row r="80">
      <c r="A80" s="329" t="s">
        <v>60</v>
      </c>
      <c r="B80" s="329" t="s">
        <v>61</v>
      </c>
      <c r="C80" s="329" t="s">
        <v>19</v>
      </c>
      <c r="D80" s="329" t="n">
        <v>456127.583453758</v>
      </c>
    </row>
    <row r="81">
      <c r="A81" s="329" t="s">
        <v>62</v>
      </c>
      <c r="B81" s="329" t="s">
        <v>63</v>
      </c>
      <c r="C81" s="329" t="s">
        <v>18</v>
      </c>
      <c r="D81" s="329" t="n">
        <v>500000</v>
      </c>
    </row>
    <row r="82">
      <c r="A82" s="329" t="s">
        <v>62</v>
      </c>
      <c r="B82" s="329" t="s">
        <v>63</v>
      </c>
      <c r="C82" s="329" t="s">
        <v>19</v>
      </c>
      <c r="D82" s="329" t="n">
        <v>717090.501755702</v>
      </c>
    </row>
    <row r="83">
      <c r="A83" s="329" t="s">
        <v>64</v>
      </c>
      <c r="B83" s="329" t="s">
        <v>65</v>
      </c>
      <c r="C83" s="329" t="s">
        <v>19</v>
      </c>
      <c r="D83" s="329" t="n">
        <v>98729.4310104673</v>
      </c>
    </row>
    <row r="84">
      <c r="A84" s="329" t="s">
        <v>66</v>
      </c>
      <c r="B84" s="329" t="s">
        <v>67</v>
      </c>
      <c r="C84" s="329" t="s">
        <v>19</v>
      </c>
      <c r="D84" s="329" t="n">
        <v>156081.902549851</v>
      </c>
    </row>
    <row r="85">
      <c r="A85" s="329" t="s">
        <v>68</v>
      </c>
      <c r="B85" s="329" t="s">
        <v>69</v>
      </c>
      <c r="C85" s="329" t="s">
        <v>19</v>
      </c>
      <c r="D85" s="329" t="n">
        <v>241057.871016339</v>
      </c>
    </row>
    <row r="86">
      <c r="A86" s="329" t="s">
        <v>70</v>
      </c>
      <c r="B86" s="329" t="s">
        <v>71</v>
      </c>
      <c r="C86" s="329" t="s">
        <v>19</v>
      </c>
      <c r="D86" s="329" t="n">
        <v>834384.486011579</v>
      </c>
    </row>
    <row r="87">
      <c r="A87" t="s">
        <v>22</v>
      </c>
    </row>
    <row r="88">
      <c r="A88" t="s">
        <v>23</v>
      </c>
    </row>
    <row r="89">
      <c r="A89" t="s">
        <v>24</v>
      </c>
    </row>
    <row r="90">
      <c r="A90" t="s">
        <v>25</v>
      </c>
    </row>
    <row r="91">
      <c r="A91" t="s">
        <v>26</v>
      </c>
    </row>
    <row r="94">
      <c r="D94" s="7" t="str">
        <f>=HYPERLINK("#'Indice'!A1", "Ir al Índice")</f>
      </c>
    </row>
    <row r="95">
      <c r="A95" s="4" t="s">
        <v>725</v>
      </c>
    </row>
    <row r="96">
      <c r="A96" s="5" t="s">
        <v>9</v>
      </c>
      <c r="B96" s="5" t="s">
        <v>73</v>
      </c>
      <c r="C96" s="5" t="s">
        <v>11</v>
      </c>
      <c r="D96" s="5" t="s">
        <v>304</v>
      </c>
    </row>
    <row r="97">
      <c r="A97" s="330" t="s">
        <v>74</v>
      </c>
      <c r="B97" s="330" t="s">
        <v>75</v>
      </c>
      <c r="C97" s="330" t="s">
        <v>18</v>
      </c>
      <c r="D97" s="330" t="n">
        <v>200000</v>
      </c>
    </row>
    <row r="98">
      <c r="A98" s="330" t="s">
        <v>74</v>
      </c>
      <c r="B98" s="330" t="s">
        <v>75</v>
      </c>
      <c r="C98" s="330" t="s">
        <v>19</v>
      </c>
      <c r="D98" s="330" t="n">
        <v>1247688.64907851</v>
      </c>
    </row>
    <row r="99">
      <c r="A99" s="330" t="s">
        <v>76</v>
      </c>
      <c r="B99" s="330" t="s">
        <v>77</v>
      </c>
      <c r="C99" s="330" t="s">
        <v>18</v>
      </c>
      <c r="D99" s="330" t="n">
        <v>50000</v>
      </c>
    </row>
    <row r="100">
      <c r="A100" s="330" t="s">
        <v>76</v>
      </c>
      <c r="B100" s="330" t="s">
        <v>77</v>
      </c>
      <c r="C100" s="330" t="s">
        <v>19</v>
      </c>
      <c r="D100" s="330" t="n">
        <v>1572014.84744648</v>
      </c>
    </row>
    <row r="101">
      <c r="A101" s="330" t="s">
        <v>78</v>
      </c>
      <c r="B101" s="330" t="s">
        <v>79</v>
      </c>
      <c r="C101" s="330" t="s">
        <v>18</v>
      </c>
      <c r="D101" s="330" t="n">
        <v>100000</v>
      </c>
    </row>
    <row r="102">
      <c r="A102" s="330" t="s">
        <v>78</v>
      </c>
      <c r="B102" s="330" t="s">
        <v>79</v>
      </c>
      <c r="C102" s="330" t="s">
        <v>19</v>
      </c>
      <c r="D102" s="330" t="n">
        <v>1626119.77088198</v>
      </c>
    </row>
    <row r="103">
      <c r="A103" s="330" t="s">
        <v>80</v>
      </c>
      <c r="B103" s="330" t="s">
        <v>81</v>
      </c>
      <c r="C103" s="330" t="s">
        <v>18</v>
      </c>
      <c r="D103" s="330" t="n">
        <v>30000</v>
      </c>
    </row>
    <row r="104">
      <c r="A104" s="330" t="s">
        <v>80</v>
      </c>
      <c r="B104" s="330" t="s">
        <v>81</v>
      </c>
      <c r="C104" s="330" t="s">
        <v>19</v>
      </c>
      <c r="D104" s="330" t="n">
        <v>549102.798772491</v>
      </c>
    </row>
    <row r="105">
      <c r="A105" s="330" t="s">
        <v>82</v>
      </c>
      <c r="B105" s="330" t="s">
        <v>83</v>
      </c>
      <c r="C105" s="330" t="s">
        <v>18</v>
      </c>
      <c r="D105" s="330" t="n">
        <v>197811.612589017</v>
      </c>
    </row>
    <row r="106">
      <c r="A106" s="330" t="s">
        <v>82</v>
      </c>
      <c r="B106" s="330" t="s">
        <v>83</v>
      </c>
      <c r="C106" s="330" t="s">
        <v>19</v>
      </c>
      <c r="D106" s="330" t="n">
        <v>234287.271119577</v>
      </c>
    </row>
    <row r="107">
      <c r="A107" s="330" t="s">
        <v>84</v>
      </c>
      <c r="B107" s="330" t="s">
        <v>85</v>
      </c>
      <c r="C107" s="330" t="s">
        <v>19</v>
      </c>
      <c r="D107" s="330" t="n">
        <v>186694.477585258</v>
      </c>
    </row>
    <row r="108">
      <c r="A108" s="330" t="s">
        <v>86</v>
      </c>
      <c r="B108" s="330" t="s">
        <v>87</v>
      </c>
      <c r="C108" s="330" t="s">
        <v>18</v>
      </c>
      <c r="D108" s="330" t="n">
        <v>29591.2441966823</v>
      </c>
    </row>
    <row r="109">
      <c r="A109" s="330" t="s">
        <v>86</v>
      </c>
      <c r="B109" s="330" t="s">
        <v>87</v>
      </c>
      <c r="C109" s="330" t="s">
        <v>19</v>
      </c>
      <c r="D109" s="330" t="n">
        <v>397766.184539024</v>
      </c>
    </row>
    <row r="110">
      <c r="A110" s="330" t="s">
        <v>88</v>
      </c>
      <c r="B110" s="330" t="s">
        <v>89</v>
      </c>
      <c r="C110" s="330" t="s">
        <v>18</v>
      </c>
      <c r="D110" s="330" t="n">
        <v>56669.3588001702</v>
      </c>
    </row>
    <row r="111">
      <c r="A111" s="330" t="s">
        <v>88</v>
      </c>
      <c r="B111" s="330" t="s">
        <v>89</v>
      </c>
      <c r="C111" s="330" t="s">
        <v>19</v>
      </c>
      <c r="D111" s="330" t="n">
        <v>514652.440396215</v>
      </c>
    </row>
    <row r="112">
      <c r="A112" s="330" t="s">
        <v>90</v>
      </c>
      <c r="B112" s="330" t="s">
        <v>91</v>
      </c>
      <c r="C112" s="330" t="s">
        <v>18</v>
      </c>
      <c r="D112" s="330" t="n">
        <v>430490.969631901</v>
      </c>
    </row>
    <row r="113">
      <c r="A113" s="330" t="s">
        <v>90</v>
      </c>
      <c r="B113" s="330" t="s">
        <v>91</v>
      </c>
      <c r="C113" s="330" t="s">
        <v>19</v>
      </c>
      <c r="D113" s="330" t="n">
        <v>638125.400582586</v>
      </c>
    </row>
    <row r="114">
      <c r="A114" s="330" t="s">
        <v>92</v>
      </c>
      <c r="B114" s="330" t="s">
        <v>93</v>
      </c>
      <c r="C114" s="330" t="s">
        <v>19</v>
      </c>
      <c r="D114" s="330" t="n">
        <v>588318.599536247</v>
      </c>
    </row>
    <row r="115">
      <c r="A115" s="330" t="s">
        <v>94</v>
      </c>
      <c r="B115" s="330" t="s">
        <v>95</v>
      </c>
      <c r="C115" s="330" t="s">
        <v>18</v>
      </c>
      <c r="D115" s="330" t="n">
        <v>387684.34148738</v>
      </c>
    </row>
    <row r="116">
      <c r="A116" s="330" t="s">
        <v>94</v>
      </c>
      <c r="B116" s="330" t="s">
        <v>95</v>
      </c>
      <c r="C116" s="330" t="s">
        <v>19</v>
      </c>
      <c r="D116" s="330" t="n">
        <v>1075016.95370547</v>
      </c>
    </row>
    <row r="117">
      <c r="A117" s="330" t="s">
        <v>96</v>
      </c>
      <c r="B117" s="330" t="s">
        <v>97</v>
      </c>
      <c r="C117" s="330" t="s">
        <v>19</v>
      </c>
      <c r="D117" s="330" t="n">
        <v>587539.247827504</v>
      </c>
    </row>
    <row r="118">
      <c r="A118" s="330" t="s">
        <v>98</v>
      </c>
      <c r="B118" s="330" t="s">
        <v>99</v>
      </c>
      <c r="C118" s="330" t="s">
        <v>18</v>
      </c>
      <c r="D118" s="330" t="n">
        <v>1000000</v>
      </c>
    </row>
    <row r="119">
      <c r="A119" s="330" t="s">
        <v>98</v>
      </c>
      <c r="B119" s="330" t="s">
        <v>99</v>
      </c>
      <c r="C119" s="330" t="s">
        <v>19</v>
      </c>
      <c r="D119" s="330" t="n">
        <v>1078863.49507255</v>
      </c>
    </row>
    <row r="120">
      <c r="A120" s="330" t="s">
        <v>100</v>
      </c>
      <c r="B120" s="330" t="s">
        <v>101</v>
      </c>
      <c r="C120" s="330" t="s">
        <v>18</v>
      </c>
      <c r="D120" s="330" t="n">
        <v>400000</v>
      </c>
    </row>
    <row r="121">
      <c r="A121" s="330" t="s">
        <v>100</v>
      </c>
      <c r="B121" s="330" t="s">
        <v>101</v>
      </c>
      <c r="C121" s="330" t="s">
        <v>19</v>
      </c>
      <c r="D121" s="330" t="n">
        <v>768160.799369848</v>
      </c>
    </row>
    <row r="122">
      <c r="A122" s="330" t="s">
        <v>102</v>
      </c>
      <c r="B122" s="330" t="s">
        <v>103</v>
      </c>
      <c r="C122" s="330" t="s">
        <v>18</v>
      </c>
      <c r="D122" s="330" t="n">
        <v>1800000</v>
      </c>
    </row>
    <row r="123">
      <c r="A123" s="330" t="s">
        <v>102</v>
      </c>
      <c r="B123" s="330" t="s">
        <v>103</v>
      </c>
      <c r="C123" s="330" t="s">
        <v>19</v>
      </c>
      <c r="D123" s="330" t="n">
        <v>759034.532829373</v>
      </c>
    </row>
    <row r="124">
      <c r="A124" s="330" t="s">
        <v>104</v>
      </c>
      <c r="B124" s="330" t="s">
        <v>105</v>
      </c>
      <c r="C124" s="330" t="s">
        <v>18</v>
      </c>
      <c r="D124" s="330" t="n">
        <v>735554.394457195</v>
      </c>
    </row>
    <row r="125">
      <c r="A125" s="330" t="s">
        <v>104</v>
      </c>
      <c r="B125" s="330" t="s">
        <v>105</v>
      </c>
      <c r="C125" s="330" t="s">
        <v>19</v>
      </c>
      <c r="D125" s="330" t="n">
        <v>668470.111354575</v>
      </c>
    </row>
    <row r="126">
      <c r="A126" s="330" t="s">
        <v>106</v>
      </c>
      <c r="B126" s="330" t="s">
        <v>107</v>
      </c>
      <c r="C126" s="330" t="s">
        <v>18</v>
      </c>
      <c r="D126" s="330" t="n">
        <v>600000</v>
      </c>
    </row>
    <row r="127">
      <c r="A127" s="330" t="s">
        <v>106</v>
      </c>
      <c r="B127" s="330" t="s">
        <v>107</v>
      </c>
      <c r="C127" s="330" t="s">
        <v>19</v>
      </c>
      <c r="D127" s="330" t="n">
        <v>1465749.83805852</v>
      </c>
    </row>
    <row r="128">
      <c r="A128" s="330" t="s">
        <v>108</v>
      </c>
      <c r="B128" s="330" t="s">
        <v>109</v>
      </c>
      <c r="C128" s="330" t="s">
        <v>18</v>
      </c>
      <c r="D128" s="330" t="n">
        <v>173855.649201487</v>
      </c>
    </row>
    <row r="129">
      <c r="A129" s="330" t="s">
        <v>108</v>
      </c>
      <c r="B129" s="330" t="s">
        <v>109</v>
      </c>
      <c r="C129" s="330" t="s">
        <v>19</v>
      </c>
      <c r="D129" s="330" t="n">
        <v>891334.019913186</v>
      </c>
    </row>
    <row r="130">
      <c r="A130" s="330" t="s">
        <v>110</v>
      </c>
      <c r="B130" s="330" t="s">
        <v>111</v>
      </c>
      <c r="C130" s="330" t="s">
        <v>18</v>
      </c>
      <c r="D130" s="330" t="n">
        <v>332968.103937295</v>
      </c>
    </row>
    <row r="131">
      <c r="A131" s="330" t="s">
        <v>110</v>
      </c>
      <c r="B131" s="330" t="s">
        <v>111</v>
      </c>
      <c r="C131" s="330" t="s">
        <v>19</v>
      </c>
      <c r="D131" s="330" t="n">
        <v>462001.505558039</v>
      </c>
    </row>
    <row r="132">
      <c r="A132" s="330" t="s">
        <v>112</v>
      </c>
      <c r="B132" s="330" t="s">
        <v>113</v>
      </c>
      <c r="C132" s="330" t="s">
        <v>19</v>
      </c>
      <c r="D132" s="330" t="n">
        <v>1708888.88888889</v>
      </c>
    </row>
    <row r="133">
      <c r="A133" t="s">
        <v>22</v>
      </c>
    </row>
    <row r="134">
      <c r="A134" t="s">
        <v>23</v>
      </c>
    </row>
    <row r="135">
      <c r="A135" t="s">
        <v>24</v>
      </c>
    </row>
    <row r="136">
      <c r="A136" t="s">
        <v>25</v>
      </c>
    </row>
    <row r="137">
      <c r="A137" t="s">
        <v>26</v>
      </c>
    </row>
    <row r="140">
      <c r="D140" s="7" t="str">
        <f>=HYPERLINK("#'Indice'!A1", "Ir al Índice")</f>
      </c>
    </row>
    <row r="141">
      <c r="A141" s="4" t="s">
        <v>726</v>
      </c>
    </row>
    <row r="142">
      <c r="A142" s="5" t="s">
        <v>9</v>
      </c>
      <c r="B142" s="5" t="s">
        <v>73</v>
      </c>
      <c r="C142" s="5" t="s">
        <v>11</v>
      </c>
      <c r="D142" s="5" t="s">
        <v>304</v>
      </c>
    </row>
    <row r="143">
      <c r="A143" s="331" t="s">
        <v>74</v>
      </c>
      <c r="B143" s="331" t="s">
        <v>75</v>
      </c>
      <c r="C143" s="331" t="s">
        <v>19</v>
      </c>
      <c r="D143" s="331" t="n">
        <v>1247729.19076369</v>
      </c>
    </row>
    <row r="144">
      <c r="A144" s="331" t="s">
        <v>76</v>
      </c>
      <c r="B144" s="331" t="s">
        <v>77</v>
      </c>
      <c r="C144" s="331" t="s">
        <v>18</v>
      </c>
      <c r="D144" s="331" t="n">
        <v>50000</v>
      </c>
    </row>
    <row r="145">
      <c r="A145" s="331" t="s">
        <v>76</v>
      </c>
      <c r="B145" s="331" t="s">
        <v>77</v>
      </c>
      <c r="C145" s="331" t="s">
        <v>19</v>
      </c>
      <c r="D145" s="331" t="n">
        <v>1570091.69436169</v>
      </c>
    </row>
    <row r="146">
      <c r="A146" s="331" t="s">
        <v>78</v>
      </c>
      <c r="B146" s="331" t="s">
        <v>79</v>
      </c>
      <c r="C146" s="331" t="s">
        <v>18</v>
      </c>
      <c r="D146" s="331" t="n">
        <v>100000</v>
      </c>
    </row>
    <row r="147">
      <c r="A147" s="331" t="s">
        <v>78</v>
      </c>
      <c r="B147" s="331" t="s">
        <v>79</v>
      </c>
      <c r="C147" s="331" t="s">
        <v>19</v>
      </c>
      <c r="D147" s="331" t="n">
        <v>1630442.17096536</v>
      </c>
    </row>
    <row r="148">
      <c r="A148" s="331" t="s">
        <v>80</v>
      </c>
      <c r="B148" s="331" t="s">
        <v>81</v>
      </c>
      <c r="C148" s="331" t="s">
        <v>18</v>
      </c>
      <c r="D148" s="331" t="n">
        <v>30000</v>
      </c>
    </row>
    <row r="149">
      <c r="A149" s="331" t="s">
        <v>80</v>
      </c>
      <c r="B149" s="331" t="s">
        <v>81</v>
      </c>
      <c r="C149" s="331" t="s">
        <v>19</v>
      </c>
      <c r="D149" s="331" t="n">
        <v>549180.198116237</v>
      </c>
    </row>
    <row r="150">
      <c r="A150" s="331" t="s">
        <v>82</v>
      </c>
      <c r="B150" s="331" t="s">
        <v>83</v>
      </c>
      <c r="C150" s="331" t="s">
        <v>18</v>
      </c>
      <c r="D150" s="331" t="n">
        <v>197811.612589017</v>
      </c>
    </row>
    <row r="151">
      <c r="A151" s="331" t="s">
        <v>82</v>
      </c>
      <c r="B151" s="331" t="s">
        <v>83</v>
      </c>
      <c r="C151" s="331" t="s">
        <v>19</v>
      </c>
      <c r="D151" s="331" t="n">
        <v>232732.175150014</v>
      </c>
    </row>
    <row r="152">
      <c r="A152" s="331" t="s">
        <v>84</v>
      </c>
      <c r="B152" s="331" t="s">
        <v>85</v>
      </c>
      <c r="C152" s="331" t="s">
        <v>19</v>
      </c>
      <c r="D152" s="331" t="n">
        <v>186694.477585258</v>
      </c>
    </row>
    <row r="153">
      <c r="A153" s="331" t="s">
        <v>86</v>
      </c>
      <c r="B153" s="331" t="s">
        <v>87</v>
      </c>
      <c r="C153" s="331" t="s">
        <v>18</v>
      </c>
      <c r="D153" s="331" t="n">
        <v>29591.2441966823</v>
      </c>
    </row>
    <row r="154">
      <c r="A154" s="331" t="s">
        <v>86</v>
      </c>
      <c r="B154" s="331" t="s">
        <v>87</v>
      </c>
      <c r="C154" s="331" t="s">
        <v>19</v>
      </c>
      <c r="D154" s="331" t="n">
        <v>397766.184539024</v>
      </c>
    </row>
    <row r="155">
      <c r="A155" s="331" t="s">
        <v>88</v>
      </c>
      <c r="B155" s="331" t="s">
        <v>89</v>
      </c>
      <c r="C155" s="331" t="s">
        <v>18</v>
      </c>
      <c r="D155" s="331" t="n">
        <v>56669.3588001702</v>
      </c>
    </row>
    <row r="156">
      <c r="A156" s="331" t="s">
        <v>88</v>
      </c>
      <c r="B156" s="331" t="s">
        <v>89</v>
      </c>
      <c r="C156" s="331" t="s">
        <v>19</v>
      </c>
      <c r="D156" s="331" t="n">
        <v>514652.440396215</v>
      </c>
    </row>
    <row r="157">
      <c r="A157" s="331" t="s">
        <v>90</v>
      </c>
      <c r="B157" s="331" t="s">
        <v>91</v>
      </c>
      <c r="C157" s="331" t="s">
        <v>18</v>
      </c>
      <c r="D157" s="331" t="n">
        <v>430490.969631901</v>
      </c>
    </row>
    <row r="158">
      <c r="A158" s="331" t="s">
        <v>90</v>
      </c>
      <c r="B158" s="331" t="s">
        <v>91</v>
      </c>
      <c r="C158" s="331" t="s">
        <v>19</v>
      </c>
      <c r="D158" s="331" t="n">
        <v>638125.400582586</v>
      </c>
    </row>
    <row r="159">
      <c r="A159" s="331" t="s">
        <v>92</v>
      </c>
      <c r="B159" s="331" t="s">
        <v>93</v>
      </c>
      <c r="C159" s="331" t="s">
        <v>19</v>
      </c>
      <c r="D159" s="331" t="n">
        <v>588318.599536247</v>
      </c>
    </row>
    <row r="160">
      <c r="A160" s="331" t="s">
        <v>94</v>
      </c>
      <c r="B160" s="331" t="s">
        <v>95</v>
      </c>
      <c r="C160" s="331" t="s">
        <v>18</v>
      </c>
      <c r="D160" s="331" t="n">
        <v>387684.34148738</v>
      </c>
    </row>
    <row r="161">
      <c r="A161" s="331" t="s">
        <v>94</v>
      </c>
      <c r="B161" s="331" t="s">
        <v>95</v>
      </c>
      <c r="C161" s="331" t="s">
        <v>19</v>
      </c>
      <c r="D161" s="331" t="n">
        <v>1073081.83147229</v>
      </c>
    </row>
    <row r="162">
      <c r="A162" s="331" t="s">
        <v>96</v>
      </c>
      <c r="B162" s="331" t="s">
        <v>97</v>
      </c>
      <c r="C162" s="331" t="s">
        <v>19</v>
      </c>
      <c r="D162" s="331" t="n">
        <v>587539.247827504</v>
      </c>
    </row>
    <row r="163">
      <c r="A163" s="331" t="s">
        <v>98</v>
      </c>
      <c r="B163" s="331" t="s">
        <v>99</v>
      </c>
      <c r="C163" s="331" t="s">
        <v>18</v>
      </c>
      <c r="D163" s="331" t="n">
        <v>1000000</v>
      </c>
    </row>
    <row r="164">
      <c r="A164" s="331" t="s">
        <v>98</v>
      </c>
      <c r="B164" s="331" t="s">
        <v>99</v>
      </c>
      <c r="C164" s="331" t="s">
        <v>19</v>
      </c>
      <c r="D164" s="331" t="n">
        <v>1078863.49507255</v>
      </c>
    </row>
    <row r="165">
      <c r="A165" s="331" t="s">
        <v>100</v>
      </c>
      <c r="B165" s="331" t="s">
        <v>101</v>
      </c>
      <c r="C165" s="331" t="s">
        <v>18</v>
      </c>
      <c r="D165" s="331" t="n">
        <v>400000</v>
      </c>
    </row>
    <row r="166">
      <c r="A166" s="331" t="s">
        <v>100</v>
      </c>
      <c r="B166" s="331" t="s">
        <v>101</v>
      </c>
      <c r="C166" s="331" t="s">
        <v>19</v>
      </c>
      <c r="D166" s="331" t="n">
        <v>768160.799369848</v>
      </c>
    </row>
    <row r="167">
      <c r="A167" s="331" t="s">
        <v>102</v>
      </c>
      <c r="B167" s="331" t="s">
        <v>103</v>
      </c>
      <c r="C167" s="331" t="s">
        <v>18</v>
      </c>
      <c r="D167" s="331" t="n">
        <v>1800000</v>
      </c>
    </row>
    <row r="168">
      <c r="A168" s="331" t="s">
        <v>102</v>
      </c>
      <c r="B168" s="331" t="s">
        <v>103</v>
      </c>
      <c r="C168" s="331" t="s">
        <v>19</v>
      </c>
      <c r="D168" s="331" t="n">
        <v>759034.532829373</v>
      </c>
    </row>
    <row r="169">
      <c r="A169" s="331" t="s">
        <v>104</v>
      </c>
      <c r="B169" s="331" t="s">
        <v>105</v>
      </c>
      <c r="C169" s="331" t="s">
        <v>18</v>
      </c>
      <c r="D169" s="331" t="n">
        <v>735554.394457195</v>
      </c>
    </row>
    <row r="170">
      <c r="A170" s="331" t="s">
        <v>104</v>
      </c>
      <c r="B170" s="331" t="s">
        <v>105</v>
      </c>
      <c r="C170" s="331" t="s">
        <v>19</v>
      </c>
      <c r="D170" s="331" t="n">
        <v>668470.111354575</v>
      </c>
    </row>
    <row r="171">
      <c r="A171" s="331" t="s">
        <v>106</v>
      </c>
      <c r="B171" s="331" t="s">
        <v>107</v>
      </c>
      <c r="C171" s="331" t="s">
        <v>18</v>
      </c>
      <c r="D171" s="331" t="n">
        <v>600000</v>
      </c>
    </row>
    <row r="172">
      <c r="A172" s="331" t="s">
        <v>106</v>
      </c>
      <c r="B172" s="331" t="s">
        <v>107</v>
      </c>
      <c r="C172" s="331" t="s">
        <v>19</v>
      </c>
      <c r="D172" s="331" t="n">
        <v>1465749.83805852</v>
      </c>
    </row>
    <row r="173">
      <c r="A173" s="331" t="s">
        <v>108</v>
      </c>
      <c r="B173" s="331" t="s">
        <v>109</v>
      </c>
      <c r="C173" s="331" t="s">
        <v>18</v>
      </c>
      <c r="D173" s="331" t="n">
        <v>173855.649201487</v>
      </c>
    </row>
    <row r="174">
      <c r="A174" s="331" t="s">
        <v>108</v>
      </c>
      <c r="B174" s="331" t="s">
        <v>109</v>
      </c>
      <c r="C174" s="331" t="s">
        <v>19</v>
      </c>
      <c r="D174" s="331" t="n">
        <v>891334.019913186</v>
      </c>
    </row>
    <row r="175">
      <c r="A175" s="331" t="s">
        <v>110</v>
      </c>
      <c r="B175" s="331" t="s">
        <v>111</v>
      </c>
      <c r="C175" s="331" t="s">
        <v>18</v>
      </c>
      <c r="D175" s="331" t="n">
        <v>332968.103937295</v>
      </c>
    </row>
    <row r="176">
      <c r="A176" s="331" t="s">
        <v>110</v>
      </c>
      <c r="B176" s="331" t="s">
        <v>111</v>
      </c>
      <c r="C176" s="331" t="s">
        <v>19</v>
      </c>
      <c r="D176" s="331" t="n">
        <v>462773.309584391</v>
      </c>
    </row>
    <row r="177">
      <c r="A177" t="s">
        <v>22</v>
      </c>
    </row>
    <row r="178">
      <c r="A178" t="s">
        <v>23</v>
      </c>
    </row>
    <row r="179">
      <c r="A179" t="s">
        <v>24</v>
      </c>
    </row>
    <row r="180">
      <c r="A180" t="s">
        <v>25</v>
      </c>
    </row>
    <row r="181">
      <c r="A181" t="s">
        <v>26</v>
      </c>
    </row>
    <row r="184">
      <c r="D184" s="7" t="str">
        <f>=HYPERLINK("#'Indice'!A1", "Ir al Índice")</f>
      </c>
    </row>
    <row r="185">
      <c r="A185" s="4" t="s">
        <v>727</v>
      </c>
    </row>
    <row r="186">
      <c r="A186" s="5" t="s">
        <v>9</v>
      </c>
      <c r="B186" s="5" t="s">
        <v>116</v>
      </c>
      <c r="C186" s="5" t="s">
        <v>11</v>
      </c>
      <c r="D186" s="5" t="s">
        <v>304</v>
      </c>
    </row>
    <row r="187">
      <c r="A187" s="332" t="s">
        <v>90</v>
      </c>
      <c r="B187" s="332" t="s">
        <v>117</v>
      </c>
      <c r="C187" s="332" t="s">
        <v>19</v>
      </c>
      <c r="D187" s="332" t="n">
        <v>740630.712959682</v>
      </c>
    </row>
    <row r="188">
      <c r="A188" s="332" t="s">
        <v>94</v>
      </c>
      <c r="B188" s="332" t="s">
        <v>118</v>
      </c>
      <c r="C188" s="332" t="s">
        <v>19</v>
      </c>
      <c r="D188" s="332" t="n">
        <v>662001.084956037</v>
      </c>
    </row>
    <row r="189">
      <c r="A189" s="332" t="s">
        <v>96</v>
      </c>
      <c r="B189" s="332" t="s">
        <v>119</v>
      </c>
      <c r="C189" s="332" t="s">
        <v>19</v>
      </c>
      <c r="D189" s="332" t="n">
        <v>641192.973001959</v>
      </c>
    </row>
    <row r="190">
      <c r="A190" s="332" t="s">
        <v>98</v>
      </c>
      <c r="B190" s="332" t="s">
        <v>120</v>
      </c>
      <c r="C190" s="332" t="s">
        <v>19</v>
      </c>
      <c r="D190" s="332" t="n">
        <v>1151591.73852303</v>
      </c>
    </row>
    <row r="191">
      <c r="A191" s="332" t="s">
        <v>100</v>
      </c>
      <c r="B191" s="332" t="s">
        <v>121</v>
      </c>
      <c r="C191" s="332" t="s">
        <v>19</v>
      </c>
      <c r="D191" s="332" t="n">
        <v>2031891.73225279</v>
      </c>
    </row>
    <row r="192">
      <c r="A192" s="332" t="s">
        <v>108</v>
      </c>
      <c r="B192" s="332" t="s">
        <v>122</v>
      </c>
      <c r="C192" s="332" t="s">
        <v>19</v>
      </c>
      <c r="D192" s="332" t="n">
        <v>1051649.34949709</v>
      </c>
    </row>
    <row r="193">
      <c r="A193" s="332" t="s">
        <v>110</v>
      </c>
      <c r="B193" s="332" t="s">
        <v>123</v>
      </c>
      <c r="C193" s="332" t="s">
        <v>18</v>
      </c>
      <c r="D193" s="332" t="n">
        <v>1000000</v>
      </c>
    </row>
    <row r="194">
      <c r="A194" s="332" t="s">
        <v>110</v>
      </c>
      <c r="B194" s="332" t="s">
        <v>123</v>
      </c>
      <c r="C194" s="332" t="s">
        <v>19</v>
      </c>
      <c r="D194" s="332" t="n">
        <v>869951.801198026</v>
      </c>
    </row>
    <row r="195">
      <c r="A195" s="332" t="s">
        <v>112</v>
      </c>
      <c r="B195" s="332" t="s">
        <v>124</v>
      </c>
      <c r="C195" s="332" t="s">
        <v>19</v>
      </c>
      <c r="D195" s="332" t="n">
        <v>1529295.2353781</v>
      </c>
    </row>
    <row r="196">
      <c r="A196" s="332" t="s">
        <v>125</v>
      </c>
      <c r="B196" s="332" t="s">
        <v>126</v>
      </c>
      <c r="C196" s="332" t="s">
        <v>19</v>
      </c>
      <c r="D196" s="332" t="n">
        <v>739843.226176429</v>
      </c>
    </row>
    <row r="197">
      <c r="A197" s="332" t="s">
        <v>127</v>
      </c>
      <c r="B197" s="332" t="s">
        <v>128</v>
      </c>
      <c r="C197" s="332" t="s">
        <v>18</v>
      </c>
      <c r="D197" s="332" t="n">
        <v>50000</v>
      </c>
    </row>
    <row r="198">
      <c r="A198" s="332" t="s">
        <v>127</v>
      </c>
      <c r="B198" s="332" t="s">
        <v>128</v>
      </c>
      <c r="C198" s="332" t="s">
        <v>19</v>
      </c>
      <c r="D198" s="332" t="n">
        <v>967814.395445494</v>
      </c>
    </row>
    <row r="199">
      <c r="A199" s="332" t="s">
        <v>129</v>
      </c>
      <c r="B199" s="332" t="s">
        <v>130</v>
      </c>
      <c r="C199" s="332" t="s">
        <v>19</v>
      </c>
      <c r="D199" s="332" t="n">
        <v>1486052.65305384</v>
      </c>
    </row>
    <row r="200">
      <c r="A200" s="332" t="s">
        <v>131</v>
      </c>
      <c r="B200" s="332" t="s">
        <v>132</v>
      </c>
      <c r="C200" s="332" t="s">
        <v>18</v>
      </c>
      <c r="D200" s="332" t="n">
        <v>150000</v>
      </c>
    </row>
    <row r="201">
      <c r="A201" s="332" t="s">
        <v>131</v>
      </c>
      <c r="B201" s="332" t="s">
        <v>132</v>
      </c>
      <c r="C201" s="332" t="s">
        <v>19</v>
      </c>
      <c r="D201" s="332" t="n">
        <v>1372326.74104106</v>
      </c>
    </row>
    <row r="202">
      <c r="A202" s="332" t="s">
        <v>133</v>
      </c>
      <c r="B202" s="332" t="s">
        <v>134</v>
      </c>
      <c r="C202" s="332" t="s">
        <v>19</v>
      </c>
      <c r="D202" s="332" t="n">
        <v>625024.31279642</v>
      </c>
    </row>
    <row r="203">
      <c r="A203" s="332" t="s">
        <v>135</v>
      </c>
      <c r="B203" s="332" t="s">
        <v>136</v>
      </c>
      <c r="C203" s="332" t="s">
        <v>19</v>
      </c>
      <c r="D203" s="332" t="n">
        <v>912703.332420556</v>
      </c>
    </row>
    <row r="204">
      <c r="A204" s="332" t="s">
        <v>137</v>
      </c>
      <c r="B204" s="332" t="s">
        <v>138</v>
      </c>
      <c r="C204" s="332" t="s">
        <v>18</v>
      </c>
      <c r="D204" s="332" t="n">
        <v>260000</v>
      </c>
    </row>
    <row r="205">
      <c r="A205" s="332" t="s">
        <v>137</v>
      </c>
      <c r="B205" s="332" t="s">
        <v>138</v>
      </c>
      <c r="C205" s="332" t="s">
        <v>19</v>
      </c>
      <c r="D205" s="332" t="n">
        <v>202328.448746357</v>
      </c>
    </row>
    <row r="206">
      <c r="A206" s="332" t="s">
        <v>139</v>
      </c>
      <c r="B206" s="332" t="s">
        <v>140</v>
      </c>
      <c r="C206" s="332" t="s">
        <v>19</v>
      </c>
      <c r="D206" s="332" t="n">
        <v>472905.292610839</v>
      </c>
    </row>
    <row r="207">
      <c r="A207" s="332" t="s">
        <v>141</v>
      </c>
      <c r="B207" s="332" t="s">
        <v>142</v>
      </c>
      <c r="C207" s="332" t="s">
        <v>19</v>
      </c>
      <c r="D207" s="332" t="n">
        <v>749524.976077156</v>
      </c>
    </row>
    <row r="208">
      <c r="A208" s="332" t="s">
        <v>143</v>
      </c>
      <c r="B208" s="332" t="s">
        <v>144</v>
      </c>
      <c r="C208" s="332" t="s">
        <v>19</v>
      </c>
      <c r="D208" s="332" t="n">
        <v>279559.483292926</v>
      </c>
    </row>
    <row r="209">
      <c r="A209" s="332" t="s">
        <v>145</v>
      </c>
      <c r="B209" s="332" t="s">
        <v>146</v>
      </c>
      <c r="C209" s="332" t="s">
        <v>19</v>
      </c>
      <c r="D209" s="332" t="n">
        <v>984260.622020835</v>
      </c>
    </row>
    <row r="210">
      <c r="A210" s="332" t="s">
        <v>147</v>
      </c>
      <c r="B210" s="332" t="s">
        <v>148</v>
      </c>
      <c r="C210" s="332" t="s">
        <v>19</v>
      </c>
      <c r="D210" s="332" t="n">
        <v>437755.967634084</v>
      </c>
    </row>
    <row r="211">
      <c r="A211" s="332" t="s">
        <v>149</v>
      </c>
      <c r="B211" s="332" t="s">
        <v>150</v>
      </c>
      <c r="C211" s="332" t="s">
        <v>19</v>
      </c>
      <c r="D211" s="332" t="n">
        <v>871637.498737928</v>
      </c>
    </row>
    <row r="212">
      <c r="A212" s="332" t="s">
        <v>151</v>
      </c>
      <c r="B212" s="332" t="s">
        <v>152</v>
      </c>
      <c r="C212" s="332" t="s">
        <v>19</v>
      </c>
      <c r="D212" s="332" t="n">
        <v>665024.128246979</v>
      </c>
    </row>
    <row r="213">
      <c r="A213" s="332" t="s">
        <v>153</v>
      </c>
      <c r="B213" s="332" t="s">
        <v>154</v>
      </c>
      <c r="C213" s="332" t="s">
        <v>19</v>
      </c>
      <c r="D213" s="332" t="n">
        <v>635538.149095752</v>
      </c>
    </row>
    <row r="214">
      <c r="A214" s="332" t="s">
        <v>155</v>
      </c>
      <c r="B214" s="332" t="s">
        <v>156</v>
      </c>
      <c r="C214" s="332" t="s">
        <v>18</v>
      </c>
      <c r="D214" s="332" t="n">
        <v>1800000</v>
      </c>
    </row>
    <row r="215">
      <c r="A215" s="332" t="s">
        <v>155</v>
      </c>
      <c r="B215" s="332" t="s">
        <v>156</v>
      </c>
      <c r="C215" s="332" t="s">
        <v>19</v>
      </c>
      <c r="D215" s="332" t="n">
        <v>711340.71741693</v>
      </c>
    </row>
    <row r="216">
      <c r="A216" s="332" t="s">
        <v>157</v>
      </c>
      <c r="B216" s="332" t="s">
        <v>158</v>
      </c>
      <c r="C216" s="332" t="s">
        <v>19</v>
      </c>
      <c r="D216" s="332" t="n">
        <v>337701.189875489</v>
      </c>
    </row>
    <row r="217">
      <c r="A217" s="332" t="s">
        <v>159</v>
      </c>
      <c r="B217" s="332" t="s">
        <v>160</v>
      </c>
      <c r="C217" s="332" t="s">
        <v>18</v>
      </c>
      <c r="D217" s="332" t="n">
        <v>200000</v>
      </c>
    </row>
    <row r="218">
      <c r="A218" s="332" t="s">
        <v>159</v>
      </c>
      <c r="B218" s="332" t="s">
        <v>160</v>
      </c>
      <c r="C218" s="332" t="s">
        <v>19</v>
      </c>
      <c r="D218" s="332" t="n">
        <v>501653.441465193</v>
      </c>
    </row>
    <row r="219">
      <c r="A219" s="332" t="s">
        <v>161</v>
      </c>
      <c r="B219" s="332" t="s">
        <v>162</v>
      </c>
      <c r="C219" s="332" t="s">
        <v>18</v>
      </c>
      <c r="D219" s="332" t="n">
        <v>1139915.57621252</v>
      </c>
    </row>
    <row r="220">
      <c r="A220" s="332" t="s">
        <v>161</v>
      </c>
      <c r="B220" s="332" t="s">
        <v>162</v>
      </c>
      <c r="C220" s="332" t="s">
        <v>19</v>
      </c>
      <c r="D220" s="332" t="n">
        <v>840217.633127924</v>
      </c>
    </row>
    <row r="221">
      <c r="A221" s="332" t="s">
        <v>163</v>
      </c>
      <c r="B221" s="332" t="s">
        <v>164</v>
      </c>
      <c r="C221" s="332" t="s">
        <v>19</v>
      </c>
      <c r="D221" s="332" t="n">
        <v>181116.079153982</v>
      </c>
    </row>
    <row r="222">
      <c r="A222" s="332" t="s">
        <v>165</v>
      </c>
      <c r="B222" s="332" t="s">
        <v>166</v>
      </c>
      <c r="C222" s="332" t="s">
        <v>19</v>
      </c>
      <c r="D222" s="332" t="n">
        <v>734662.830083982</v>
      </c>
    </row>
    <row r="223">
      <c r="A223" s="332" t="s">
        <v>167</v>
      </c>
      <c r="B223" s="332" t="s">
        <v>168</v>
      </c>
      <c r="C223" s="332" t="s">
        <v>19</v>
      </c>
      <c r="D223" s="332" t="n">
        <v>385323.616556646</v>
      </c>
    </row>
    <row r="224">
      <c r="A224" s="332" t="s">
        <v>169</v>
      </c>
      <c r="B224" s="332" t="s">
        <v>170</v>
      </c>
      <c r="C224" s="332" t="s">
        <v>19</v>
      </c>
      <c r="D224" s="332" t="n">
        <v>535831.911710891</v>
      </c>
    </row>
    <row r="225">
      <c r="A225" s="332" t="s">
        <v>171</v>
      </c>
      <c r="B225" s="332" t="s">
        <v>172</v>
      </c>
      <c r="C225" s="332" t="s">
        <v>19</v>
      </c>
      <c r="D225" s="332" t="n">
        <v>519112.2085687</v>
      </c>
    </row>
    <row r="226">
      <c r="A226" s="332" t="s">
        <v>173</v>
      </c>
      <c r="B226" s="332" t="s">
        <v>174</v>
      </c>
      <c r="C226" s="332" t="s">
        <v>19</v>
      </c>
      <c r="D226" s="332" t="n">
        <v>385151.713542231</v>
      </c>
    </row>
    <row r="227">
      <c r="A227" s="332" t="s">
        <v>175</v>
      </c>
      <c r="B227" s="332" t="s">
        <v>176</v>
      </c>
      <c r="C227" s="332" t="s">
        <v>18</v>
      </c>
      <c r="D227" s="332" t="n">
        <v>36414.7119699894</v>
      </c>
    </row>
    <row r="228">
      <c r="A228" s="332" t="s">
        <v>175</v>
      </c>
      <c r="B228" s="332" t="s">
        <v>176</v>
      </c>
      <c r="C228" s="332" t="s">
        <v>19</v>
      </c>
      <c r="D228" s="332" t="n">
        <v>480875.373390814</v>
      </c>
    </row>
    <row r="229">
      <c r="A229" s="332" t="s">
        <v>177</v>
      </c>
      <c r="B229" s="332" t="s">
        <v>178</v>
      </c>
      <c r="C229" s="332" t="s">
        <v>19</v>
      </c>
      <c r="D229" s="332" t="n">
        <v>291875.08282772</v>
      </c>
    </row>
    <row r="230">
      <c r="A230" s="332" t="s">
        <v>179</v>
      </c>
      <c r="B230" s="332" t="s">
        <v>180</v>
      </c>
      <c r="C230" s="332" t="s">
        <v>18</v>
      </c>
      <c r="D230" s="332" t="n">
        <v>30000</v>
      </c>
    </row>
    <row r="231">
      <c r="A231" s="332" t="s">
        <v>179</v>
      </c>
      <c r="B231" s="332" t="s">
        <v>180</v>
      </c>
      <c r="C231" s="332" t="s">
        <v>19</v>
      </c>
      <c r="D231" s="332" t="n">
        <v>221735.511606971</v>
      </c>
    </row>
    <row r="232">
      <c r="A232" s="332" t="s">
        <v>181</v>
      </c>
      <c r="B232" s="332" t="s">
        <v>182</v>
      </c>
      <c r="C232" s="332" t="s">
        <v>18</v>
      </c>
      <c r="D232" s="332" t="n">
        <v>300000</v>
      </c>
    </row>
    <row r="233">
      <c r="A233" s="332" t="s">
        <v>181</v>
      </c>
      <c r="B233" s="332" t="s">
        <v>182</v>
      </c>
      <c r="C233" s="332" t="s">
        <v>19</v>
      </c>
      <c r="D233" s="332" t="n">
        <v>104812.132610355</v>
      </c>
    </row>
    <row r="234">
      <c r="A234" s="332" t="s">
        <v>183</v>
      </c>
      <c r="B234" s="332" t="s">
        <v>184</v>
      </c>
      <c r="C234" s="332" t="s">
        <v>18</v>
      </c>
      <c r="D234" s="332" t="n">
        <v>700000</v>
      </c>
    </row>
    <row r="235">
      <c r="A235" s="332" t="s">
        <v>183</v>
      </c>
      <c r="B235" s="332" t="s">
        <v>184</v>
      </c>
      <c r="C235" s="332" t="s">
        <v>19</v>
      </c>
      <c r="D235" s="332" t="n">
        <v>204739.228368165</v>
      </c>
    </row>
    <row r="236">
      <c r="A236" s="332" t="s">
        <v>185</v>
      </c>
      <c r="B236" s="332" t="s">
        <v>186</v>
      </c>
      <c r="C236" s="332" t="s">
        <v>18</v>
      </c>
      <c r="D236" s="332" t="n">
        <v>200000</v>
      </c>
    </row>
    <row r="237">
      <c r="A237" s="332" t="s">
        <v>185</v>
      </c>
      <c r="B237" s="332" t="s">
        <v>186</v>
      </c>
      <c r="C237" s="332" t="s">
        <v>19</v>
      </c>
      <c r="D237" s="332" t="n">
        <v>2406661.9481324</v>
      </c>
    </row>
    <row r="238">
      <c r="A238" s="332" t="s">
        <v>187</v>
      </c>
      <c r="B238" s="332" t="s">
        <v>188</v>
      </c>
      <c r="C238" s="332" t="s">
        <v>18</v>
      </c>
      <c r="D238" s="332" t="n">
        <v>34571.5242642567</v>
      </c>
    </row>
    <row r="239">
      <c r="A239" s="332" t="s">
        <v>187</v>
      </c>
      <c r="B239" s="332" t="s">
        <v>188</v>
      </c>
      <c r="C239" s="332" t="s">
        <v>19</v>
      </c>
      <c r="D239" s="332" t="n">
        <v>398756.518587469</v>
      </c>
    </row>
    <row r="240">
      <c r="A240" s="332" t="s">
        <v>189</v>
      </c>
      <c r="B240" s="332" t="s">
        <v>190</v>
      </c>
      <c r="C240" s="332" t="s">
        <v>19</v>
      </c>
      <c r="D240" s="332" t="n">
        <v>139915.731180109</v>
      </c>
    </row>
    <row r="241">
      <c r="A241" s="332" t="s">
        <v>191</v>
      </c>
      <c r="B241" s="332" t="s">
        <v>192</v>
      </c>
      <c r="C241" s="332" t="s">
        <v>19</v>
      </c>
      <c r="D241" s="332" t="n">
        <v>268909.745816731</v>
      </c>
    </row>
    <row r="242">
      <c r="A242" s="332" t="s">
        <v>193</v>
      </c>
      <c r="B242" s="332" t="s">
        <v>194</v>
      </c>
      <c r="C242" s="332" t="s">
        <v>19</v>
      </c>
      <c r="D242" s="332" t="n">
        <v>351540.263777146</v>
      </c>
    </row>
    <row r="243">
      <c r="A243" s="332" t="s">
        <v>195</v>
      </c>
      <c r="B243" s="332" t="s">
        <v>196</v>
      </c>
      <c r="C243" s="332" t="s">
        <v>19</v>
      </c>
      <c r="D243" s="332" t="n">
        <v>554400.279472789</v>
      </c>
    </row>
    <row r="244">
      <c r="A244" s="332" t="s">
        <v>197</v>
      </c>
      <c r="B244" s="332" t="s">
        <v>198</v>
      </c>
      <c r="C244" s="332" t="s">
        <v>18</v>
      </c>
      <c r="D244" s="332" t="n">
        <v>50000</v>
      </c>
    </row>
    <row r="245">
      <c r="A245" s="332" t="s">
        <v>197</v>
      </c>
      <c r="B245" s="332" t="s">
        <v>198</v>
      </c>
      <c r="C245" s="332" t="s">
        <v>19</v>
      </c>
      <c r="D245" s="332" t="n">
        <v>282129.89271014</v>
      </c>
    </row>
    <row r="246">
      <c r="A246" s="332" t="s">
        <v>199</v>
      </c>
      <c r="B246" s="332" t="s">
        <v>200</v>
      </c>
      <c r="C246" s="332" t="s">
        <v>19</v>
      </c>
      <c r="D246" s="332" t="n">
        <v>186868.940800652</v>
      </c>
    </row>
    <row r="247">
      <c r="A247" s="332" t="s">
        <v>201</v>
      </c>
      <c r="B247" s="332" t="s">
        <v>202</v>
      </c>
      <c r="C247" s="332" t="s">
        <v>18</v>
      </c>
      <c r="D247" s="332" t="n">
        <v>466160.028957651</v>
      </c>
    </row>
    <row r="248">
      <c r="A248" s="332" t="s">
        <v>201</v>
      </c>
      <c r="B248" s="332" t="s">
        <v>202</v>
      </c>
      <c r="C248" s="332" t="s">
        <v>19</v>
      </c>
      <c r="D248" s="332" t="n">
        <v>522969.655315687</v>
      </c>
    </row>
    <row r="249">
      <c r="A249" s="332" t="s">
        <v>203</v>
      </c>
      <c r="B249" s="332" t="s">
        <v>204</v>
      </c>
      <c r="C249" s="332" t="s">
        <v>19</v>
      </c>
      <c r="D249" s="332" t="n">
        <v>282904.545702398</v>
      </c>
    </row>
    <row r="250">
      <c r="A250" s="332" t="s">
        <v>205</v>
      </c>
      <c r="B250" s="332" t="s">
        <v>206</v>
      </c>
      <c r="C250" s="332" t="s">
        <v>19</v>
      </c>
      <c r="D250" s="332" t="n">
        <v>609844.118400961</v>
      </c>
    </row>
    <row r="251">
      <c r="A251" s="332" t="s">
        <v>207</v>
      </c>
      <c r="B251" s="332" t="s">
        <v>208</v>
      </c>
      <c r="C251" s="332" t="s">
        <v>19</v>
      </c>
      <c r="D251" s="332" t="n">
        <v>441448.217885752</v>
      </c>
    </row>
    <row r="252">
      <c r="A252" s="332" t="s">
        <v>209</v>
      </c>
      <c r="B252" s="332" t="s">
        <v>210</v>
      </c>
      <c r="C252" s="332" t="s">
        <v>19</v>
      </c>
      <c r="D252" s="332" t="n">
        <v>597386.811686157</v>
      </c>
    </row>
    <row r="253">
      <c r="A253" s="332" t="s">
        <v>211</v>
      </c>
      <c r="B253" s="332" t="s">
        <v>212</v>
      </c>
      <c r="C253" s="332" t="s">
        <v>19</v>
      </c>
      <c r="D253" s="332" t="n">
        <v>571851.040169193</v>
      </c>
    </row>
    <row r="254">
      <c r="A254" s="332" t="s">
        <v>213</v>
      </c>
      <c r="B254" s="332" t="s">
        <v>214</v>
      </c>
      <c r="C254" s="332" t="s">
        <v>19</v>
      </c>
      <c r="D254" s="332" t="n">
        <v>546173.274881866</v>
      </c>
    </row>
    <row r="255">
      <c r="A255" s="332" t="s">
        <v>215</v>
      </c>
      <c r="B255" s="332" t="s">
        <v>216</v>
      </c>
      <c r="C255" s="332" t="s">
        <v>18</v>
      </c>
      <c r="D255" s="332" t="n">
        <v>430490.969631901</v>
      </c>
    </row>
    <row r="256">
      <c r="A256" s="332" t="s">
        <v>215</v>
      </c>
      <c r="B256" s="332" t="s">
        <v>216</v>
      </c>
      <c r="C256" s="332" t="s">
        <v>19</v>
      </c>
      <c r="D256" s="332" t="n">
        <v>330622.422863983</v>
      </c>
    </row>
    <row r="257">
      <c r="A257" s="332" t="s">
        <v>217</v>
      </c>
      <c r="B257" s="332" t="s">
        <v>218</v>
      </c>
      <c r="C257" s="332" t="s">
        <v>19</v>
      </c>
      <c r="D257" s="332" t="n">
        <v>356037.376694952</v>
      </c>
    </row>
    <row r="258">
      <c r="A258" s="332" t="s">
        <v>219</v>
      </c>
      <c r="B258" s="332" t="s">
        <v>220</v>
      </c>
      <c r="C258" s="332" t="s">
        <v>18</v>
      </c>
      <c r="D258" s="332" t="n">
        <v>70000</v>
      </c>
    </row>
    <row r="259">
      <c r="A259" s="332" t="s">
        <v>219</v>
      </c>
      <c r="B259" s="332" t="s">
        <v>220</v>
      </c>
      <c r="C259" s="332" t="s">
        <v>19</v>
      </c>
      <c r="D259" s="332" t="n">
        <v>457032.785432417</v>
      </c>
    </row>
    <row r="260">
      <c r="A260" s="332" t="s">
        <v>221</v>
      </c>
      <c r="B260" s="332" t="s">
        <v>222</v>
      </c>
      <c r="C260" s="332" t="s">
        <v>19</v>
      </c>
      <c r="D260" s="332" t="n">
        <v>331031.108949353</v>
      </c>
    </row>
    <row r="261">
      <c r="A261" s="332" t="s">
        <v>223</v>
      </c>
      <c r="B261" s="332" t="s">
        <v>224</v>
      </c>
      <c r="C261" s="332" t="s">
        <v>18</v>
      </c>
      <c r="D261" s="332" t="n">
        <v>50000</v>
      </c>
    </row>
    <row r="262">
      <c r="A262" s="332" t="s">
        <v>223</v>
      </c>
      <c r="B262" s="332" t="s">
        <v>224</v>
      </c>
      <c r="C262" s="332" t="s">
        <v>19</v>
      </c>
      <c r="D262" s="332" t="n">
        <v>111084.148579185</v>
      </c>
    </row>
    <row r="263">
      <c r="A263" s="332" t="s">
        <v>225</v>
      </c>
      <c r="B263" s="332" t="s">
        <v>226</v>
      </c>
      <c r="C263" s="332" t="s">
        <v>19</v>
      </c>
      <c r="D263" s="332" t="n">
        <v>648068.462557298</v>
      </c>
    </row>
    <row r="264">
      <c r="A264" s="332" t="s">
        <v>227</v>
      </c>
      <c r="B264" s="332" t="s">
        <v>228</v>
      </c>
      <c r="C264" s="332" t="s">
        <v>19</v>
      </c>
      <c r="D264" s="332" t="n">
        <v>336408.264865849</v>
      </c>
    </row>
    <row r="265">
      <c r="A265" s="332" t="s">
        <v>229</v>
      </c>
      <c r="B265" s="332" t="s">
        <v>230</v>
      </c>
      <c r="C265" s="332" t="s">
        <v>19</v>
      </c>
      <c r="D265" s="332" t="n">
        <v>592689.721750911</v>
      </c>
    </row>
    <row r="266">
      <c r="A266" s="332" t="s">
        <v>231</v>
      </c>
      <c r="B266" s="332" t="s">
        <v>232</v>
      </c>
      <c r="C266" s="332" t="s">
        <v>18</v>
      </c>
      <c r="D266" s="332" t="n">
        <v>20000</v>
      </c>
    </row>
    <row r="267">
      <c r="A267" s="332" t="s">
        <v>231</v>
      </c>
      <c r="B267" s="332" t="s">
        <v>232</v>
      </c>
      <c r="C267" s="332" t="s">
        <v>19</v>
      </c>
      <c r="D267" s="332" t="n">
        <v>354277.39918602</v>
      </c>
    </row>
    <row r="268">
      <c r="A268" s="332" t="s">
        <v>233</v>
      </c>
      <c r="B268" s="332" t="s">
        <v>234</v>
      </c>
      <c r="C268" s="332" t="s">
        <v>19</v>
      </c>
      <c r="D268" s="332" t="n">
        <v>689661.873684774</v>
      </c>
    </row>
    <row r="269">
      <c r="A269" s="332" t="s">
        <v>235</v>
      </c>
      <c r="B269" s="332" t="s">
        <v>236</v>
      </c>
      <c r="C269" s="332" t="s">
        <v>18</v>
      </c>
      <c r="D269" s="332" t="n">
        <v>50000</v>
      </c>
    </row>
    <row r="270">
      <c r="A270" s="332" t="s">
        <v>235</v>
      </c>
      <c r="B270" s="332" t="s">
        <v>236</v>
      </c>
      <c r="C270" s="332" t="s">
        <v>19</v>
      </c>
      <c r="D270" s="332" t="n">
        <v>290797.917700879</v>
      </c>
    </row>
    <row r="271">
      <c r="A271" s="332" t="s">
        <v>237</v>
      </c>
      <c r="B271" s="332" t="s">
        <v>238</v>
      </c>
      <c r="C271" s="332" t="s">
        <v>19</v>
      </c>
      <c r="D271" s="332" t="n">
        <v>227860.561483606</v>
      </c>
    </row>
    <row r="272">
      <c r="A272" s="332" t="s">
        <v>239</v>
      </c>
      <c r="B272" s="332" t="s">
        <v>240</v>
      </c>
      <c r="C272" s="332" t="s">
        <v>18</v>
      </c>
      <c r="D272" s="332" t="n">
        <v>50000</v>
      </c>
    </row>
    <row r="273">
      <c r="A273" s="332" t="s">
        <v>239</v>
      </c>
      <c r="B273" s="332" t="s">
        <v>240</v>
      </c>
      <c r="C273" s="332" t="s">
        <v>19</v>
      </c>
      <c r="D273" s="332" t="n">
        <v>529457.111854927</v>
      </c>
    </row>
    <row r="274">
      <c r="A274" s="332" t="s">
        <v>241</v>
      </c>
      <c r="B274" s="332" t="s">
        <v>242</v>
      </c>
      <c r="C274" s="332" t="s">
        <v>18</v>
      </c>
      <c r="D274" s="332" t="n">
        <v>100000</v>
      </c>
    </row>
    <row r="275">
      <c r="A275" s="332" t="s">
        <v>241</v>
      </c>
      <c r="B275" s="332" t="s">
        <v>242</v>
      </c>
      <c r="C275" s="332" t="s">
        <v>19</v>
      </c>
      <c r="D275" s="332" t="n">
        <v>1073282.16527137</v>
      </c>
    </row>
    <row r="276">
      <c r="A276" s="332" t="s">
        <v>243</v>
      </c>
      <c r="B276" s="332" t="s">
        <v>244</v>
      </c>
      <c r="C276" s="332" t="s">
        <v>18</v>
      </c>
      <c r="D276" s="332" t="n">
        <v>600000</v>
      </c>
    </row>
    <row r="277">
      <c r="A277" s="332" t="s">
        <v>243</v>
      </c>
      <c r="B277" s="332" t="s">
        <v>244</v>
      </c>
      <c r="C277" s="332" t="s">
        <v>19</v>
      </c>
      <c r="D277" s="332" t="n">
        <v>1465749.83805852</v>
      </c>
    </row>
    <row r="278">
      <c r="A278" s="332" t="s">
        <v>245</v>
      </c>
      <c r="B278" s="332" t="s">
        <v>246</v>
      </c>
      <c r="C278" s="332" t="s">
        <v>19</v>
      </c>
      <c r="D278" s="332" t="n">
        <v>255020.747695981</v>
      </c>
    </row>
    <row r="279">
      <c r="A279" s="332" t="s">
        <v>247</v>
      </c>
      <c r="B279" s="332" t="s">
        <v>248</v>
      </c>
      <c r="C279" s="332" t="s">
        <v>19</v>
      </c>
      <c r="D279" s="332" t="n">
        <v>305963.217646946</v>
      </c>
    </row>
    <row r="280">
      <c r="A280" s="332" t="s">
        <v>249</v>
      </c>
      <c r="B280" s="332" t="s">
        <v>250</v>
      </c>
      <c r="C280" s="332" t="s">
        <v>19</v>
      </c>
      <c r="D280" s="332" t="n">
        <v>977793.498957834</v>
      </c>
    </row>
    <row r="281">
      <c r="A281" s="332" t="s">
        <v>251</v>
      </c>
      <c r="B281" s="332" t="s">
        <v>252</v>
      </c>
      <c r="C281" s="332" t="s">
        <v>19</v>
      </c>
      <c r="D281" s="332" t="n">
        <v>995049.652427073</v>
      </c>
    </row>
    <row r="282">
      <c r="A282" s="332" t="s">
        <v>253</v>
      </c>
      <c r="B282" s="332" t="s">
        <v>254</v>
      </c>
      <c r="C282" s="332" t="s">
        <v>19</v>
      </c>
      <c r="D282" s="332" t="n">
        <v>1167083.24669027</v>
      </c>
    </row>
    <row r="283">
      <c r="A283" s="332" t="s">
        <v>255</v>
      </c>
      <c r="B283" s="332" t="s">
        <v>256</v>
      </c>
      <c r="C283" s="332" t="s">
        <v>18</v>
      </c>
      <c r="D283" s="332" t="n">
        <v>400000</v>
      </c>
    </row>
    <row r="284">
      <c r="A284" s="332" t="s">
        <v>255</v>
      </c>
      <c r="B284" s="332" t="s">
        <v>256</v>
      </c>
      <c r="C284" s="332" t="s">
        <v>19</v>
      </c>
      <c r="D284" s="332" t="n">
        <v>900239.927632746</v>
      </c>
    </row>
    <row r="285">
      <c r="A285" s="332" t="s">
        <v>257</v>
      </c>
      <c r="B285" s="332" t="s">
        <v>258</v>
      </c>
      <c r="C285" s="332" t="s">
        <v>18</v>
      </c>
      <c r="D285" s="332" t="n">
        <v>1000000</v>
      </c>
    </row>
    <row r="286">
      <c r="A286" s="332" t="s">
        <v>257</v>
      </c>
      <c r="B286" s="332" t="s">
        <v>258</v>
      </c>
      <c r="C286" s="332" t="s">
        <v>19</v>
      </c>
      <c r="D286" s="332" t="n">
        <v>1047215.45701531</v>
      </c>
    </row>
    <row r="287">
      <c r="A287" s="332" t="s">
        <v>259</v>
      </c>
      <c r="B287" s="332" t="s">
        <v>260</v>
      </c>
      <c r="C287" s="332" t="s">
        <v>19</v>
      </c>
      <c r="D287" s="332" t="n">
        <v>925872.314736771</v>
      </c>
    </row>
    <row r="288">
      <c r="A288" s="332" t="s">
        <v>261</v>
      </c>
      <c r="B288" s="332" t="s">
        <v>262</v>
      </c>
      <c r="C288" s="332" t="s">
        <v>19</v>
      </c>
      <c r="D288" s="332" t="n">
        <v>1045017.79608203</v>
      </c>
    </row>
    <row r="289">
      <c r="A289" s="332" t="s">
        <v>263</v>
      </c>
      <c r="B289" s="332" t="s">
        <v>264</v>
      </c>
      <c r="C289" s="332" t="s">
        <v>19</v>
      </c>
      <c r="D289" s="332" t="n">
        <v>513298.391785858</v>
      </c>
    </row>
    <row r="290">
      <c r="A290" s="332" t="s">
        <v>265</v>
      </c>
      <c r="B290" s="332" t="s">
        <v>266</v>
      </c>
      <c r="C290" s="332" t="s">
        <v>19</v>
      </c>
      <c r="D290" s="332" t="n">
        <v>636396.315194439</v>
      </c>
    </row>
    <row r="291">
      <c r="A291" s="332" t="s">
        <v>267</v>
      </c>
      <c r="B291" s="332" t="s">
        <v>268</v>
      </c>
      <c r="C291" s="332" t="s">
        <v>19</v>
      </c>
      <c r="D291" s="332" t="n">
        <v>963924.575360778</v>
      </c>
    </row>
    <row r="292">
      <c r="A292" s="332" t="s">
        <v>269</v>
      </c>
      <c r="B292" s="332" t="s">
        <v>270</v>
      </c>
      <c r="C292" s="332" t="s">
        <v>19</v>
      </c>
      <c r="D292" s="332" t="n">
        <v>649882.549108681</v>
      </c>
    </row>
    <row r="293">
      <c r="A293" s="332" t="s">
        <v>271</v>
      </c>
      <c r="B293" s="332" t="s">
        <v>272</v>
      </c>
      <c r="C293" s="332" t="s">
        <v>19</v>
      </c>
      <c r="D293" s="332" t="n">
        <v>1445398.21378264</v>
      </c>
    </row>
    <row r="294">
      <c r="A294" s="332" t="s">
        <v>273</v>
      </c>
      <c r="B294" s="332" t="s">
        <v>274</v>
      </c>
      <c r="C294" s="332" t="s">
        <v>19</v>
      </c>
      <c r="D294" s="332" t="n">
        <v>1039618.79917339</v>
      </c>
    </row>
    <row r="295">
      <c r="A295" s="332" t="s">
        <v>275</v>
      </c>
      <c r="B295" s="332" t="s">
        <v>276</v>
      </c>
      <c r="C295" s="332" t="s">
        <v>19</v>
      </c>
      <c r="D295" s="332" t="n">
        <v>1313231.56000283</v>
      </c>
    </row>
    <row r="296">
      <c r="A296" s="332" t="s">
        <v>277</v>
      </c>
      <c r="B296" s="332" t="s">
        <v>278</v>
      </c>
      <c r="C296" s="332" t="s">
        <v>19</v>
      </c>
      <c r="D296" s="332" t="n">
        <v>407147.961934288</v>
      </c>
    </row>
    <row r="297">
      <c r="A297" s="332" t="s">
        <v>279</v>
      </c>
      <c r="B297" s="332" t="s">
        <v>280</v>
      </c>
      <c r="C297" s="332" t="s">
        <v>19</v>
      </c>
      <c r="D297" s="332" t="n">
        <v>1352378.52366933</v>
      </c>
    </row>
    <row r="298">
      <c r="A298" s="332" t="s">
        <v>281</v>
      </c>
      <c r="B298" s="332" t="s">
        <v>282</v>
      </c>
      <c r="C298" s="332" t="s">
        <v>19</v>
      </c>
      <c r="D298" s="332" t="n">
        <v>673651.848119372</v>
      </c>
    </row>
    <row r="299">
      <c r="A299" s="332" t="s">
        <v>283</v>
      </c>
      <c r="B299" s="332" t="s">
        <v>284</v>
      </c>
      <c r="C299" s="332" t="s">
        <v>19</v>
      </c>
      <c r="D299" s="332" t="n">
        <v>655393.340197257</v>
      </c>
    </row>
    <row r="300">
      <c r="A300" s="332" t="s">
        <v>285</v>
      </c>
      <c r="B300" s="332" t="s">
        <v>286</v>
      </c>
      <c r="C300" s="332" t="s">
        <v>18</v>
      </c>
      <c r="D300" s="332" t="n">
        <v>194348.847691868</v>
      </c>
    </row>
    <row r="301">
      <c r="A301" s="332" t="s">
        <v>285</v>
      </c>
      <c r="B301" s="332" t="s">
        <v>286</v>
      </c>
      <c r="C301" s="332" t="s">
        <v>19</v>
      </c>
      <c r="D301" s="332" t="n">
        <v>404482.693058707</v>
      </c>
    </row>
    <row r="302">
      <c r="A302" s="332" t="s">
        <v>287</v>
      </c>
      <c r="B302" s="332" t="s">
        <v>288</v>
      </c>
      <c r="C302" s="332" t="s">
        <v>19</v>
      </c>
      <c r="D302" s="332" t="n">
        <v>270951.214935482</v>
      </c>
    </row>
    <row r="303">
      <c r="A303" s="332" t="s">
        <v>289</v>
      </c>
      <c r="B303" s="332" t="s">
        <v>290</v>
      </c>
      <c r="C303" s="332" t="s">
        <v>19</v>
      </c>
      <c r="D303" s="332" t="n">
        <v>1219157.50003579</v>
      </c>
    </row>
    <row r="304">
      <c r="A304" s="332" t="s">
        <v>291</v>
      </c>
      <c r="B304" s="332" t="s">
        <v>292</v>
      </c>
      <c r="C304" s="332" t="s">
        <v>19</v>
      </c>
      <c r="D304" s="332" t="n">
        <v>2181379.43613748</v>
      </c>
    </row>
    <row r="305">
      <c r="A305" s="332" t="s">
        <v>293</v>
      </c>
      <c r="B305" s="332" t="s">
        <v>294</v>
      </c>
      <c r="C305" s="332" t="s">
        <v>18</v>
      </c>
      <c r="D305" s="332" t="n">
        <v>20000</v>
      </c>
    </row>
    <row r="306">
      <c r="A306" s="332" t="s">
        <v>293</v>
      </c>
      <c r="B306" s="332" t="s">
        <v>294</v>
      </c>
      <c r="C306" s="332" t="s">
        <v>19</v>
      </c>
      <c r="D306" s="332" t="n">
        <v>214816.932203402</v>
      </c>
    </row>
    <row r="307">
      <c r="A307" s="332" t="s">
        <v>295</v>
      </c>
      <c r="B307" s="332" t="s">
        <v>296</v>
      </c>
      <c r="C307" s="332" t="s">
        <v>19</v>
      </c>
      <c r="D307" s="332" t="n">
        <v>1185213.47508114</v>
      </c>
    </row>
    <row r="308">
      <c r="A308" s="332" t="s">
        <v>297</v>
      </c>
      <c r="B308" s="332" t="s">
        <v>298</v>
      </c>
      <c r="C308" s="332" t="s">
        <v>19</v>
      </c>
      <c r="D308" s="332" t="n">
        <v>2075647.89538483</v>
      </c>
    </row>
    <row r="309">
      <c r="A309" t="s">
        <v>22</v>
      </c>
    </row>
    <row r="310">
      <c r="A310" t="s">
        <v>23</v>
      </c>
    </row>
    <row r="311">
      <c r="A311" t="s">
        <v>24</v>
      </c>
    </row>
    <row r="312">
      <c r="A312" t="s">
        <v>25</v>
      </c>
    </row>
    <row r="313">
      <c r="A313" t="s">
        <v>26</v>
      </c>
    </row>
    <row r="316">
      <c r="D316" s="7" t="str">
        <f>=HYPERLINK("#'Indice'!A1", "Ir al Índice")</f>
      </c>
    </row>
    <row r="317">
      <c r="A317" s="4" t="s">
        <v>728</v>
      </c>
    </row>
    <row r="318">
      <c r="A318" s="5" t="s">
        <v>9</v>
      </c>
      <c r="B318" s="5" t="s">
        <v>73</v>
      </c>
      <c r="C318" s="5" t="s">
        <v>11</v>
      </c>
      <c r="D318" s="5" t="s">
        <v>304</v>
      </c>
    </row>
    <row r="319">
      <c r="A319" s="333" t="s">
        <v>74</v>
      </c>
      <c r="B319" s="333" t="s">
        <v>75</v>
      </c>
      <c r="C319" s="333" t="s">
        <v>18</v>
      </c>
      <c r="D319" s="333" t="n">
        <v>200000</v>
      </c>
    </row>
    <row r="320">
      <c r="A320" s="333" t="s">
        <v>74</v>
      </c>
      <c r="B320" s="333" t="s">
        <v>75</v>
      </c>
      <c r="C320" s="333" t="s">
        <v>19</v>
      </c>
      <c r="D320" s="333" t="n">
        <v>300000</v>
      </c>
    </row>
    <row r="321">
      <c r="A321" s="333" t="s">
        <v>76</v>
      </c>
      <c r="B321" s="333" t="s">
        <v>77</v>
      </c>
      <c r="C321" s="333" t="s">
        <v>19</v>
      </c>
      <c r="D321" s="333" t="n">
        <v>2936000</v>
      </c>
    </row>
    <row r="322">
      <c r="A322" s="333" t="s">
        <v>78</v>
      </c>
      <c r="B322" s="333" t="s">
        <v>79</v>
      </c>
      <c r="C322" s="333" t="s">
        <v>19</v>
      </c>
      <c r="D322" s="333" t="n">
        <v>431289.784939048</v>
      </c>
    </row>
    <row r="323">
      <c r="A323" s="333" t="s">
        <v>80</v>
      </c>
      <c r="B323" s="333" t="s">
        <v>81</v>
      </c>
      <c r="C323" s="333" t="s">
        <v>19</v>
      </c>
      <c r="D323" s="333" t="n">
        <v>300000</v>
      </c>
    </row>
    <row r="324">
      <c r="A324" s="333" t="s">
        <v>82</v>
      </c>
      <c r="B324" s="333" t="s">
        <v>83</v>
      </c>
      <c r="C324" s="333" t="s">
        <v>19</v>
      </c>
      <c r="D324" s="333" t="n">
        <v>566986.056616021</v>
      </c>
    </row>
    <row r="325">
      <c r="A325" s="333" t="s">
        <v>94</v>
      </c>
      <c r="B325" s="333" t="s">
        <v>95</v>
      </c>
      <c r="C325" s="333" t="s">
        <v>19</v>
      </c>
      <c r="D325" s="333" t="n">
        <v>2316916.10731075</v>
      </c>
    </row>
    <row r="326">
      <c r="A326" s="333" t="s">
        <v>110</v>
      </c>
      <c r="B326" s="333" t="s">
        <v>111</v>
      </c>
      <c r="C326" s="333" t="s">
        <v>19</v>
      </c>
      <c r="D326" s="333" t="n">
        <v>221209.895519306</v>
      </c>
    </row>
    <row r="327">
      <c r="A327" s="333" t="s">
        <v>112</v>
      </c>
      <c r="B327" s="333" t="s">
        <v>113</v>
      </c>
      <c r="C327" s="333" t="s">
        <v>19</v>
      </c>
      <c r="D327" s="333" t="n">
        <v>1708888.88888889</v>
      </c>
    </row>
    <row r="328">
      <c r="A328" t="s">
        <v>22</v>
      </c>
    </row>
    <row r="329">
      <c r="A329" t="s">
        <v>23</v>
      </c>
    </row>
    <row r="330">
      <c r="A330" t="s">
        <v>24</v>
      </c>
    </row>
    <row r="331">
      <c r="A331" t="s">
        <v>25</v>
      </c>
    </row>
    <row r="332">
      <c r="A332" t="s">
        <v>26</v>
      </c>
    </row>
    <row r="335">
      <c r="D335" s="7" t="str">
        <f>=HYPERLINK("#'Indice'!A1", "Ir al Índice")</f>
      </c>
    </row>
    <row r="336">
      <c r="A336" s="4" t="s">
        <v>729</v>
      </c>
    </row>
    <row r="337">
      <c r="A337" s="5" t="s">
        <v>9</v>
      </c>
      <c r="B337" s="5" t="s">
        <v>10</v>
      </c>
      <c r="C337" s="5" t="s">
        <v>11</v>
      </c>
      <c r="D337" s="5" t="s">
        <v>304</v>
      </c>
    </row>
    <row r="338">
      <c r="A338" s="334" t="s">
        <v>16</v>
      </c>
      <c r="B338" s="334" t="s">
        <v>17</v>
      </c>
      <c r="C338" s="334" t="s">
        <v>18</v>
      </c>
      <c r="D338" s="334" t="n">
        <v>200000</v>
      </c>
    </row>
    <row r="339">
      <c r="A339" s="334" t="s">
        <v>16</v>
      </c>
      <c r="B339" s="334" t="s">
        <v>17</v>
      </c>
      <c r="C339" s="334" t="s">
        <v>19</v>
      </c>
      <c r="D339" s="334" t="n">
        <v>1735567.63235112</v>
      </c>
    </row>
    <row r="340">
      <c r="A340" s="334" t="s">
        <v>29</v>
      </c>
      <c r="B340" s="334" t="s">
        <v>30</v>
      </c>
      <c r="C340" s="334" t="s">
        <v>18</v>
      </c>
      <c r="D340" s="334" t="n">
        <v>300000</v>
      </c>
    </row>
    <row r="341">
      <c r="A341" s="334" t="s">
        <v>29</v>
      </c>
      <c r="B341" s="334" t="s">
        <v>30</v>
      </c>
      <c r="C341" s="334" t="s">
        <v>19</v>
      </c>
      <c r="D341" s="334" t="n">
        <v>1636944.17672282</v>
      </c>
    </row>
    <row r="342">
      <c r="A342" s="334" t="s">
        <v>31</v>
      </c>
      <c r="B342" s="334" t="s">
        <v>32</v>
      </c>
      <c r="C342" s="334" t="s">
        <v>18</v>
      </c>
      <c r="D342" s="334" t="n">
        <v>250000</v>
      </c>
    </row>
    <row r="343">
      <c r="A343" s="334" t="s">
        <v>31</v>
      </c>
      <c r="B343" s="334" t="s">
        <v>32</v>
      </c>
      <c r="C343" s="334" t="s">
        <v>19</v>
      </c>
      <c r="D343" s="334" t="n">
        <v>1022190.42288832</v>
      </c>
    </row>
    <row r="344">
      <c r="A344" s="334" t="s">
        <v>33</v>
      </c>
      <c r="B344" s="334" t="s">
        <v>34</v>
      </c>
      <c r="C344" s="334" t="s">
        <v>19</v>
      </c>
      <c r="D344" s="334" t="n">
        <v>450000</v>
      </c>
    </row>
    <row r="345">
      <c r="A345" s="334" t="s">
        <v>35</v>
      </c>
      <c r="B345" s="334" t="s">
        <v>36</v>
      </c>
      <c r="C345" s="334" t="s">
        <v>18</v>
      </c>
      <c r="D345" s="334" t="n">
        <v>120000</v>
      </c>
    </row>
    <row r="346">
      <c r="A346" s="334" t="s">
        <v>35</v>
      </c>
      <c r="B346" s="334" t="s">
        <v>36</v>
      </c>
      <c r="C346" s="334" t="s">
        <v>19</v>
      </c>
      <c r="D346" s="334" t="n">
        <v>395287.605657822</v>
      </c>
    </row>
    <row r="347">
      <c r="A347" s="334" t="s">
        <v>37</v>
      </c>
      <c r="B347" s="334" t="s">
        <v>38</v>
      </c>
      <c r="C347" s="334" t="s">
        <v>18</v>
      </c>
      <c r="D347" s="334" t="n">
        <v>126190.476190476</v>
      </c>
    </row>
    <row r="348">
      <c r="A348" s="334" t="s">
        <v>37</v>
      </c>
      <c r="B348" s="334" t="s">
        <v>38</v>
      </c>
      <c r="C348" s="334" t="s">
        <v>19</v>
      </c>
      <c r="D348" s="334" t="n">
        <v>1927994.00788101</v>
      </c>
    </row>
    <row r="349">
      <c r="A349" s="334" t="s">
        <v>39</v>
      </c>
      <c r="B349" s="334" t="s">
        <v>40</v>
      </c>
      <c r="C349" s="334" t="s">
        <v>18</v>
      </c>
      <c r="D349" s="334" t="n">
        <v>300000</v>
      </c>
    </row>
    <row r="350">
      <c r="A350" s="334" t="s">
        <v>39</v>
      </c>
      <c r="B350" s="334" t="s">
        <v>40</v>
      </c>
      <c r="C350" s="334" t="s">
        <v>19</v>
      </c>
      <c r="D350" s="334" t="n">
        <v>229219.106557305</v>
      </c>
    </row>
    <row r="351">
      <c r="A351" s="334" t="s">
        <v>41</v>
      </c>
      <c r="B351" s="334" t="s">
        <v>42</v>
      </c>
      <c r="C351" s="334" t="s">
        <v>19</v>
      </c>
      <c r="D351" s="334" t="n">
        <v>473015.157461607</v>
      </c>
    </row>
    <row r="352">
      <c r="A352" t="s">
        <v>22</v>
      </c>
    </row>
    <row r="353">
      <c r="A353" t="s">
        <v>23</v>
      </c>
    </row>
    <row r="354">
      <c r="A354" t="s">
        <v>24</v>
      </c>
    </row>
    <row r="355">
      <c r="A355" t="s">
        <v>25</v>
      </c>
    </row>
    <row r="356">
      <c r="A356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708</v>
      </c>
    </row>
    <row r="10">
      <c r="A10" t="s">
        <v>730</v>
      </c>
    </row>
    <row r="11">
      <c r="A11" t="s">
        <v>731</v>
      </c>
    </row>
    <row r="12">
      <c r="A12" s="3" t="s">
        <v>6</v>
      </c>
    </row>
    <row r="13">
      <c r="A13" s="3" t="s">
        <v>7</v>
      </c>
    </row>
    <row r="15">
      <c r="A15" s="4" t="s">
        <v>732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35" t="s">
        <v>16</v>
      </c>
      <c r="B17" s="335" t="s">
        <v>17</v>
      </c>
      <c r="C17" s="335" t="s">
        <v>18</v>
      </c>
      <c r="D17" s="335" t="n">
        <v>4365.3897654</v>
      </c>
      <c r="E17" s="335" t="n">
        <v>110193.7884756</v>
      </c>
      <c r="F17" s="335" t="n">
        <v>3.81059800919352</v>
      </c>
      <c r="G17" s="335" t="n">
        <v>96.1894019908065</v>
      </c>
    </row>
    <row r="18">
      <c r="A18" s="335" t="s">
        <v>16</v>
      </c>
      <c r="B18" s="335" t="s">
        <v>17</v>
      </c>
      <c r="C18" s="335" t="s">
        <v>19</v>
      </c>
      <c r="D18" s="335" t="n">
        <v>369206.3301255</v>
      </c>
      <c r="E18" s="335" t="n">
        <v>2326584.0043695</v>
      </c>
      <c r="F18" s="335" t="n">
        <v>13.6956619141029</v>
      </c>
      <c r="G18" s="335" t="n">
        <v>86.3043380858971</v>
      </c>
    </row>
    <row r="19">
      <c r="A19" s="335" t="s">
        <v>16</v>
      </c>
      <c r="B19" s="335" t="s">
        <v>20</v>
      </c>
      <c r="C19" s="335" t="s">
        <v>18</v>
      </c>
      <c r="D19" s="335" t="n">
        <v>30.0848224</v>
      </c>
      <c r="E19" s="335" t="n">
        <v>1245.1496667</v>
      </c>
      <c r="F19" s="335" t="n">
        <v>2.35916003347999</v>
      </c>
      <c r="G19" s="335" t="n">
        <v>97.64083996652</v>
      </c>
    </row>
    <row r="20">
      <c r="A20" s="335" t="s">
        <v>16</v>
      </c>
      <c r="B20" s="335" t="s">
        <v>20</v>
      </c>
      <c r="C20" s="335" t="s">
        <v>19</v>
      </c>
      <c r="D20" s="335" t="n">
        <v>464.4348622</v>
      </c>
      <c r="E20" s="335" t="n">
        <v>7485.1449848</v>
      </c>
      <c r="F20" s="335" t="n">
        <v>5.84225671216156</v>
      </c>
      <c r="G20" s="335" t="n">
        <v>94.1577432878385</v>
      </c>
    </row>
    <row r="21">
      <c r="A21" s="335" t="s">
        <v>16</v>
      </c>
      <c r="B21" s="335" t="s">
        <v>21</v>
      </c>
      <c r="C21" s="335" t="s">
        <v>18</v>
      </c>
      <c r="D21" s="335" t="n">
        <v>4335.304943</v>
      </c>
      <c r="E21" s="335" t="n">
        <v>108948.6388089</v>
      </c>
      <c r="F21" s="335" t="n">
        <v>3.82693680976947</v>
      </c>
      <c r="G21" s="335" t="n">
        <v>96.1730631902305</v>
      </c>
    </row>
    <row r="22">
      <c r="A22" s="335" t="s">
        <v>16</v>
      </c>
      <c r="B22" s="335" t="s">
        <v>21</v>
      </c>
      <c r="C22" s="335" t="s">
        <v>19</v>
      </c>
      <c r="D22" s="335" t="n">
        <v>368741.8952633</v>
      </c>
      <c r="E22" s="335" t="n">
        <v>2319098.8593847</v>
      </c>
      <c r="F22" s="335" t="n">
        <v>13.7188892096991</v>
      </c>
      <c r="G22" s="335" t="n">
        <v>86.2811107903009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733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336" t="s">
        <v>16</v>
      </c>
      <c r="B33" s="336" t="s">
        <v>17</v>
      </c>
      <c r="C33" s="336" t="s">
        <v>18</v>
      </c>
      <c r="D33" s="336" t="n">
        <v>4365.3897654</v>
      </c>
      <c r="E33" s="336" t="n">
        <v>110193.7884756</v>
      </c>
      <c r="F33" s="336" t="n">
        <v>3.81059800919352</v>
      </c>
      <c r="G33" s="336" t="n">
        <v>96.1894019908065</v>
      </c>
    </row>
    <row r="34">
      <c r="A34" s="336" t="s">
        <v>16</v>
      </c>
      <c r="B34" s="336" t="s">
        <v>17</v>
      </c>
      <c r="C34" s="336" t="s">
        <v>19</v>
      </c>
      <c r="D34" s="336" t="n">
        <v>369206.3301255</v>
      </c>
      <c r="E34" s="336" t="n">
        <v>2326584.0043695</v>
      </c>
      <c r="F34" s="336" t="n">
        <v>13.6956619141029</v>
      </c>
      <c r="G34" s="336" t="n">
        <v>86.3043380858971</v>
      </c>
    </row>
    <row r="35">
      <c r="A35" s="336" t="s">
        <v>29</v>
      </c>
      <c r="B35" s="336" t="s">
        <v>30</v>
      </c>
      <c r="C35" s="336" t="s">
        <v>18</v>
      </c>
      <c r="D35" s="336" t="n">
        <v>64.6767699</v>
      </c>
      <c r="E35" s="336" t="n">
        <v>1668.8670115</v>
      </c>
      <c r="F35" s="336" t="n">
        <v>3.73089913239846</v>
      </c>
      <c r="G35" s="336" t="n">
        <v>96.2691008676016</v>
      </c>
    </row>
    <row r="36">
      <c r="A36" s="336" t="s">
        <v>29</v>
      </c>
      <c r="B36" s="336" t="s">
        <v>30</v>
      </c>
      <c r="C36" s="336" t="s">
        <v>19</v>
      </c>
      <c r="D36" s="336" t="n">
        <v>6874.534283</v>
      </c>
      <c r="E36" s="336" t="n">
        <v>44568.6672673</v>
      </c>
      <c r="F36" s="336" t="n">
        <v>13.3633484616587</v>
      </c>
      <c r="G36" s="336" t="n">
        <v>86.6366515383413</v>
      </c>
    </row>
    <row r="37">
      <c r="A37" s="336" t="s">
        <v>31</v>
      </c>
      <c r="B37" s="336" t="s">
        <v>32</v>
      </c>
      <c r="C37" s="336" t="s">
        <v>18</v>
      </c>
      <c r="D37" s="336" t="n">
        <v>17.4397316</v>
      </c>
      <c r="E37" s="336" t="n">
        <v>352.1921435</v>
      </c>
      <c r="F37" s="336" t="n">
        <v>4.71813519742632</v>
      </c>
      <c r="G37" s="336" t="n">
        <v>95.2818648025737</v>
      </c>
    </row>
    <row r="38">
      <c r="A38" s="336" t="s">
        <v>31</v>
      </c>
      <c r="B38" s="336" t="s">
        <v>32</v>
      </c>
      <c r="C38" s="336" t="s">
        <v>19</v>
      </c>
      <c r="D38" s="336" t="n">
        <v>2462.9391738</v>
      </c>
      <c r="E38" s="336" t="n">
        <v>9240.9827783</v>
      </c>
      <c r="F38" s="336" t="n">
        <v>21.0437081166462</v>
      </c>
      <c r="G38" s="336" t="n">
        <v>78.9562918833538</v>
      </c>
    </row>
    <row r="39">
      <c r="A39" s="336" t="s">
        <v>33</v>
      </c>
      <c r="B39" s="336" t="s">
        <v>34</v>
      </c>
      <c r="C39" s="336" t="s">
        <v>18</v>
      </c>
      <c r="D39" s="336" t="n">
        <v>39.5417634</v>
      </c>
      <c r="E39" s="336" t="n">
        <v>843.4615725</v>
      </c>
      <c r="F39" s="336" t="n">
        <v>4.47809898245708</v>
      </c>
      <c r="G39" s="336" t="n">
        <v>95.5219010175429</v>
      </c>
    </row>
    <row r="40">
      <c r="A40" s="336" t="s">
        <v>33</v>
      </c>
      <c r="B40" s="336" t="s">
        <v>34</v>
      </c>
      <c r="C40" s="336" t="s">
        <v>19</v>
      </c>
      <c r="D40" s="336" t="n">
        <v>4999.9662287</v>
      </c>
      <c r="E40" s="336" t="n">
        <v>34449.5232599</v>
      </c>
      <c r="F40" s="336" t="n">
        <v>12.6743496392897</v>
      </c>
      <c r="G40" s="336" t="n">
        <v>87.3256503607103</v>
      </c>
    </row>
    <row r="41">
      <c r="A41" s="336" t="s">
        <v>35</v>
      </c>
      <c r="B41" s="336" t="s">
        <v>36</v>
      </c>
      <c r="C41" s="336" t="s">
        <v>18</v>
      </c>
      <c r="D41" s="336" t="n">
        <v>27.4968085</v>
      </c>
      <c r="E41" s="336" t="n">
        <v>774.8803808</v>
      </c>
      <c r="F41" s="336" t="n">
        <v>3.42691802143434</v>
      </c>
      <c r="G41" s="336" t="n">
        <v>96.5730819785657</v>
      </c>
    </row>
    <row r="42">
      <c r="A42" s="336" t="s">
        <v>35</v>
      </c>
      <c r="B42" s="336" t="s">
        <v>36</v>
      </c>
      <c r="C42" s="336" t="s">
        <v>19</v>
      </c>
      <c r="D42" s="336" t="n">
        <v>913.7618681</v>
      </c>
      <c r="E42" s="336" t="n">
        <v>11527.9391625</v>
      </c>
      <c r="F42" s="336" t="n">
        <v>7.34434838011803</v>
      </c>
      <c r="G42" s="336" t="n">
        <v>92.655651619882</v>
      </c>
    </row>
    <row r="43">
      <c r="A43" s="336" t="s">
        <v>37</v>
      </c>
      <c r="B43" s="336" t="s">
        <v>38</v>
      </c>
      <c r="C43" s="336" t="s">
        <v>18</v>
      </c>
      <c r="D43" s="336" t="n">
        <v>6.6962175</v>
      </c>
      <c r="E43" s="336" t="n">
        <v>1495.5795921</v>
      </c>
      <c r="F43" s="336" t="n">
        <v>0.445738223115165</v>
      </c>
      <c r="G43" s="336" t="n">
        <v>99.5542617768848</v>
      </c>
    </row>
    <row r="44">
      <c r="A44" s="336" t="s">
        <v>37</v>
      </c>
      <c r="B44" s="336" t="s">
        <v>38</v>
      </c>
      <c r="C44" s="336" t="s">
        <v>19</v>
      </c>
      <c r="D44" s="336" t="n">
        <v>2792.7243319</v>
      </c>
      <c r="E44" s="336" t="n">
        <v>46304.4995847</v>
      </c>
      <c r="F44" s="336" t="n">
        <v>5.68815120106163</v>
      </c>
      <c r="G44" s="336" t="n">
        <v>94.3118487989384</v>
      </c>
    </row>
    <row r="45">
      <c r="A45" s="336" t="s">
        <v>39</v>
      </c>
      <c r="B45" s="336" t="s">
        <v>40</v>
      </c>
      <c r="C45" s="336" t="s">
        <v>18</v>
      </c>
      <c r="D45" s="336" t="n">
        <v>1376.158058</v>
      </c>
      <c r="E45" s="336" t="n">
        <v>16529.5921106</v>
      </c>
      <c r="F45" s="336" t="n">
        <v>7.68556494445716</v>
      </c>
      <c r="G45" s="336" t="n">
        <v>92.3144350555428</v>
      </c>
    </row>
    <row r="46">
      <c r="A46" s="336" t="s">
        <v>39</v>
      </c>
      <c r="B46" s="336" t="s">
        <v>40</v>
      </c>
      <c r="C46" s="336" t="s">
        <v>19</v>
      </c>
      <c r="D46" s="336" t="n">
        <v>15429.2041976</v>
      </c>
      <c r="E46" s="336" t="n">
        <v>225618.2219702</v>
      </c>
      <c r="F46" s="336" t="n">
        <v>6.40089979092301</v>
      </c>
      <c r="G46" s="336" t="n">
        <v>93.599100209077</v>
      </c>
    </row>
    <row r="47">
      <c r="A47" s="336" t="s">
        <v>41</v>
      </c>
      <c r="B47" s="336" t="s">
        <v>42</v>
      </c>
      <c r="C47" s="336" t="s">
        <v>18</v>
      </c>
      <c r="D47" s="336" t="n">
        <v>3.2142668</v>
      </c>
      <c r="E47" s="336" t="n">
        <v>239.5645463</v>
      </c>
      <c r="F47" s="336" t="n">
        <v>1.32394864237023</v>
      </c>
      <c r="G47" s="336" t="n">
        <v>98.6760513576298</v>
      </c>
    </row>
    <row r="48">
      <c r="A48" s="336" t="s">
        <v>41</v>
      </c>
      <c r="B48" s="336" t="s">
        <v>42</v>
      </c>
      <c r="C48" s="336" t="s">
        <v>19</v>
      </c>
      <c r="D48" s="336" t="n">
        <v>821.9025819</v>
      </c>
      <c r="E48" s="336" t="n">
        <v>8699.4872033</v>
      </c>
      <c r="F48" s="336" t="n">
        <v>8.63217030750659</v>
      </c>
      <c r="G48" s="336" t="n">
        <v>91.3678296924934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734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337" t="s">
        <v>16</v>
      </c>
      <c r="B59" s="337" t="s">
        <v>17</v>
      </c>
      <c r="C59" s="337" t="s">
        <v>18</v>
      </c>
      <c r="D59" s="337" t="n">
        <v>4335.304943</v>
      </c>
      <c r="E59" s="337" t="n">
        <v>108948.6388089</v>
      </c>
      <c r="F59" s="337" t="n">
        <v>3.82693680976947</v>
      </c>
      <c r="G59" s="337" t="n">
        <v>96.1730631902305</v>
      </c>
    </row>
    <row r="60">
      <c r="A60" s="337" t="s">
        <v>16</v>
      </c>
      <c r="B60" s="337" t="s">
        <v>17</v>
      </c>
      <c r="C60" s="337" t="s">
        <v>19</v>
      </c>
      <c r="D60" s="337" t="n">
        <v>368741.8952633</v>
      </c>
      <c r="E60" s="337" t="n">
        <v>2319098.8593847</v>
      </c>
      <c r="F60" s="337" t="n">
        <v>13.7188892096991</v>
      </c>
      <c r="G60" s="337" t="n">
        <v>86.2811107903009</v>
      </c>
    </row>
    <row r="61">
      <c r="A61" s="337" t="s">
        <v>44</v>
      </c>
      <c r="B61" s="337" t="s">
        <v>45</v>
      </c>
      <c r="C61" s="337" t="s">
        <v>18</v>
      </c>
      <c r="D61" s="337" t="n">
        <v>0</v>
      </c>
      <c r="E61" s="337" t="n">
        <v>219.3909282</v>
      </c>
      <c r="F61" s="337" t="n">
        <v>0</v>
      </c>
      <c r="G61" s="337" t="n">
        <v>100</v>
      </c>
    </row>
    <row r="62">
      <c r="A62" s="337" t="s">
        <v>44</v>
      </c>
      <c r="B62" s="337" t="s">
        <v>45</v>
      </c>
      <c r="C62" s="337" t="s">
        <v>19</v>
      </c>
      <c r="D62" s="337" t="n">
        <v>259.2384929</v>
      </c>
      <c r="E62" s="337" t="n">
        <v>3136.7748842</v>
      </c>
      <c r="F62" s="337" t="n">
        <v>7.63361224216893</v>
      </c>
      <c r="G62" s="337" t="n">
        <v>92.3663877578311</v>
      </c>
    </row>
    <row r="63">
      <c r="A63" s="337" t="s">
        <v>46</v>
      </c>
      <c r="B63" s="337" t="s">
        <v>47</v>
      </c>
      <c r="C63" s="337" t="s">
        <v>18</v>
      </c>
      <c r="D63" s="337" t="n">
        <v>70.2443781</v>
      </c>
      <c r="E63" s="337" t="n">
        <v>879.1784866</v>
      </c>
      <c r="F63" s="337" t="n">
        <v>7.39863981706359</v>
      </c>
      <c r="G63" s="337" t="n">
        <v>92.6013601829364</v>
      </c>
    </row>
    <row r="64">
      <c r="A64" s="337" t="s">
        <v>46</v>
      </c>
      <c r="B64" s="337" t="s">
        <v>47</v>
      </c>
      <c r="C64" s="337" t="s">
        <v>19</v>
      </c>
      <c r="D64" s="337" t="n">
        <v>4479.3559318</v>
      </c>
      <c r="E64" s="337" t="n">
        <v>18417.0487128</v>
      </c>
      <c r="F64" s="337" t="n">
        <v>19.5635777814419</v>
      </c>
      <c r="G64" s="337" t="n">
        <v>80.4364222185581</v>
      </c>
    </row>
    <row r="65">
      <c r="A65" s="337" t="s">
        <v>29</v>
      </c>
      <c r="B65" s="337" t="s">
        <v>30</v>
      </c>
      <c r="C65" s="337" t="s">
        <v>18</v>
      </c>
      <c r="D65" s="337" t="n">
        <v>44.0013031</v>
      </c>
      <c r="E65" s="337" t="n">
        <v>1202.2004978</v>
      </c>
      <c r="F65" s="337" t="n">
        <v>3.53083289305332</v>
      </c>
      <c r="G65" s="337" t="n">
        <v>96.4691671069467</v>
      </c>
    </row>
    <row r="66">
      <c r="A66" s="337" t="s">
        <v>29</v>
      </c>
      <c r="B66" s="337" t="s">
        <v>30</v>
      </c>
      <c r="C66" s="337" t="s">
        <v>19</v>
      </c>
      <c r="D66" s="337" t="n">
        <v>6252.2125902</v>
      </c>
      <c r="E66" s="337" t="n">
        <v>37617.0556791</v>
      </c>
      <c r="F66" s="337" t="n">
        <v>14.2519190240867</v>
      </c>
      <c r="G66" s="337" t="n">
        <v>85.7480809759133</v>
      </c>
    </row>
    <row r="67">
      <c r="A67" s="337" t="s">
        <v>31</v>
      </c>
      <c r="B67" s="337" t="s">
        <v>32</v>
      </c>
      <c r="C67" s="337" t="s">
        <v>18</v>
      </c>
      <c r="D67" s="337" t="n">
        <v>0</v>
      </c>
      <c r="E67" s="337" t="n">
        <v>209.5355736</v>
      </c>
      <c r="F67" s="337" t="n">
        <v>0</v>
      </c>
      <c r="G67" s="337" t="n">
        <v>100</v>
      </c>
    </row>
    <row r="68">
      <c r="A68" s="337" t="s">
        <v>31</v>
      </c>
      <c r="B68" s="337" t="s">
        <v>32</v>
      </c>
      <c r="C68" s="337" t="s">
        <v>19</v>
      </c>
      <c r="D68" s="337" t="n">
        <v>1740.1344939</v>
      </c>
      <c r="E68" s="337" t="n">
        <v>6348.9114126</v>
      </c>
      <c r="F68" s="337" t="n">
        <v>21.5122341251853</v>
      </c>
      <c r="G68" s="337" t="n">
        <v>78.4877658748147</v>
      </c>
    </row>
    <row r="69">
      <c r="A69" s="337" t="s">
        <v>48</v>
      </c>
      <c r="B69" s="337" t="s">
        <v>49</v>
      </c>
      <c r="C69" s="337" t="s">
        <v>18</v>
      </c>
      <c r="D69" s="337" t="n">
        <v>155.4121503</v>
      </c>
      <c r="E69" s="337" t="n">
        <v>569.5510697</v>
      </c>
      <c r="F69" s="337" t="n">
        <v>21.4372461957449</v>
      </c>
      <c r="G69" s="337" t="n">
        <v>78.5627538042551</v>
      </c>
    </row>
    <row r="70">
      <c r="A70" s="337" t="s">
        <v>48</v>
      </c>
      <c r="B70" s="337" t="s">
        <v>49</v>
      </c>
      <c r="C70" s="337" t="s">
        <v>19</v>
      </c>
      <c r="D70" s="337" t="n">
        <v>1501.7533645</v>
      </c>
      <c r="E70" s="337" t="n">
        <v>5266.9970316</v>
      </c>
      <c r="F70" s="337" t="n">
        <v>22.1865673369382</v>
      </c>
      <c r="G70" s="337" t="n">
        <v>77.8134326630618</v>
      </c>
    </row>
    <row r="71">
      <c r="A71" s="337" t="s">
        <v>50</v>
      </c>
      <c r="B71" s="337" t="s">
        <v>51</v>
      </c>
      <c r="C71" s="337" t="s">
        <v>18</v>
      </c>
      <c r="D71" s="337" t="n">
        <v>0</v>
      </c>
      <c r="E71" s="337" t="n">
        <v>2262.1445779</v>
      </c>
      <c r="F71" s="337" t="n">
        <v>0</v>
      </c>
      <c r="G71" s="337" t="n">
        <v>100</v>
      </c>
    </row>
    <row r="72">
      <c r="A72" s="337" t="s">
        <v>50</v>
      </c>
      <c r="B72" s="337" t="s">
        <v>51</v>
      </c>
      <c r="C72" s="337" t="s">
        <v>19</v>
      </c>
      <c r="D72" s="337" t="n">
        <v>3883.90795</v>
      </c>
      <c r="E72" s="337" t="n">
        <v>42962.7064378</v>
      </c>
      <c r="F72" s="337" t="n">
        <v>8.29069080179135</v>
      </c>
      <c r="G72" s="337" t="n">
        <v>91.7093091982086</v>
      </c>
    </row>
    <row r="73">
      <c r="A73" s="337" t="s">
        <v>33</v>
      </c>
      <c r="B73" s="337" t="s">
        <v>34</v>
      </c>
      <c r="C73" s="337" t="s">
        <v>18</v>
      </c>
      <c r="D73" s="337" t="n">
        <v>38.4100864</v>
      </c>
      <c r="E73" s="337" t="n">
        <v>790.2727535</v>
      </c>
      <c r="F73" s="337" t="n">
        <v>4.63507684129613</v>
      </c>
      <c r="G73" s="337" t="n">
        <v>95.3649231587039</v>
      </c>
    </row>
    <row r="74">
      <c r="A74" s="337" t="s">
        <v>33</v>
      </c>
      <c r="B74" s="337" t="s">
        <v>34</v>
      </c>
      <c r="C74" s="337" t="s">
        <v>19</v>
      </c>
      <c r="D74" s="337" t="n">
        <v>4954.6991487</v>
      </c>
      <c r="E74" s="337" t="n">
        <v>33924.4251319</v>
      </c>
      <c r="F74" s="337" t="n">
        <v>12.7438548073787</v>
      </c>
      <c r="G74" s="337" t="n">
        <v>87.2561451926213</v>
      </c>
    </row>
    <row r="75">
      <c r="A75" s="337" t="s">
        <v>52</v>
      </c>
      <c r="B75" s="337" t="s">
        <v>53</v>
      </c>
      <c r="C75" s="337" t="s">
        <v>18</v>
      </c>
      <c r="D75" s="337" t="n">
        <v>385.7080505</v>
      </c>
      <c r="E75" s="337" t="n">
        <v>3848.3441832</v>
      </c>
      <c r="F75" s="337" t="n">
        <v>9.10966679697625</v>
      </c>
      <c r="G75" s="337" t="n">
        <v>90.8903332030237</v>
      </c>
    </row>
    <row r="76">
      <c r="A76" s="337" t="s">
        <v>52</v>
      </c>
      <c r="B76" s="337" t="s">
        <v>53</v>
      </c>
      <c r="C76" s="337" t="s">
        <v>19</v>
      </c>
      <c r="D76" s="337" t="n">
        <v>5515.0873904</v>
      </c>
      <c r="E76" s="337" t="n">
        <v>46670.6126883</v>
      </c>
      <c r="F76" s="337" t="n">
        <v>10.5681966172396</v>
      </c>
      <c r="G76" s="337" t="n">
        <v>89.4318033827604</v>
      </c>
    </row>
    <row r="77">
      <c r="A77" s="337" t="s">
        <v>54</v>
      </c>
      <c r="B77" s="337" t="s">
        <v>55</v>
      </c>
      <c r="C77" s="337" t="s">
        <v>18</v>
      </c>
      <c r="D77" s="337" t="n">
        <v>0</v>
      </c>
      <c r="E77" s="337" t="n">
        <v>200.6253588</v>
      </c>
      <c r="F77" s="337" t="n">
        <v>0</v>
      </c>
      <c r="G77" s="337" t="n">
        <v>100</v>
      </c>
    </row>
    <row r="78">
      <c r="A78" s="337" t="s">
        <v>54</v>
      </c>
      <c r="B78" s="337" t="s">
        <v>55</v>
      </c>
      <c r="C78" s="337" t="s">
        <v>19</v>
      </c>
      <c r="D78" s="337" t="n">
        <v>155.6594239</v>
      </c>
      <c r="E78" s="337" t="n">
        <v>4392.6574601</v>
      </c>
      <c r="F78" s="337" t="n">
        <v>3.42235222105074</v>
      </c>
      <c r="G78" s="337" t="n">
        <v>96.5776477789493</v>
      </c>
    </row>
    <row r="79">
      <c r="A79" s="337" t="s">
        <v>35</v>
      </c>
      <c r="B79" s="337" t="s">
        <v>36</v>
      </c>
      <c r="C79" s="337" t="s">
        <v>18</v>
      </c>
      <c r="D79" s="337" t="n">
        <v>0</v>
      </c>
      <c r="E79" s="337" t="n">
        <v>329.1858031</v>
      </c>
      <c r="F79" s="337" t="n">
        <v>0</v>
      </c>
      <c r="G79" s="337" t="n">
        <v>100</v>
      </c>
    </row>
    <row r="80">
      <c r="A80" s="337" t="s">
        <v>35</v>
      </c>
      <c r="B80" s="337" t="s">
        <v>36</v>
      </c>
      <c r="C80" s="337" t="s">
        <v>19</v>
      </c>
      <c r="D80" s="337" t="n">
        <v>420.9870126</v>
      </c>
      <c r="E80" s="337" t="n">
        <v>5584.3725168</v>
      </c>
      <c r="F80" s="337" t="n">
        <v>7.01018832492884</v>
      </c>
      <c r="G80" s="337" t="n">
        <v>92.9898116750712</v>
      </c>
    </row>
    <row r="81">
      <c r="A81" s="337" t="s">
        <v>56</v>
      </c>
      <c r="B81" s="337" t="s">
        <v>57</v>
      </c>
      <c r="C81" s="337" t="s">
        <v>18</v>
      </c>
      <c r="D81" s="337" t="n">
        <v>64.9355284</v>
      </c>
      <c r="E81" s="337" t="n">
        <v>2312.2548246</v>
      </c>
      <c r="F81" s="337" t="n">
        <v>2.73160827520824</v>
      </c>
      <c r="G81" s="337" t="n">
        <v>97.2683917247918</v>
      </c>
    </row>
    <row r="82">
      <c r="A82" s="337" t="s">
        <v>56</v>
      </c>
      <c r="B82" s="337" t="s">
        <v>57</v>
      </c>
      <c r="C82" s="337" t="s">
        <v>19</v>
      </c>
      <c r="D82" s="337" t="n">
        <v>4245.0999379</v>
      </c>
      <c r="E82" s="337" t="n">
        <v>37394.0799409</v>
      </c>
      <c r="F82" s="337" t="n">
        <v>10.1949652953211</v>
      </c>
      <c r="G82" s="337" t="n">
        <v>89.8050347046789</v>
      </c>
    </row>
    <row r="83">
      <c r="A83" s="337" t="s">
        <v>37</v>
      </c>
      <c r="B83" s="337" t="s">
        <v>38</v>
      </c>
      <c r="C83" s="337" t="s">
        <v>18</v>
      </c>
      <c r="D83" s="337" t="n">
        <v>0</v>
      </c>
      <c r="E83" s="337" t="n">
        <v>1388.5600767</v>
      </c>
      <c r="F83" s="337" t="n">
        <v>0</v>
      </c>
      <c r="G83" s="337" t="n">
        <v>100</v>
      </c>
    </row>
    <row r="84">
      <c r="A84" s="337" t="s">
        <v>37</v>
      </c>
      <c r="B84" s="337" t="s">
        <v>38</v>
      </c>
      <c r="C84" s="337" t="s">
        <v>19</v>
      </c>
      <c r="D84" s="337" t="n">
        <v>2757.0090944</v>
      </c>
      <c r="E84" s="337" t="n">
        <v>45756.4551546</v>
      </c>
      <c r="F84" s="337" t="n">
        <v>5.68297716330746</v>
      </c>
      <c r="G84" s="337" t="n">
        <v>94.3170228366926</v>
      </c>
    </row>
    <row r="85">
      <c r="A85" s="337" t="s">
        <v>58</v>
      </c>
      <c r="B85" s="337" t="s">
        <v>59</v>
      </c>
      <c r="C85" s="337" t="s">
        <v>18</v>
      </c>
      <c r="D85" s="337" t="n">
        <v>0</v>
      </c>
      <c r="E85" s="337" t="n">
        <v>428.8308494</v>
      </c>
      <c r="F85" s="337" t="n">
        <v>0</v>
      </c>
      <c r="G85" s="337" t="n">
        <v>100</v>
      </c>
    </row>
    <row r="86">
      <c r="A86" s="337" t="s">
        <v>58</v>
      </c>
      <c r="B86" s="337" t="s">
        <v>59</v>
      </c>
      <c r="C86" s="337" t="s">
        <v>19</v>
      </c>
      <c r="D86" s="337" t="n">
        <v>636.161899</v>
      </c>
      <c r="E86" s="337" t="n">
        <v>8261.8566931</v>
      </c>
      <c r="F86" s="337" t="n">
        <v>7.14947819467144</v>
      </c>
      <c r="G86" s="337" t="n">
        <v>92.8505218053286</v>
      </c>
    </row>
    <row r="87">
      <c r="A87" s="337" t="s">
        <v>39</v>
      </c>
      <c r="B87" s="337" t="s">
        <v>40</v>
      </c>
      <c r="C87" s="337" t="s">
        <v>18</v>
      </c>
      <c r="D87" s="337" t="n">
        <v>1368.0820793</v>
      </c>
      <c r="E87" s="337" t="n">
        <v>16267.0988543</v>
      </c>
      <c r="F87" s="337" t="n">
        <v>7.75768666310317</v>
      </c>
      <c r="G87" s="337" t="n">
        <v>92.2423133368968</v>
      </c>
    </row>
    <row r="88">
      <c r="A88" s="337" t="s">
        <v>39</v>
      </c>
      <c r="B88" s="337" t="s">
        <v>40</v>
      </c>
      <c r="C88" s="337" t="s">
        <v>19</v>
      </c>
      <c r="D88" s="337" t="n">
        <v>15404.4527851</v>
      </c>
      <c r="E88" s="337" t="n">
        <v>224242.4221288</v>
      </c>
      <c r="F88" s="337" t="n">
        <v>6.4279798310053</v>
      </c>
      <c r="G88" s="337" t="n">
        <v>93.5720201689947</v>
      </c>
    </row>
    <row r="89">
      <c r="A89" s="337" t="s">
        <v>41</v>
      </c>
      <c r="B89" s="337" t="s">
        <v>42</v>
      </c>
      <c r="C89" s="337" t="s">
        <v>18</v>
      </c>
      <c r="D89" s="337" t="n">
        <v>0</v>
      </c>
      <c r="E89" s="337" t="n">
        <v>129.8604681</v>
      </c>
      <c r="F89" s="337" t="n">
        <v>0</v>
      </c>
      <c r="G89" s="337" t="n">
        <v>100</v>
      </c>
    </row>
    <row r="90">
      <c r="A90" s="337" t="s">
        <v>41</v>
      </c>
      <c r="B90" s="337" t="s">
        <v>42</v>
      </c>
      <c r="C90" s="337" t="s">
        <v>19</v>
      </c>
      <c r="D90" s="337" t="n">
        <v>766.4400211</v>
      </c>
      <c r="E90" s="337" t="n">
        <v>5893.6763338</v>
      </c>
      <c r="F90" s="337" t="n">
        <v>11.5079073736619</v>
      </c>
      <c r="G90" s="337" t="n">
        <v>88.4920926263381</v>
      </c>
    </row>
    <row r="91">
      <c r="A91" s="337" t="s">
        <v>60</v>
      </c>
      <c r="B91" s="337" t="s">
        <v>61</v>
      </c>
      <c r="C91" s="337" t="s">
        <v>18</v>
      </c>
      <c r="D91" s="337" t="n">
        <v>4.8396385</v>
      </c>
      <c r="E91" s="337" t="n">
        <v>153.3182579</v>
      </c>
      <c r="F91" s="337" t="n">
        <v>3.06000434386152</v>
      </c>
      <c r="G91" s="337" t="n">
        <v>96.9399956561385</v>
      </c>
    </row>
    <row r="92">
      <c r="A92" s="337" t="s">
        <v>60</v>
      </c>
      <c r="B92" s="337" t="s">
        <v>61</v>
      </c>
      <c r="C92" s="337" t="s">
        <v>19</v>
      </c>
      <c r="D92" s="337" t="n">
        <v>280.249727</v>
      </c>
      <c r="E92" s="337" t="n">
        <v>2669.043144</v>
      </c>
      <c r="F92" s="337" t="n">
        <v>9.50226848461399</v>
      </c>
      <c r="G92" s="337" t="n">
        <v>90.497731515386</v>
      </c>
    </row>
    <row r="93">
      <c r="A93" s="337" t="s">
        <v>62</v>
      </c>
      <c r="B93" s="337" t="s">
        <v>63</v>
      </c>
      <c r="C93" s="337" t="s">
        <v>18</v>
      </c>
      <c r="D93" s="337" t="n">
        <v>22.2197385</v>
      </c>
      <c r="E93" s="337" t="n">
        <v>86.8832049</v>
      </c>
      <c r="F93" s="337" t="n">
        <v>20.3658469767737</v>
      </c>
      <c r="G93" s="337" t="n">
        <v>79.6341530232263</v>
      </c>
    </row>
    <row r="94">
      <c r="A94" s="337" t="s">
        <v>62</v>
      </c>
      <c r="B94" s="337" t="s">
        <v>63</v>
      </c>
      <c r="C94" s="337" t="s">
        <v>19</v>
      </c>
      <c r="D94" s="337" t="n">
        <v>757.8510067</v>
      </c>
      <c r="E94" s="337" t="n">
        <v>2015.8147756</v>
      </c>
      <c r="F94" s="337" t="n">
        <v>27.3230831030972</v>
      </c>
      <c r="G94" s="337" t="n">
        <v>72.6769168969028</v>
      </c>
    </row>
    <row r="95">
      <c r="A95" s="337" t="s">
        <v>64</v>
      </c>
      <c r="B95" s="337" t="s">
        <v>65</v>
      </c>
      <c r="C95" s="337" t="s">
        <v>18</v>
      </c>
      <c r="D95" s="337" t="n">
        <v>5.3300653</v>
      </c>
      <c r="E95" s="337" t="n">
        <v>182.0194058</v>
      </c>
      <c r="F95" s="337" t="n">
        <v>2.84498550687395</v>
      </c>
      <c r="G95" s="337" t="n">
        <v>97.155014493126</v>
      </c>
    </row>
    <row r="96">
      <c r="A96" s="337" t="s">
        <v>64</v>
      </c>
      <c r="B96" s="337" t="s">
        <v>65</v>
      </c>
      <c r="C96" s="337" t="s">
        <v>19</v>
      </c>
      <c r="D96" s="337" t="n">
        <v>242.1156117</v>
      </c>
      <c r="E96" s="337" t="n">
        <v>3408.5143252</v>
      </c>
      <c r="F96" s="337" t="n">
        <v>6.63215981583707</v>
      </c>
      <c r="G96" s="337" t="n">
        <v>93.3678401841629</v>
      </c>
    </row>
    <row r="97">
      <c r="A97" s="337" t="s">
        <v>66</v>
      </c>
      <c r="B97" s="337" t="s">
        <v>67</v>
      </c>
      <c r="C97" s="337" t="s">
        <v>18</v>
      </c>
      <c r="D97" s="337" t="n">
        <v>34.6722387</v>
      </c>
      <c r="E97" s="337" t="n">
        <v>341.7058987</v>
      </c>
      <c r="F97" s="337" t="n">
        <v>9.21207563741985</v>
      </c>
      <c r="G97" s="337" t="n">
        <v>90.7879243625802</v>
      </c>
    </row>
    <row r="98">
      <c r="A98" s="337" t="s">
        <v>66</v>
      </c>
      <c r="B98" s="337" t="s">
        <v>67</v>
      </c>
      <c r="C98" s="337" t="s">
        <v>19</v>
      </c>
      <c r="D98" s="337" t="n">
        <v>714.3922794</v>
      </c>
      <c r="E98" s="337" t="n">
        <v>5903.3927261</v>
      </c>
      <c r="F98" s="337" t="n">
        <v>10.7950360854315</v>
      </c>
      <c r="G98" s="337" t="n">
        <v>89.2049639145685</v>
      </c>
    </row>
    <row r="99">
      <c r="A99" s="337" t="s">
        <v>68</v>
      </c>
      <c r="B99" s="337" t="s">
        <v>69</v>
      </c>
      <c r="C99" s="337" t="s">
        <v>18</v>
      </c>
      <c r="D99" s="337" t="n">
        <v>1.3022318</v>
      </c>
      <c r="E99" s="337" t="n">
        <v>33.1684941</v>
      </c>
      <c r="F99" s="337" t="n">
        <v>3.77779047583097</v>
      </c>
      <c r="G99" s="337" t="n">
        <v>96.222209524169</v>
      </c>
    </row>
    <row r="100">
      <c r="A100" s="337" t="s">
        <v>68</v>
      </c>
      <c r="B100" s="337" t="s">
        <v>69</v>
      </c>
      <c r="C100" s="337" t="s">
        <v>19</v>
      </c>
      <c r="D100" s="337" t="n">
        <v>65.5491552</v>
      </c>
      <c r="E100" s="337" t="n">
        <v>474.8445845</v>
      </c>
      <c r="F100" s="337" t="n">
        <v>12.1298879658357</v>
      </c>
      <c r="G100" s="337" t="n">
        <v>87.8701120341643</v>
      </c>
    </row>
    <row r="101">
      <c r="A101" s="337" t="s">
        <v>70</v>
      </c>
      <c r="B101" s="337" t="s">
        <v>71</v>
      </c>
      <c r="C101" s="337" t="s">
        <v>18</v>
      </c>
      <c r="D101" s="337" t="n">
        <v>0</v>
      </c>
      <c r="E101" s="337" t="n">
        <v>1095.4657062</v>
      </c>
      <c r="F101" s="337" t="n">
        <v>0</v>
      </c>
      <c r="G101" s="337" t="n">
        <v>100</v>
      </c>
    </row>
    <row r="102">
      <c r="A102" s="337" t="s">
        <v>70</v>
      </c>
      <c r="B102" s="337" t="s">
        <v>71</v>
      </c>
      <c r="C102" s="337" t="s">
        <v>19</v>
      </c>
      <c r="D102" s="337" t="n">
        <v>4128.6178494</v>
      </c>
      <c r="E102" s="337" t="n">
        <v>37457.4598384</v>
      </c>
      <c r="F102" s="337" t="n">
        <v>9.92788471275136</v>
      </c>
      <c r="G102" s="337" t="n">
        <v>90.0721152872486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735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338" t="s">
        <v>74</v>
      </c>
      <c r="B113" s="338" t="s">
        <v>75</v>
      </c>
      <c r="C113" s="338" t="s">
        <v>18</v>
      </c>
      <c r="D113" s="338" t="n">
        <v>64.1729405</v>
      </c>
      <c r="E113" s="338" t="n">
        <v>3428.865781</v>
      </c>
      <c r="F113" s="338" t="n">
        <v>1.83716659380296</v>
      </c>
      <c r="G113" s="338" t="n">
        <v>98.162833406197</v>
      </c>
    </row>
    <row r="114">
      <c r="A114" s="338" t="s">
        <v>74</v>
      </c>
      <c r="B114" s="338" t="s">
        <v>75</v>
      </c>
      <c r="C114" s="338" t="s">
        <v>19</v>
      </c>
      <c r="D114" s="338" t="n">
        <v>39150.7436399</v>
      </c>
      <c r="E114" s="338" t="n">
        <v>187445.0094791</v>
      </c>
      <c r="F114" s="338" t="n">
        <v>17.2777923244393</v>
      </c>
      <c r="G114" s="338" t="n">
        <v>82.7222076755607</v>
      </c>
    </row>
    <row r="115">
      <c r="A115" s="338" t="s">
        <v>76</v>
      </c>
      <c r="B115" s="338" t="s">
        <v>77</v>
      </c>
      <c r="C115" s="338" t="s">
        <v>18</v>
      </c>
      <c r="D115" s="338" t="n">
        <v>65.5529907</v>
      </c>
      <c r="E115" s="338" t="n">
        <v>921.8844713</v>
      </c>
      <c r="F115" s="338" t="n">
        <v>6.63869796546163</v>
      </c>
      <c r="G115" s="338" t="n">
        <v>93.3613020345384</v>
      </c>
    </row>
    <row r="116">
      <c r="A116" s="338" t="s">
        <v>76</v>
      </c>
      <c r="B116" s="338" t="s">
        <v>77</v>
      </c>
      <c r="C116" s="338" t="s">
        <v>19</v>
      </c>
      <c r="D116" s="338" t="n">
        <v>18877.7619067</v>
      </c>
      <c r="E116" s="338" t="n">
        <v>58156.9559655</v>
      </c>
      <c r="F116" s="338" t="n">
        <v>24.5055248180672</v>
      </c>
      <c r="G116" s="338" t="n">
        <v>75.4944751819328</v>
      </c>
    </row>
    <row r="117">
      <c r="A117" s="338" t="s">
        <v>78</v>
      </c>
      <c r="B117" s="338" t="s">
        <v>79</v>
      </c>
      <c r="C117" s="338" t="s">
        <v>18</v>
      </c>
      <c r="D117" s="338" t="n">
        <v>59.0062589</v>
      </c>
      <c r="E117" s="338" t="n">
        <v>3062.8793408</v>
      </c>
      <c r="F117" s="338" t="n">
        <v>1.89008395777444</v>
      </c>
      <c r="G117" s="338" t="n">
        <v>98.1099160422256</v>
      </c>
    </row>
    <row r="118">
      <c r="A118" s="338" t="s">
        <v>78</v>
      </c>
      <c r="B118" s="338" t="s">
        <v>79</v>
      </c>
      <c r="C118" s="338" t="s">
        <v>19</v>
      </c>
      <c r="D118" s="338" t="n">
        <v>4366.1023119</v>
      </c>
      <c r="E118" s="338" t="n">
        <v>31576.3664073</v>
      </c>
      <c r="F118" s="338" t="n">
        <v>12.1474747491891</v>
      </c>
      <c r="G118" s="338" t="n">
        <v>87.8525252508109</v>
      </c>
    </row>
    <row r="119">
      <c r="A119" s="338" t="s">
        <v>80</v>
      </c>
      <c r="B119" s="338" t="s">
        <v>81</v>
      </c>
      <c r="C119" s="338" t="s">
        <v>18</v>
      </c>
      <c r="D119" s="338" t="n">
        <v>132.7789896</v>
      </c>
      <c r="E119" s="338" t="n">
        <v>6700.6738563</v>
      </c>
      <c r="F119" s="338" t="n">
        <v>1.94307318122003</v>
      </c>
      <c r="G119" s="338" t="n">
        <v>98.05692681878</v>
      </c>
    </row>
    <row r="120">
      <c r="A120" s="338" t="s">
        <v>80</v>
      </c>
      <c r="B120" s="338" t="s">
        <v>81</v>
      </c>
      <c r="C120" s="338" t="s">
        <v>19</v>
      </c>
      <c r="D120" s="338" t="n">
        <v>11780.3313677</v>
      </c>
      <c r="E120" s="338" t="n">
        <v>117057.3107462</v>
      </c>
      <c r="F120" s="338" t="n">
        <v>9.14354778185517</v>
      </c>
      <c r="G120" s="338" t="n">
        <v>90.8564522181448</v>
      </c>
    </row>
    <row r="121">
      <c r="A121" s="338" t="s">
        <v>82</v>
      </c>
      <c r="B121" s="338" t="s">
        <v>83</v>
      </c>
      <c r="C121" s="338" t="s">
        <v>18</v>
      </c>
      <c r="D121" s="338" t="n">
        <v>1005.0045284</v>
      </c>
      <c r="E121" s="338" t="n">
        <v>12155.6332136</v>
      </c>
      <c r="F121" s="338" t="n">
        <v>7.63644245895998</v>
      </c>
      <c r="G121" s="338" t="n">
        <v>92.36355754104</v>
      </c>
    </row>
    <row r="122">
      <c r="A122" s="338" t="s">
        <v>82</v>
      </c>
      <c r="B122" s="338" t="s">
        <v>83</v>
      </c>
      <c r="C122" s="338" t="s">
        <v>19</v>
      </c>
      <c r="D122" s="338" t="n">
        <v>10480.5213216</v>
      </c>
      <c r="E122" s="338" t="n">
        <v>105047.7620818</v>
      </c>
      <c r="F122" s="338" t="n">
        <v>9.07182294486647</v>
      </c>
      <c r="G122" s="338" t="n">
        <v>90.9281770551335</v>
      </c>
    </row>
    <row r="123">
      <c r="A123" s="338" t="s">
        <v>84</v>
      </c>
      <c r="B123" s="338" t="s">
        <v>85</v>
      </c>
      <c r="C123" s="338" t="s">
        <v>18</v>
      </c>
      <c r="D123" s="338" t="n">
        <v>121.3759677</v>
      </c>
      <c r="E123" s="338" t="n">
        <v>2587.0247807</v>
      </c>
      <c r="F123" s="338" t="n">
        <v>4.48146264070055</v>
      </c>
      <c r="G123" s="338" t="n">
        <v>95.5185373592995</v>
      </c>
    </row>
    <row r="124">
      <c r="A124" s="338" t="s">
        <v>84</v>
      </c>
      <c r="B124" s="338" t="s">
        <v>85</v>
      </c>
      <c r="C124" s="338" t="s">
        <v>19</v>
      </c>
      <c r="D124" s="338" t="n">
        <v>9113.2283804</v>
      </c>
      <c r="E124" s="338" t="n">
        <v>58610.227171</v>
      </c>
      <c r="F124" s="338" t="n">
        <v>13.4565318709754</v>
      </c>
      <c r="G124" s="338" t="n">
        <v>86.5434681290246</v>
      </c>
    </row>
    <row r="125">
      <c r="A125" s="338" t="s">
        <v>86</v>
      </c>
      <c r="B125" s="338" t="s">
        <v>87</v>
      </c>
      <c r="C125" s="338" t="s">
        <v>18</v>
      </c>
      <c r="D125" s="338" t="n">
        <v>501.9362017</v>
      </c>
      <c r="E125" s="338" t="n">
        <v>14662.6240975</v>
      </c>
      <c r="F125" s="338" t="n">
        <v>3.30992914925782</v>
      </c>
      <c r="G125" s="338" t="n">
        <v>96.6900708507422</v>
      </c>
    </row>
    <row r="126">
      <c r="A126" s="338" t="s">
        <v>86</v>
      </c>
      <c r="B126" s="338" t="s">
        <v>87</v>
      </c>
      <c r="C126" s="338" t="s">
        <v>19</v>
      </c>
      <c r="D126" s="338" t="n">
        <v>22009.5106505</v>
      </c>
      <c r="E126" s="338" t="n">
        <v>196518.4346718</v>
      </c>
      <c r="F126" s="338" t="n">
        <v>10.0717144519155</v>
      </c>
      <c r="G126" s="338" t="n">
        <v>89.9282855480845</v>
      </c>
    </row>
    <row r="127">
      <c r="A127" s="338" t="s">
        <v>88</v>
      </c>
      <c r="B127" s="338" t="s">
        <v>89</v>
      </c>
      <c r="C127" s="338" t="s">
        <v>18</v>
      </c>
      <c r="D127" s="338" t="n">
        <v>624.3612216</v>
      </c>
      <c r="E127" s="338" t="n">
        <v>13337.0852218</v>
      </c>
      <c r="F127" s="338" t="n">
        <v>4.47203822419957</v>
      </c>
      <c r="G127" s="338" t="n">
        <v>95.5279617758004</v>
      </c>
    </row>
    <row r="128">
      <c r="A128" s="338" t="s">
        <v>88</v>
      </c>
      <c r="B128" s="338" t="s">
        <v>89</v>
      </c>
      <c r="C128" s="338" t="s">
        <v>19</v>
      </c>
      <c r="D128" s="338" t="n">
        <v>38116.7150075</v>
      </c>
      <c r="E128" s="338" t="n">
        <v>313005.6848752</v>
      </c>
      <c r="F128" s="338" t="n">
        <v>10.855677399173</v>
      </c>
      <c r="G128" s="338" t="n">
        <v>89.144322600827</v>
      </c>
    </row>
    <row r="129">
      <c r="A129" s="338" t="s">
        <v>90</v>
      </c>
      <c r="B129" s="338" t="s">
        <v>91</v>
      </c>
      <c r="C129" s="338" t="s">
        <v>18</v>
      </c>
      <c r="D129" s="338" t="n">
        <v>174.003089</v>
      </c>
      <c r="E129" s="338" t="n">
        <v>2516.1901173</v>
      </c>
      <c r="F129" s="338" t="n">
        <v>6.46805175897823</v>
      </c>
      <c r="G129" s="338" t="n">
        <v>93.5319482410218</v>
      </c>
    </row>
    <row r="130">
      <c r="A130" s="338" t="s">
        <v>90</v>
      </c>
      <c r="B130" s="338" t="s">
        <v>91</v>
      </c>
      <c r="C130" s="338" t="s">
        <v>19</v>
      </c>
      <c r="D130" s="338" t="n">
        <v>19919.1121845</v>
      </c>
      <c r="E130" s="338" t="n">
        <v>124167.5952374</v>
      </c>
      <c r="F130" s="338" t="n">
        <v>13.8243926458635</v>
      </c>
      <c r="G130" s="338" t="n">
        <v>86.1756073541365</v>
      </c>
    </row>
    <row r="131">
      <c r="A131" s="338" t="s">
        <v>92</v>
      </c>
      <c r="B131" s="338" t="s">
        <v>93</v>
      </c>
      <c r="C131" s="338" t="s">
        <v>18</v>
      </c>
      <c r="D131" s="338" t="n">
        <v>243.9754986</v>
      </c>
      <c r="E131" s="338" t="n">
        <v>7108.2150343</v>
      </c>
      <c r="F131" s="338" t="n">
        <v>3.31840554877141</v>
      </c>
      <c r="G131" s="338" t="n">
        <v>96.6815944512286</v>
      </c>
    </row>
    <row r="132">
      <c r="A132" s="338" t="s">
        <v>92</v>
      </c>
      <c r="B132" s="338" t="s">
        <v>93</v>
      </c>
      <c r="C132" s="338" t="s">
        <v>19</v>
      </c>
      <c r="D132" s="338" t="n">
        <v>34258.5019558</v>
      </c>
      <c r="E132" s="338" t="n">
        <v>255662.7101495</v>
      </c>
      <c r="F132" s="338" t="n">
        <v>11.8164868679416</v>
      </c>
      <c r="G132" s="338" t="n">
        <v>88.1835131320584</v>
      </c>
    </row>
    <row r="133">
      <c r="A133" s="338" t="s">
        <v>94</v>
      </c>
      <c r="B133" s="338" t="s">
        <v>95</v>
      </c>
      <c r="C133" s="338" t="s">
        <v>18</v>
      </c>
      <c r="D133" s="338" t="n">
        <v>129.5704231</v>
      </c>
      <c r="E133" s="338" t="n">
        <v>11458.6342623</v>
      </c>
      <c r="F133" s="338" t="n">
        <v>1.11812335575368</v>
      </c>
      <c r="G133" s="338" t="n">
        <v>98.8818766442463</v>
      </c>
    </row>
    <row r="134">
      <c r="A134" s="338" t="s">
        <v>94</v>
      </c>
      <c r="B134" s="338" t="s">
        <v>95</v>
      </c>
      <c r="C134" s="338" t="s">
        <v>19</v>
      </c>
      <c r="D134" s="338" t="n">
        <v>80790.1555279</v>
      </c>
      <c r="E134" s="338" t="n">
        <v>353973.4194118</v>
      </c>
      <c r="F134" s="338" t="n">
        <v>18.582549271545</v>
      </c>
      <c r="G134" s="338" t="n">
        <v>81.4174507284551</v>
      </c>
    </row>
    <row r="135">
      <c r="A135" s="338" t="s">
        <v>96</v>
      </c>
      <c r="B135" s="338" t="s">
        <v>97</v>
      </c>
      <c r="C135" s="338" t="s">
        <v>18</v>
      </c>
      <c r="D135" s="338" t="n">
        <v>51.5206461</v>
      </c>
      <c r="E135" s="338" t="n">
        <v>622.7246726</v>
      </c>
      <c r="F135" s="338" t="n">
        <v>7.64123156232453</v>
      </c>
      <c r="G135" s="338" t="n">
        <v>92.3587684376755</v>
      </c>
    </row>
    <row r="136">
      <c r="A136" s="338" t="s">
        <v>96</v>
      </c>
      <c r="B136" s="338" t="s">
        <v>97</v>
      </c>
      <c r="C136" s="338" t="s">
        <v>19</v>
      </c>
      <c r="D136" s="338" t="n">
        <v>8685.0759061</v>
      </c>
      <c r="E136" s="338" t="n">
        <v>47078.2315336</v>
      </c>
      <c r="F136" s="338" t="n">
        <v>15.5748937874456</v>
      </c>
      <c r="G136" s="338" t="n">
        <v>84.4251062125544</v>
      </c>
    </row>
    <row r="137">
      <c r="A137" s="338" t="s">
        <v>98</v>
      </c>
      <c r="B137" s="338" t="s">
        <v>99</v>
      </c>
      <c r="C137" s="338" t="s">
        <v>18</v>
      </c>
      <c r="D137" s="338" t="n">
        <v>31.7205171</v>
      </c>
      <c r="E137" s="338" t="n">
        <v>323.4857237</v>
      </c>
      <c r="F137" s="338" t="n">
        <v>8.93016885867733</v>
      </c>
      <c r="G137" s="338" t="n">
        <v>91.0698311413227</v>
      </c>
    </row>
    <row r="138">
      <c r="A138" s="338" t="s">
        <v>98</v>
      </c>
      <c r="B138" s="338" t="s">
        <v>99</v>
      </c>
      <c r="C138" s="338" t="s">
        <v>19</v>
      </c>
      <c r="D138" s="338" t="n">
        <v>19393.2322998</v>
      </c>
      <c r="E138" s="338" t="n">
        <v>57597.6809381</v>
      </c>
      <c r="F138" s="338" t="n">
        <v>25.1889885237176</v>
      </c>
      <c r="G138" s="338" t="n">
        <v>74.8110114762824</v>
      </c>
    </row>
    <row r="139">
      <c r="A139" s="338" t="s">
        <v>100</v>
      </c>
      <c r="B139" s="338" t="s">
        <v>101</v>
      </c>
      <c r="C139" s="338" t="s">
        <v>18</v>
      </c>
      <c r="D139" s="338" t="n">
        <v>0</v>
      </c>
      <c r="E139" s="338" t="n">
        <v>1657.8224749</v>
      </c>
      <c r="F139" s="338" t="n">
        <v>0</v>
      </c>
      <c r="G139" s="338" t="n">
        <v>100</v>
      </c>
    </row>
    <row r="140">
      <c r="A140" s="338" t="s">
        <v>100</v>
      </c>
      <c r="B140" s="338" t="s">
        <v>101</v>
      </c>
      <c r="C140" s="338" t="s">
        <v>19</v>
      </c>
      <c r="D140" s="338" t="n">
        <v>2583.6347628</v>
      </c>
      <c r="E140" s="338" t="n">
        <v>28895.1373996</v>
      </c>
      <c r="F140" s="338" t="n">
        <v>8.20754618214124</v>
      </c>
      <c r="G140" s="338" t="n">
        <v>91.7924538178588</v>
      </c>
    </row>
    <row r="141">
      <c r="A141" s="338" t="s">
        <v>102</v>
      </c>
      <c r="B141" s="338" t="s">
        <v>103</v>
      </c>
      <c r="C141" s="338" t="s">
        <v>18</v>
      </c>
      <c r="D141" s="338" t="n">
        <v>116.4552371</v>
      </c>
      <c r="E141" s="338" t="n">
        <v>815.512665</v>
      </c>
      <c r="F141" s="338" t="n">
        <v>12.4956274607303</v>
      </c>
      <c r="G141" s="338" t="n">
        <v>87.5043725392697</v>
      </c>
    </row>
    <row r="142">
      <c r="A142" s="338" t="s">
        <v>102</v>
      </c>
      <c r="B142" s="338" t="s">
        <v>103</v>
      </c>
      <c r="C142" s="338" t="s">
        <v>19</v>
      </c>
      <c r="D142" s="338" t="n">
        <v>6371.9242618</v>
      </c>
      <c r="E142" s="338" t="n">
        <v>20913.7588401</v>
      </c>
      <c r="F142" s="338" t="n">
        <v>23.3526286954359</v>
      </c>
      <c r="G142" s="338" t="n">
        <v>76.6473713045641</v>
      </c>
    </row>
    <row r="143">
      <c r="A143" s="338" t="s">
        <v>104</v>
      </c>
      <c r="B143" s="338" t="s">
        <v>105</v>
      </c>
      <c r="C143" s="338" t="s">
        <v>18</v>
      </c>
      <c r="D143" s="338" t="n">
        <v>131.3703303</v>
      </c>
      <c r="E143" s="338" t="n">
        <v>2232.283823</v>
      </c>
      <c r="F143" s="338" t="n">
        <v>5.55793368148162</v>
      </c>
      <c r="G143" s="338" t="n">
        <v>94.4420663185184</v>
      </c>
    </row>
    <row r="144">
      <c r="A144" s="338" t="s">
        <v>104</v>
      </c>
      <c r="B144" s="338" t="s">
        <v>105</v>
      </c>
      <c r="C144" s="338" t="s">
        <v>19</v>
      </c>
      <c r="D144" s="338" t="n">
        <v>11181.5417211</v>
      </c>
      <c r="E144" s="338" t="n">
        <v>76393.0410594</v>
      </c>
      <c r="F144" s="338" t="n">
        <v>12.7680216862989</v>
      </c>
      <c r="G144" s="338" t="n">
        <v>87.2319783137011</v>
      </c>
    </row>
    <row r="145">
      <c r="A145" s="338" t="s">
        <v>106</v>
      </c>
      <c r="B145" s="338" t="s">
        <v>107</v>
      </c>
      <c r="C145" s="338" t="s">
        <v>18</v>
      </c>
      <c r="D145" s="338" t="n">
        <v>15.9458674</v>
      </c>
      <c r="E145" s="338" t="n">
        <v>308.1310338</v>
      </c>
      <c r="F145" s="338" t="n">
        <v>4.92039615935454</v>
      </c>
      <c r="G145" s="338" t="n">
        <v>95.0796038406455</v>
      </c>
    </row>
    <row r="146">
      <c r="A146" s="338" t="s">
        <v>106</v>
      </c>
      <c r="B146" s="338" t="s">
        <v>107</v>
      </c>
      <c r="C146" s="338" t="s">
        <v>19</v>
      </c>
      <c r="D146" s="338" t="n">
        <v>1440.8300062</v>
      </c>
      <c r="E146" s="338" t="n">
        <v>5838.2883066</v>
      </c>
      <c r="F146" s="338" t="n">
        <v>19.7940182352355</v>
      </c>
      <c r="G146" s="338" t="n">
        <v>80.2059817647645</v>
      </c>
    </row>
    <row r="147">
      <c r="A147" s="338" t="s">
        <v>108</v>
      </c>
      <c r="B147" s="338" t="s">
        <v>109</v>
      </c>
      <c r="C147" s="338" t="s">
        <v>18</v>
      </c>
      <c r="D147" s="338" t="n">
        <v>429.9692422</v>
      </c>
      <c r="E147" s="338" t="n">
        <v>8684.1269503</v>
      </c>
      <c r="F147" s="338" t="n">
        <v>4.71762896856215</v>
      </c>
      <c r="G147" s="338" t="n">
        <v>95.2823710314378</v>
      </c>
    </row>
    <row r="148">
      <c r="A148" s="338" t="s">
        <v>108</v>
      </c>
      <c r="B148" s="338" t="s">
        <v>109</v>
      </c>
      <c r="C148" s="338" t="s">
        <v>19</v>
      </c>
      <c r="D148" s="338" t="n">
        <v>12672.0219726</v>
      </c>
      <c r="E148" s="338" t="n">
        <v>114901.2362797</v>
      </c>
      <c r="F148" s="338" t="n">
        <v>9.93313343736875</v>
      </c>
      <c r="G148" s="338" t="n">
        <v>90.0668665626312</v>
      </c>
    </row>
    <row r="149">
      <c r="A149" s="338" t="s">
        <v>110</v>
      </c>
      <c r="B149" s="338" t="s">
        <v>111</v>
      </c>
      <c r="C149" s="338" t="s">
        <v>18</v>
      </c>
      <c r="D149" s="338" t="n">
        <v>454.0373886</v>
      </c>
      <c r="E149" s="338" t="n">
        <v>17445.769407</v>
      </c>
      <c r="F149" s="338" t="n">
        <v>2.53654910237136</v>
      </c>
      <c r="G149" s="338" t="n">
        <v>97.4634508976286</v>
      </c>
    </row>
    <row r="150">
      <c r="A150" s="338" t="s">
        <v>110</v>
      </c>
      <c r="B150" s="338" t="s">
        <v>111</v>
      </c>
      <c r="C150" s="338" t="s">
        <v>19</v>
      </c>
      <c r="D150" s="338" t="n">
        <v>17941.3950123</v>
      </c>
      <c r="E150" s="338" t="n">
        <v>172860.8839398</v>
      </c>
      <c r="F150" s="338" t="n">
        <v>9.40313454893487</v>
      </c>
      <c r="G150" s="338" t="n">
        <v>90.5968654510651</v>
      </c>
    </row>
    <row r="151">
      <c r="A151" s="338" t="s">
        <v>112</v>
      </c>
      <c r="B151" s="338" t="s">
        <v>113</v>
      </c>
      <c r="C151" s="338" t="s">
        <v>18</v>
      </c>
      <c r="D151" s="338" t="n">
        <v>12.6324268</v>
      </c>
      <c r="E151" s="338" t="n">
        <v>164.2215484</v>
      </c>
      <c r="F151" s="338" t="n">
        <v>7.14285714285714</v>
      </c>
      <c r="G151" s="338" t="n">
        <v>92.8571428571429</v>
      </c>
    </row>
    <row r="152">
      <c r="A152" s="338" t="s">
        <v>112</v>
      </c>
      <c r="B152" s="338" t="s">
        <v>113</v>
      </c>
      <c r="C152" s="338" t="s">
        <v>19</v>
      </c>
      <c r="D152" s="338" t="n">
        <v>73.9899284</v>
      </c>
      <c r="E152" s="338" t="n">
        <v>884.269876</v>
      </c>
      <c r="F152" s="338" t="n">
        <v>7.72128060263653</v>
      </c>
      <c r="G152" s="338" t="n">
        <v>92.2787193973635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736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339" t="s">
        <v>74</v>
      </c>
      <c r="B163" s="339" t="s">
        <v>75</v>
      </c>
      <c r="C163" s="339" t="s">
        <v>18</v>
      </c>
      <c r="D163" s="339" t="n">
        <v>62.9918705</v>
      </c>
      <c r="E163" s="339" t="n">
        <v>3416.4645462</v>
      </c>
      <c r="F163" s="339" t="n">
        <v>1.81039400860618</v>
      </c>
      <c r="G163" s="339" t="n">
        <v>98.1896059913938</v>
      </c>
    </row>
    <row r="164">
      <c r="A164" s="339" t="s">
        <v>74</v>
      </c>
      <c r="B164" s="339" t="s">
        <v>75</v>
      </c>
      <c r="C164" s="339" t="s">
        <v>19</v>
      </c>
      <c r="D164" s="339" t="n">
        <v>39143.3234294</v>
      </c>
      <c r="E164" s="339" t="n">
        <v>187307.7280411</v>
      </c>
      <c r="F164" s="339" t="n">
        <v>17.2855560507297</v>
      </c>
      <c r="G164" s="339" t="n">
        <v>82.7144439492703</v>
      </c>
    </row>
    <row r="165">
      <c r="A165" s="339" t="s">
        <v>76</v>
      </c>
      <c r="B165" s="339" t="s">
        <v>77</v>
      </c>
      <c r="C165" s="339" t="s">
        <v>18</v>
      </c>
      <c r="D165" s="339" t="n">
        <v>62.1560057</v>
      </c>
      <c r="E165" s="339" t="n">
        <v>867.5327113</v>
      </c>
      <c r="F165" s="339" t="n">
        <v>6.68567925623217</v>
      </c>
      <c r="G165" s="339" t="n">
        <v>93.3143207437678</v>
      </c>
    </row>
    <row r="166">
      <c r="A166" s="339" t="s">
        <v>76</v>
      </c>
      <c r="B166" s="339" t="s">
        <v>77</v>
      </c>
      <c r="C166" s="339" t="s">
        <v>19</v>
      </c>
      <c r="D166" s="339" t="n">
        <v>18838.6965792</v>
      </c>
      <c r="E166" s="339" t="n">
        <v>57883.498673</v>
      </c>
      <c r="F166" s="339" t="n">
        <v>24.5544285030867</v>
      </c>
      <c r="G166" s="339" t="n">
        <v>75.4455714969133</v>
      </c>
    </row>
    <row r="167">
      <c r="A167" s="339" t="s">
        <v>78</v>
      </c>
      <c r="B167" s="339" t="s">
        <v>79</v>
      </c>
      <c r="C167" s="339" t="s">
        <v>18</v>
      </c>
      <c r="D167" s="339" t="n">
        <v>59.0062589</v>
      </c>
      <c r="E167" s="339" t="n">
        <v>2973.7210559</v>
      </c>
      <c r="F167" s="339" t="n">
        <v>1.94564999668924</v>
      </c>
      <c r="G167" s="339" t="n">
        <v>98.0543500033108</v>
      </c>
    </row>
    <row r="168">
      <c r="A168" s="339" t="s">
        <v>78</v>
      </c>
      <c r="B168" s="339" t="s">
        <v>79</v>
      </c>
      <c r="C168" s="339" t="s">
        <v>19</v>
      </c>
      <c r="D168" s="339" t="n">
        <v>4345.0432257</v>
      </c>
      <c r="E168" s="339" t="n">
        <v>31350.8251959</v>
      </c>
      <c r="F168" s="339" t="n">
        <v>12.1723981453012</v>
      </c>
      <c r="G168" s="339" t="n">
        <v>87.8276018546988</v>
      </c>
    </row>
    <row r="169">
      <c r="A169" s="339" t="s">
        <v>80</v>
      </c>
      <c r="B169" s="339" t="s">
        <v>81</v>
      </c>
      <c r="C169" s="339" t="s">
        <v>18</v>
      </c>
      <c r="D169" s="339" t="n">
        <v>132.7789896</v>
      </c>
      <c r="E169" s="339" t="n">
        <v>6692.7470268</v>
      </c>
      <c r="F169" s="339" t="n">
        <v>1.94532977064282</v>
      </c>
      <c r="G169" s="339" t="n">
        <v>98.0546702293572</v>
      </c>
    </row>
    <row r="170">
      <c r="A170" s="339" t="s">
        <v>80</v>
      </c>
      <c r="B170" s="339" t="s">
        <v>81</v>
      </c>
      <c r="C170" s="339" t="s">
        <v>19</v>
      </c>
      <c r="D170" s="339" t="n">
        <v>11780.3313677</v>
      </c>
      <c r="E170" s="339" t="n">
        <v>117047.7985508</v>
      </c>
      <c r="F170" s="339" t="n">
        <v>9.14422290780169</v>
      </c>
      <c r="G170" s="339" t="n">
        <v>90.8557770921983</v>
      </c>
    </row>
    <row r="171">
      <c r="A171" s="339" t="s">
        <v>82</v>
      </c>
      <c r="B171" s="339" t="s">
        <v>83</v>
      </c>
      <c r="C171" s="339" t="s">
        <v>18</v>
      </c>
      <c r="D171" s="339" t="n">
        <v>1005.0045284</v>
      </c>
      <c r="E171" s="339" t="n">
        <v>11713.4111198</v>
      </c>
      <c r="F171" s="339" t="n">
        <v>7.90196323346482</v>
      </c>
      <c r="G171" s="339" t="n">
        <v>92.0980367665352</v>
      </c>
    </row>
    <row r="172">
      <c r="A172" s="339" t="s">
        <v>82</v>
      </c>
      <c r="B172" s="339" t="s">
        <v>83</v>
      </c>
      <c r="C172" s="339" t="s">
        <v>19</v>
      </c>
      <c r="D172" s="339" t="n">
        <v>10371.8283767</v>
      </c>
      <c r="E172" s="339" t="n">
        <v>102669.8667717</v>
      </c>
      <c r="F172" s="339" t="n">
        <v>9.17522367572776</v>
      </c>
      <c r="G172" s="339" t="n">
        <v>90.8247763242722</v>
      </c>
    </row>
    <row r="173">
      <c r="A173" s="339" t="s">
        <v>84</v>
      </c>
      <c r="B173" s="339" t="s">
        <v>85</v>
      </c>
      <c r="C173" s="339" t="s">
        <v>18</v>
      </c>
      <c r="D173" s="339" t="n">
        <v>121.3759677</v>
      </c>
      <c r="E173" s="339" t="n">
        <v>2587.0247807</v>
      </c>
      <c r="F173" s="339" t="n">
        <v>4.48146264070055</v>
      </c>
      <c r="G173" s="339" t="n">
        <v>95.5185373592995</v>
      </c>
    </row>
    <row r="174">
      <c r="A174" s="339" t="s">
        <v>84</v>
      </c>
      <c r="B174" s="339" t="s">
        <v>85</v>
      </c>
      <c r="C174" s="339" t="s">
        <v>19</v>
      </c>
      <c r="D174" s="339" t="n">
        <v>9113.2283804</v>
      </c>
      <c r="E174" s="339" t="n">
        <v>58610.227171</v>
      </c>
      <c r="F174" s="339" t="n">
        <v>13.4565318709754</v>
      </c>
      <c r="G174" s="339" t="n">
        <v>86.5434681290246</v>
      </c>
    </row>
    <row r="175">
      <c r="A175" s="339" t="s">
        <v>86</v>
      </c>
      <c r="B175" s="339" t="s">
        <v>87</v>
      </c>
      <c r="C175" s="339" t="s">
        <v>18</v>
      </c>
      <c r="D175" s="339" t="n">
        <v>501.9362017</v>
      </c>
      <c r="E175" s="339" t="n">
        <v>14662.6240975</v>
      </c>
      <c r="F175" s="339" t="n">
        <v>3.30992914925782</v>
      </c>
      <c r="G175" s="339" t="n">
        <v>96.6900708507422</v>
      </c>
    </row>
    <row r="176">
      <c r="A176" s="339" t="s">
        <v>86</v>
      </c>
      <c r="B176" s="339" t="s">
        <v>87</v>
      </c>
      <c r="C176" s="339" t="s">
        <v>19</v>
      </c>
      <c r="D176" s="339" t="n">
        <v>22009.5106505</v>
      </c>
      <c r="E176" s="339" t="n">
        <v>196518.4346718</v>
      </c>
      <c r="F176" s="339" t="n">
        <v>10.0717144519155</v>
      </c>
      <c r="G176" s="339" t="n">
        <v>89.9282855480845</v>
      </c>
    </row>
    <row r="177">
      <c r="A177" s="339" t="s">
        <v>88</v>
      </c>
      <c r="B177" s="339" t="s">
        <v>89</v>
      </c>
      <c r="C177" s="339" t="s">
        <v>18</v>
      </c>
      <c r="D177" s="339" t="n">
        <v>624.3612216</v>
      </c>
      <c r="E177" s="339" t="n">
        <v>13337.0852218</v>
      </c>
      <c r="F177" s="339" t="n">
        <v>4.47203822419957</v>
      </c>
      <c r="G177" s="339" t="n">
        <v>95.5279617758004</v>
      </c>
    </row>
    <row r="178">
      <c r="A178" s="339" t="s">
        <v>88</v>
      </c>
      <c r="B178" s="339" t="s">
        <v>89</v>
      </c>
      <c r="C178" s="339" t="s">
        <v>19</v>
      </c>
      <c r="D178" s="339" t="n">
        <v>38116.7150075</v>
      </c>
      <c r="E178" s="339" t="n">
        <v>313005.6848752</v>
      </c>
      <c r="F178" s="339" t="n">
        <v>10.855677399173</v>
      </c>
      <c r="G178" s="339" t="n">
        <v>89.144322600827</v>
      </c>
    </row>
    <row r="179">
      <c r="A179" s="339" t="s">
        <v>90</v>
      </c>
      <c r="B179" s="339" t="s">
        <v>91</v>
      </c>
      <c r="C179" s="339" t="s">
        <v>18</v>
      </c>
      <c r="D179" s="339" t="n">
        <v>174.003089</v>
      </c>
      <c r="E179" s="339" t="n">
        <v>2516.1901173</v>
      </c>
      <c r="F179" s="339" t="n">
        <v>6.46805175897823</v>
      </c>
      <c r="G179" s="339" t="n">
        <v>93.5319482410218</v>
      </c>
    </row>
    <row r="180">
      <c r="A180" s="339" t="s">
        <v>90</v>
      </c>
      <c r="B180" s="339" t="s">
        <v>91</v>
      </c>
      <c r="C180" s="339" t="s">
        <v>19</v>
      </c>
      <c r="D180" s="339" t="n">
        <v>19919.1121845</v>
      </c>
      <c r="E180" s="339" t="n">
        <v>124167.5952374</v>
      </c>
      <c r="F180" s="339" t="n">
        <v>13.8243926458635</v>
      </c>
      <c r="G180" s="339" t="n">
        <v>86.1756073541365</v>
      </c>
    </row>
    <row r="181">
      <c r="A181" s="339" t="s">
        <v>92</v>
      </c>
      <c r="B181" s="339" t="s">
        <v>93</v>
      </c>
      <c r="C181" s="339" t="s">
        <v>18</v>
      </c>
      <c r="D181" s="339" t="n">
        <v>243.9754986</v>
      </c>
      <c r="E181" s="339" t="n">
        <v>7108.2150343</v>
      </c>
      <c r="F181" s="339" t="n">
        <v>3.31840554877141</v>
      </c>
      <c r="G181" s="339" t="n">
        <v>96.6815944512286</v>
      </c>
    </row>
    <row r="182">
      <c r="A182" s="339" t="s">
        <v>92</v>
      </c>
      <c r="B182" s="339" t="s">
        <v>93</v>
      </c>
      <c r="C182" s="339" t="s">
        <v>19</v>
      </c>
      <c r="D182" s="339" t="n">
        <v>34258.5019558</v>
      </c>
      <c r="E182" s="339" t="n">
        <v>255662.7101495</v>
      </c>
      <c r="F182" s="339" t="n">
        <v>11.8164868679416</v>
      </c>
      <c r="G182" s="339" t="n">
        <v>88.1835131320584</v>
      </c>
    </row>
    <row r="183">
      <c r="A183" s="339" t="s">
        <v>94</v>
      </c>
      <c r="B183" s="339" t="s">
        <v>95</v>
      </c>
      <c r="C183" s="339" t="s">
        <v>18</v>
      </c>
      <c r="D183" s="339" t="n">
        <v>129.5704231</v>
      </c>
      <c r="E183" s="339" t="n">
        <v>11384.3303597</v>
      </c>
      <c r="F183" s="339" t="n">
        <v>1.12533906227122</v>
      </c>
      <c r="G183" s="339" t="n">
        <v>98.8746609377288</v>
      </c>
    </row>
    <row r="184">
      <c r="A184" s="339" t="s">
        <v>94</v>
      </c>
      <c r="B184" s="339" t="s">
        <v>95</v>
      </c>
      <c r="C184" s="339" t="s">
        <v>19</v>
      </c>
      <c r="D184" s="339" t="n">
        <v>80667.4841351</v>
      </c>
      <c r="E184" s="339" t="n">
        <v>352922.6344875</v>
      </c>
      <c r="F184" s="339" t="n">
        <v>18.6045485518349</v>
      </c>
      <c r="G184" s="339" t="n">
        <v>81.3954514481651</v>
      </c>
    </row>
    <row r="185">
      <c r="A185" s="339" t="s">
        <v>96</v>
      </c>
      <c r="B185" s="339" t="s">
        <v>97</v>
      </c>
      <c r="C185" s="339" t="s">
        <v>18</v>
      </c>
      <c r="D185" s="339" t="n">
        <v>51.5206461</v>
      </c>
      <c r="E185" s="339" t="n">
        <v>622.7246726</v>
      </c>
      <c r="F185" s="339" t="n">
        <v>7.64123156232453</v>
      </c>
      <c r="G185" s="339" t="n">
        <v>92.3587684376755</v>
      </c>
    </row>
    <row r="186">
      <c r="A186" s="339" t="s">
        <v>96</v>
      </c>
      <c r="B186" s="339" t="s">
        <v>97</v>
      </c>
      <c r="C186" s="339" t="s">
        <v>19</v>
      </c>
      <c r="D186" s="339" t="n">
        <v>8685.0759061</v>
      </c>
      <c r="E186" s="339" t="n">
        <v>47078.2315336</v>
      </c>
      <c r="F186" s="339" t="n">
        <v>15.5748937874456</v>
      </c>
      <c r="G186" s="339" t="n">
        <v>84.4251062125544</v>
      </c>
    </row>
    <row r="187">
      <c r="A187" s="339" t="s">
        <v>98</v>
      </c>
      <c r="B187" s="339" t="s">
        <v>99</v>
      </c>
      <c r="C187" s="339" t="s">
        <v>18</v>
      </c>
      <c r="D187" s="339" t="n">
        <v>31.7205171</v>
      </c>
      <c r="E187" s="339" t="n">
        <v>323.4857237</v>
      </c>
      <c r="F187" s="339" t="n">
        <v>8.93016885867733</v>
      </c>
      <c r="G187" s="339" t="n">
        <v>91.0698311413227</v>
      </c>
    </row>
    <row r="188">
      <c r="A188" s="339" t="s">
        <v>98</v>
      </c>
      <c r="B188" s="339" t="s">
        <v>99</v>
      </c>
      <c r="C188" s="339" t="s">
        <v>19</v>
      </c>
      <c r="D188" s="339" t="n">
        <v>19393.2322998</v>
      </c>
      <c r="E188" s="339" t="n">
        <v>57597.6809381</v>
      </c>
      <c r="F188" s="339" t="n">
        <v>25.1889885237176</v>
      </c>
      <c r="G188" s="339" t="n">
        <v>74.8110114762824</v>
      </c>
    </row>
    <row r="189">
      <c r="A189" s="339" t="s">
        <v>100</v>
      </c>
      <c r="B189" s="339" t="s">
        <v>101</v>
      </c>
      <c r="C189" s="339" t="s">
        <v>18</v>
      </c>
      <c r="D189" s="339" t="n">
        <v>0</v>
      </c>
      <c r="E189" s="339" t="n">
        <v>1657.8224749</v>
      </c>
      <c r="F189" s="339" t="n">
        <v>0</v>
      </c>
      <c r="G189" s="339" t="n">
        <v>100</v>
      </c>
    </row>
    <row r="190">
      <c r="A190" s="339" t="s">
        <v>100</v>
      </c>
      <c r="B190" s="339" t="s">
        <v>101</v>
      </c>
      <c r="C190" s="339" t="s">
        <v>19</v>
      </c>
      <c r="D190" s="339" t="n">
        <v>2583.6347628</v>
      </c>
      <c r="E190" s="339" t="n">
        <v>28895.1373996</v>
      </c>
      <c r="F190" s="339" t="n">
        <v>8.20754618214124</v>
      </c>
      <c r="G190" s="339" t="n">
        <v>91.7924538178588</v>
      </c>
    </row>
    <row r="191">
      <c r="A191" s="339" t="s">
        <v>102</v>
      </c>
      <c r="B191" s="339" t="s">
        <v>103</v>
      </c>
      <c r="C191" s="339" t="s">
        <v>18</v>
      </c>
      <c r="D191" s="339" t="n">
        <v>116.4552371</v>
      </c>
      <c r="E191" s="339" t="n">
        <v>815.512665</v>
      </c>
      <c r="F191" s="339" t="n">
        <v>12.4956274607303</v>
      </c>
      <c r="G191" s="339" t="n">
        <v>87.5043725392697</v>
      </c>
    </row>
    <row r="192">
      <c r="A192" s="339" t="s">
        <v>102</v>
      </c>
      <c r="B192" s="339" t="s">
        <v>103</v>
      </c>
      <c r="C192" s="339" t="s">
        <v>19</v>
      </c>
      <c r="D192" s="339" t="n">
        <v>6371.9242618</v>
      </c>
      <c r="E192" s="339" t="n">
        <v>20913.7588401</v>
      </c>
      <c r="F192" s="339" t="n">
        <v>23.3526286954359</v>
      </c>
      <c r="G192" s="339" t="n">
        <v>76.6473713045641</v>
      </c>
    </row>
    <row r="193">
      <c r="A193" s="339" t="s">
        <v>104</v>
      </c>
      <c r="B193" s="339" t="s">
        <v>105</v>
      </c>
      <c r="C193" s="339" t="s">
        <v>18</v>
      </c>
      <c r="D193" s="339" t="n">
        <v>131.3703303</v>
      </c>
      <c r="E193" s="339" t="n">
        <v>2232.283823</v>
      </c>
      <c r="F193" s="339" t="n">
        <v>5.55793368148162</v>
      </c>
      <c r="G193" s="339" t="n">
        <v>94.4420663185184</v>
      </c>
    </row>
    <row r="194">
      <c r="A194" s="339" t="s">
        <v>104</v>
      </c>
      <c r="B194" s="339" t="s">
        <v>105</v>
      </c>
      <c r="C194" s="339" t="s">
        <v>19</v>
      </c>
      <c r="D194" s="339" t="n">
        <v>11181.5417211</v>
      </c>
      <c r="E194" s="339" t="n">
        <v>76393.0410594</v>
      </c>
      <c r="F194" s="339" t="n">
        <v>12.7680216862989</v>
      </c>
      <c r="G194" s="339" t="n">
        <v>87.2319783137011</v>
      </c>
    </row>
    <row r="195">
      <c r="A195" s="339" t="s">
        <v>106</v>
      </c>
      <c r="B195" s="339" t="s">
        <v>107</v>
      </c>
      <c r="C195" s="339" t="s">
        <v>18</v>
      </c>
      <c r="D195" s="339" t="n">
        <v>15.9458674</v>
      </c>
      <c r="E195" s="339" t="n">
        <v>308.1310338</v>
      </c>
      <c r="F195" s="339" t="n">
        <v>4.92039615935454</v>
      </c>
      <c r="G195" s="339" t="n">
        <v>95.0796038406455</v>
      </c>
    </row>
    <row r="196">
      <c r="A196" s="339" t="s">
        <v>106</v>
      </c>
      <c r="B196" s="339" t="s">
        <v>107</v>
      </c>
      <c r="C196" s="339" t="s">
        <v>19</v>
      </c>
      <c r="D196" s="339" t="n">
        <v>1440.8300062</v>
      </c>
      <c r="E196" s="339" t="n">
        <v>5838.2883066</v>
      </c>
      <c r="F196" s="339" t="n">
        <v>19.7940182352355</v>
      </c>
      <c r="G196" s="339" t="n">
        <v>80.2059817647645</v>
      </c>
    </row>
    <row r="197">
      <c r="A197" s="339" t="s">
        <v>108</v>
      </c>
      <c r="B197" s="339" t="s">
        <v>109</v>
      </c>
      <c r="C197" s="339" t="s">
        <v>18</v>
      </c>
      <c r="D197" s="339" t="n">
        <v>429.9692422</v>
      </c>
      <c r="E197" s="339" t="n">
        <v>8684.1269503</v>
      </c>
      <c r="F197" s="339" t="n">
        <v>4.71762896856215</v>
      </c>
      <c r="G197" s="339" t="n">
        <v>95.2823710314378</v>
      </c>
    </row>
    <row r="198">
      <c r="A198" s="339" t="s">
        <v>108</v>
      </c>
      <c r="B198" s="339" t="s">
        <v>109</v>
      </c>
      <c r="C198" s="339" t="s">
        <v>19</v>
      </c>
      <c r="D198" s="339" t="n">
        <v>12672.0219726</v>
      </c>
      <c r="E198" s="339" t="n">
        <v>114901.2362797</v>
      </c>
      <c r="F198" s="339" t="n">
        <v>9.93313343736875</v>
      </c>
      <c r="G198" s="339" t="n">
        <v>90.0668665626312</v>
      </c>
    </row>
    <row r="199">
      <c r="A199" s="339" t="s">
        <v>110</v>
      </c>
      <c r="B199" s="339" t="s">
        <v>111</v>
      </c>
      <c r="C199" s="339" t="s">
        <v>18</v>
      </c>
      <c r="D199" s="339" t="n">
        <v>441.163048</v>
      </c>
      <c r="E199" s="339" t="n">
        <v>17045.2053943</v>
      </c>
      <c r="F199" s="339" t="n">
        <v>2.52289690369794</v>
      </c>
      <c r="G199" s="339" t="n">
        <v>97.4771030963021</v>
      </c>
    </row>
    <row r="200">
      <c r="A200" s="339" t="s">
        <v>110</v>
      </c>
      <c r="B200" s="339" t="s">
        <v>111</v>
      </c>
      <c r="C200" s="339" t="s">
        <v>19</v>
      </c>
      <c r="D200" s="339" t="n">
        <v>17849.8590404</v>
      </c>
      <c r="E200" s="339" t="n">
        <v>170334.4812027</v>
      </c>
      <c r="F200" s="339" t="n">
        <v>9.48530521580128</v>
      </c>
      <c r="G200" s="339" t="n">
        <v>90.5146947841987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737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40" t="s">
        <v>90</v>
      </c>
      <c r="B211" s="340" t="s">
        <v>117</v>
      </c>
      <c r="C211" s="340" t="s">
        <v>18</v>
      </c>
      <c r="D211" s="340" t="n">
        <v>50.4333926</v>
      </c>
      <c r="E211" s="340" t="n">
        <v>1356.237753</v>
      </c>
      <c r="F211" s="340" t="n">
        <v>3.58530085427239</v>
      </c>
      <c r="G211" s="340" t="n">
        <v>96.4146991457276</v>
      </c>
    </row>
    <row r="212">
      <c r="A212" s="340" t="s">
        <v>90</v>
      </c>
      <c r="B212" s="340" t="s">
        <v>117</v>
      </c>
      <c r="C212" s="340" t="s">
        <v>19</v>
      </c>
      <c r="D212" s="340" t="n">
        <v>5753.9317021</v>
      </c>
      <c r="E212" s="340" t="n">
        <v>38098.9737827</v>
      </c>
      <c r="F212" s="340" t="n">
        <v>13.1209816966276</v>
      </c>
      <c r="G212" s="340" t="n">
        <v>86.8790183033724</v>
      </c>
    </row>
    <row r="213">
      <c r="A213" s="340" t="s">
        <v>94</v>
      </c>
      <c r="B213" s="340" t="s">
        <v>118</v>
      </c>
      <c r="C213" s="340" t="s">
        <v>18</v>
      </c>
      <c r="D213" s="340" t="n">
        <v>0</v>
      </c>
      <c r="E213" s="340" t="n">
        <v>1308.0979396</v>
      </c>
      <c r="F213" s="340" t="n">
        <v>0</v>
      </c>
      <c r="G213" s="340" t="n">
        <v>100</v>
      </c>
    </row>
    <row r="214">
      <c r="A214" s="340" t="s">
        <v>94</v>
      </c>
      <c r="B214" s="340" t="s">
        <v>118</v>
      </c>
      <c r="C214" s="340" t="s">
        <v>19</v>
      </c>
      <c r="D214" s="340" t="n">
        <v>1176.4264257</v>
      </c>
      <c r="E214" s="340" t="n">
        <v>23029.457303</v>
      </c>
      <c r="F214" s="340" t="n">
        <v>4.86008459300809</v>
      </c>
      <c r="G214" s="340" t="n">
        <v>95.1399154069919</v>
      </c>
    </row>
    <row r="215">
      <c r="A215" s="340" t="s">
        <v>96</v>
      </c>
      <c r="B215" s="340" t="s">
        <v>119</v>
      </c>
      <c r="C215" s="340" t="s">
        <v>18</v>
      </c>
      <c r="D215" s="340" t="n">
        <v>0</v>
      </c>
      <c r="E215" s="340" t="n">
        <v>193.2538664</v>
      </c>
      <c r="F215" s="340" t="n">
        <v>0</v>
      </c>
      <c r="G215" s="340" t="n">
        <v>100</v>
      </c>
    </row>
    <row r="216">
      <c r="A216" s="340" t="s">
        <v>96</v>
      </c>
      <c r="B216" s="340" t="s">
        <v>119</v>
      </c>
      <c r="C216" s="340" t="s">
        <v>19</v>
      </c>
      <c r="D216" s="340" t="n">
        <v>3128.46684</v>
      </c>
      <c r="E216" s="340" t="n">
        <v>19635.9251268</v>
      </c>
      <c r="F216" s="340" t="n">
        <v>13.7428087012498</v>
      </c>
      <c r="G216" s="340" t="n">
        <v>86.2571912987502</v>
      </c>
    </row>
    <row r="217">
      <c r="A217" s="340" t="s">
        <v>98</v>
      </c>
      <c r="B217" s="340" t="s">
        <v>120</v>
      </c>
      <c r="C217" s="340" t="s">
        <v>18</v>
      </c>
      <c r="D217" s="340" t="n">
        <v>0</v>
      </c>
      <c r="E217" s="340" t="n">
        <v>227.0141044</v>
      </c>
      <c r="F217" s="340" t="n">
        <v>0</v>
      </c>
      <c r="G217" s="340" t="n">
        <v>100</v>
      </c>
    </row>
    <row r="218">
      <c r="A218" s="340" t="s">
        <v>98</v>
      </c>
      <c r="B218" s="340" t="s">
        <v>120</v>
      </c>
      <c r="C218" s="340" t="s">
        <v>19</v>
      </c>
      <c r="D218" s="340" t="n">
        <v>11074.1301535</v>
      </c>
      <c r="E218" s="340" t="n">
        <v>49382.4811566</v>
      </c>
      <c r="F218" s="340" t="n">
        <v>18.3174840824231</v>
      </c>
      <c r="G218" s="340" t="n">
        <v>81.6825159175769</v>
      </c>
    </row>
    <row r="219">
      <c r="A219" s="340" t="s">
        <v>100</v>
      </c>
      <c r="B219" s="340" t="s">
        <v>121</v>
      </c>
      <c r="C219" s="340" t="s">
        <v>18</v>
      </c>
      <c r="D219" s="340" t="n">
        <v>0</v>
      </c>
      <c r="E219" s="340" t="n">
        <v>124.5394714</v>
      </c>
      <c r="F219" s="340" t="n">
        <v>0</v>
      </c>
      <c r="G219" s="340" t="n">
        <v>100</v>
      </c>
    </row>
    <row r="220">
      <c r="A220" s="340" t="s">
        <v>100</v>
      </c>
      <c r="B220" s="340" t="s">
        <v>121</v>
      </c>
      <c r="C220" s="340" t="s">
        <v>19</v>
      </c>
      <c r="D220" s="340" t="n">
        <v>4729.0980056</v>
      </c>
      <c r="E220" s="340" t="n">
        <v>13741.2740946</v>
      </c>
      <c r="F220" s="340" t="n">
        <v>25.6036964493465</v>
      </c>
      <c r="G220" s="340" t="n">
        <v>74.3963035506535</v>
      </c>
    </row>
    <row r="221">
      <c r="A221" s="340" t="s">
        <v>108</v>
      </c>
      <c r="B221" s="340" t="s">
        <v>122</v>
      </c>
      <c r="C221" s="340" t="s">
        <v>18</v>
      </c>
      <c r="D221" s="340" t="n">
        <v>0</v>
      </c>
      <c r="E221" s="340" t="n">
        <v>397.4363211</v>
      </c>
      <c r="F221" s="340" t="n">
        <v>0</v>
      </c>
      <c r="G221" s="340" t="n">
        <v>100</v>
      </c>
    </row>
    <row r="222">
      <c r="A222" s="340" t="s">
        <v>108</v>
      </c>
      <c r="B222" s="340" t="s">
        <v>122</v>
      </c>
      <c r="C222" s="340" t="s">
        <v>19</v>
      </c>
      <c r="D222" s="340" t="n">
        <v>9140.9663333</v>
      </c>
      <c r="E222" s="340" t="n">
        <v>27523.3114575</v>
      </c>
      <c r="F222" s="340" t="n">
        <v>24.9315324999902</v>
      </c>
      <c r="G222" s="340" t="n">
        <v>75.0684675000098</v>
      </c>
    </row>
    <row r="223">
      <c r="A223" s="340" t="s">
        <v>110</v>
      </c>
      <c r="B223" s="340" t="s">
        <v>123</v>
      </c>
      <c r="C223" s="340" t="s">
        <v>18</v>
      </c>
      <c r="D223" s="340" t="n">
        <v>40.1015501</v>
      </c>
      <c r="E223" s="340" t="n">
        <v>371.9528452</v>
      </c>
      <c r="F223" s="340" t="n">
        <v>9.73210104234022</v>
      </c>
      <c r="G223" s="340" t="n">
        <v>90.2678989576598</v>
      </c>
    </row>
    <row r="224">
      <c r="A224" s="340" t="s">
        <v>110</v>
      </c>
      <c r="B224" s="340" t="s">
        <v>123</v>
      </c>
      <c r="C224" s="340" t="s">
        <v>19</v>
      </c>
      <c r="D224" s="340" t="n">
        <v>12462.5090339</v>
      </c>
      <c r="E224" s="340" t="n">
        <v>28702.2087105</v>
      </c>
      <c r="F224" s="340" t="n">
        <v>30.2747345707123</v>
      </c>
      <c r="G224" s="340" t="n">
        <v>69.7252654292877</v>
      </c>
    </row>
    <row r="225">
      <c r="A225" s="340" t="s">
        <v>112</v>
      </c>
      <c r="B225" s="340" t="s">
        <v>124</v>
      </c>
      <c r="C225" s="340" t="s">
        <v>18</v>
      </c>
      <c r="D225" s="340" t="n">
        <v>0</v>
      </c>
      <c r="E225" s="340" t="n">
        <v>42.3035939</v>
      </c>
      <c r="F225" s="340" t="n">
        <v>0</v>
      </c>
      <c r="G225" s="340" t="n">
        <v>100</v>
      </c>
    </row>
    <row r="226">
      <c r="A226" s="340" t="s">
        <v>112</v>
      </c>
      <c r="B226" s="340" t="s">
        <v>124</v>
      </c>
      <c r="C226" s="340" t="s">
        <v>19</v>
      </c>
      <c r="D226" s="340" t="n">
        <v>7657.0296898</v>
      </c>
      <c r="E226" s="340" t="n">
        <v>11587.8277314</v>
      </c>
      <c r="F226" s="340" t="n">
        <v>39.7874066937231</v>
      </c>
      <c r="G226" s="340" t="n">
        <v>60.2125933062769</v>
      </c>
    </row>
    <row r="227">
      <c r="A227" s="340" t="s">
        <v>125</v>
      </c>
      <c r="B227" s="340" t="s">
        <v>126</v>
      </c>
      <c r="C227" s="340" t="s">
        <v>18</v>
      </c>
      <c r="D227" s="340" t="n">
        <v>5.9748386</v>
      </c>
      <c r="E227" s="340" t="n">
        <v>106.9817363</v>
      </c>
      <c r="F227" s="340" t="n">
        <v>5.28950050520698</v>
      </c>
      <c r="G227" s="340" t="n">
        <v>94.710499494793</v>
      </c>
    </row>
    <row r="228">
      <c r="A228" s="340" t="s">
        <v>125</v>
      </c>
      <c r="B228" s="340" t="s">
        <v>126</v>
      </c>
      <c r="C228" s="340" t="s">
        <v>19</v>
      </c>
      <c r="D228" s="340" t="n">
        <v>1438.1473667</v>
      </c>
      <c r="E228" s="340" t="n">
        <v>10114.8579482</v>
      </c>
      <c r="F228" s="340" t="n">
        <v>12.4482533115882</v>
      </c>
      <c r="G228" s="340" t="n">
        <v>87.5517466884118</v>
      </c>
    </row>
    <row r="229">
      <c r="A229" s="340" t="s">
        <v>127</v>
      </c>
      <c r="B229" s="340" t="s">
        <v>128</v>
      </c>
      <c r="C229" s="340" t="s">
        <v>18</v>
      </c>
      <c r="D229" s="340" t="n">
        <v>0</v>
      </c>
      <c r="E229" s="340" t="n">
        <v>140.3295044</v>
      </c>
      <c r="F229" s="340" t="n">
        <v>0</v>
      </c>
      <c r="G229" s="340" t="n">
        <v>100</v>
      </c>
    </row>
    <row r="230">
      <c r="A230" s="340" t="s">
        <v>127</v>
      </c>
      <c r="B230" s="340" t="s">
        <v>128</v>
      </c>
      <c r="C230" s="340" t="s">
        <v>19</v>
      </c>
      <c r="D230" s="340" t="n">
        <v>7656.3846404</v>
      </c>
      <c r="E230" s="340" t="n">
        <v>14452.5660849</v>
      </c>
      <c r="F230" s="340" t="n">
        <v>34.6302487871509</v>
      </c>
      <c r="G230" s="340" t="n">
        <v>65.3697512128491</v>
      </c>
    </row>
    <row r="231">
      <c r="A231" s="340" t="s">
        <v>129</v>
      </c>
      <c r="B231" s="340" t="s">
        <v>130</v>
      </c>
      <c r="C231" s="340" t="s">
        <v>18</v>
      </c>
      <c r="D231" s="340" t="n">
        <v>0</v>
      </c>
      <c r="E231" s="340" t="n">
        <v>319.7440868</v>
      </c>
      <c r="F231" s="340" t="n">
        <v>0</v>
      </c>
      <c r="G231" s="340" t="n">
        <v>100</v>
      </c>
    </row>
    <row r="232">
      <c r="A232" s="340" t="s">
        <v>129</v>
      </c>
      <c r="B232" s="340" t="s">
        <v>130</v>
      </c>
      <c r="C232" s="340" t="s">
        <v>19</v>
      </c>
      <c r="D232" s="340" t="n">
        <v>7989.761407</v>
      </c>
      <c r="E232" s="340" t="n">
        <v>22972.5464406</v>
      </c>
      <c r="F232" s="340" t="n">
        <v>25.8047993267379</v>
      </c>
      <c r="G232" s="340" t="n">
        <v>74.1952006732621</v>
      </c>
    </row>
    <row r="233">
      <c r="A233" s="340" t="s">
        <v>131</v>
      </c>
      <c r="B233" s="340" t="s">
        <v>132</v>
      </c>
      <c r="C233" s="340" t="s">
        <v>18</v>
      </c>
      <c r="D233" s="340" t="n">
        <v>36.0765494</v>
      </c>
      <c r="E233" s="340" t="n">
        <v>106.2257786</v>
      </c>
      <c r="F233" s="340" t="n">
        <v>25.3520444163078</v>
      </c>
      <c r="G233" s="340" t="n">
        <v>74.6479555836922</v>
      </c>
    </row>
    <row r="234">
      <c r="A234" s="340" t="s">
        <v>131</v>
      </c>
      <c r="B234" s="340" t="s">
        <v>132</v>
      </c>
      <c r="C234" s="340" t="s">
        <v>19</v>
      </c>
      <c r="D234" s="340" t="n">
        <v>6665.1308108</v>
      </c>
      <c r="E234" s="340" t="n">
        <v>10541.2586793</v>
      </c>
      <c r="F234" s="340" t="n">
        <v>38.7363706641356</v>
      </c>
      <c r="G234" s="340" t="n">
        <v>61.2636293358644</v>
      </c>
    </row>
    <row r="235">
      <c r="A235" s="340" t="s">
        <v>133</v>
      </c>
      <c r="B235" s="340" t="s">
        <v>134</v>
      </c>
      <c r="C235" s="340" t="s">
        <v>18</v>
      </c>
      <c r="D235" s="340" t="n">
        <v>0</v>
      </c>
      <c r="E235" s="340" t="n">
        <v>988.3236219</v>
      </c>
      <c r="F235" s="340" t="n">
        <v>0</v>
      </c>
      <c r="G235" s="340" t="n">
        <v>100</v>
      </c>
    </row>
    <row r="236">
      <c r="A236" s="340" t="s">
        <v>133</v>
      </c>
      <c r="B236" s="340" t="s">
        <v>134</v>
      </c>
      <c r="C236" s="340" t="s">
        <v>19</v>
      </c>
      <c r="D236" s="340" t="n">
        <v>3278.9386714</v>
      </c>
      <c r="E236" s="340" t="n">
        <v>32932.0770681</v>
      </c>
      <c r="F236" s="340" t="n">
        <v>9.05508615109971</v>
      </c>
      <c r="G236" s="340" t="n">
        <v>90.9449138489003</v>
      </c>
    </row>
    <row r="237">
      <c r="A237" s="340" t="s">
        <v>135</v>
      </c>
      <c r="B237" s="340" t="s">
        <v>136</v>
      </c>
      <c r="C237" s="340" t="s">
        <v>18</v>
      </c>
      <c r="D237" s="340" t="n">
        <v>53.3923236</v>
      </c>
      <c r="E237" s="340" t="n">
        <v>1477.9692633</v>
      </c>
      <c r="F237" s="340" t="n">
        <v>3.48659154420115</v>
      </c>
      <c r="G237" s="340" t="n">
        <v>96.5134084557988</v>
      </c>
    </row>
    <row r="238">
      <c r="A238" s="340" t="s">
        <v>135</v>
      </c>
      <c r="B238" s="340" t="s">
        <v>136</v>
      </c>
      <c r="C238" s="340" t="s">
        <v>19</v>
      </c>
      <c r="D238" s="340" t="n">
        <v>8400.798086</v>
      </c>
      <c r="E238" s="340" t="n">
        <v>53981.5444635</v>
      </c>
      <c r="F238" s="340" t="n">
        <v>13.4666281237099</v>
      </c>
      <c r="G238" s="340" t="n">
        <v>86.5333718762901</v>
      </c>
    </row>
    <row r="239">
      <c r="A239" s="340" t="s">
        <v>137</v>
      </c>
      <c r="B239" s="340" t="s">
        <v>138</v>
      </c>
      <c r="C239" s="340" t="s">
        <v>18</v>
      </c>
      <c r="D239" s="340" t="n">
        <v>0</v>
      </c>
      <c r="E239" s="340" t="n">
        <v>4523.4521222</v>
      </c>
      <c r="F239" s="340" t="n">
        <v>0</v>
      </c>
      <c r="G239" s="340" t="n">
        <v>100</v>
      </c>
    </row>
    <row r="240">
      <c r="A240" s="340" t="s">
        <v>137</v>
      </c>
      <c r="B240" s="340" t="s">
        <v>138</v>
      </c>
      <c r="C240" s="340" t="s">
        <v>19</v>
      </c>
      <c r="D240" s="340" t="n">
        <v>9291.2583995</v>
      </c>
      <c r="E240" s="340" t="n">
        <v>85956.0283417</v>
      </c>
      <c r="F240" s="340" t="n">
        <v>9.75487986838473</v>
      </c>
      <c r="G240" s="340" t="n">
        <v>90.2451201316153</v>
      </c>
    </row>
    <row r="241">
      <c r="A241" s="340" t="s">
        <v>139</v>
      </c>
      <c r="B241" s="340" t="s">
        <v>140</v>
      </c>
      <c r="C241" s="340" t="s">
        <v>18</v>
      </c>
      <c r="D241" s="340" t="n">
        <v>0</v>
      </c>
      <c r="E241" s="340" t="n">
        <v>1041.1449404</v>
      </c>
      <c r="F241" s="340" t="n">
        <v>0</v>
      </c>
      <c r="G241" s="340" t="n">
        <v>100</v>
      </c>
    </row>
    <row r="242">
      <c r="A242" s="340" t="s">
        <v>139</v>
      </c>
      <c r="B242" s="340" t="s">
        <v>140</v>
      </c>
      <c r="C242" s="340" t="s">
        <v>19</v>
      </c>
      <c r="D242" s="340" t="n">
        <v>3887.3643952</v>
      </c>
      <c r="E242" s="340" t="n">
        <v>35880.2775773</v>
      </c>
      <c r="F242" s="340" t="n">
        <v>9.77519461145868</v>
      </c>
      <c r="G242" s="340" t="n">
        <v>90.2248053885413</v>
      </c>
    </row>
    <row r="243">
      <c r="A243" s="340" t="s">
        <v>141</v>
      </c>
      <c r="B243" s="340" t="s">
        <v>142</v>
      </c>
      <c r="C243" s="340" t="s">
        <v>18</v>
      </c>
      <c r="D243" s="340" t="n">
        <v>0</v>
      </c>
      <c r="E243" s="340" t="n">
        <v>729.0482529</v>
      </c>
      <c r="F243" s="340" t="n">
        <v>0</v>
      </c>
      <c r="G243" s="340" t="n">
        <v>100</v>
      </c>
    </row>
    <row r="244">
      <c r="A244" s="340" t="s">
        <v>141</v>
      </c>
      <c r="B244" s="340" t="s">
        <v>142</v>
      </c>
      <c r="C244" s="340" t="s">
        <v>19</v>
      </c>
      <c r="D244" s="340" t="n">
        <v>4741.625745</v>
      </c>
      <c r="E244" s="340" t="n">
        <v>41595.6700924</v>
      </c>
      <c r="F244" s="340" t="n">
        <v>10.2328494991132</v>
      </c>
      <c r="G244" s="340" t="n">
        <v>89.7671505008868</v>
      </c>
    </row>
    <row r="245">
      <c r="A245" s="340" t="s">
        <v>143</v>
      </c>
      <c r="B245" s="340" t="s">
        <v>144</v>
      </c>
      <c r="C245" s="340" t="s">
        <v>18</v>
      </c>
      <c r="D245" s="340" t="n">
        <v>16.5947695</v>
      </c>
      <c r="E245" s="340" t="n">
        <v>2023.2452209</v>
      </c>
      <c r="F245" s="340" t="n">
        <v>0.813532903467878</v>
      </c>
      <c r="G245" s="340" t="n">
        <v>99.1864670965321</v>
      </c>
    </row>
    <row r="246">
      <c r="A246" s="340" t="s">
        <v>143</v>
      </c>
      <c r="B246" s="340" t="s">
        <v>144</v>
      </c>
      <c r="C246" s="340" t="s">
        <v>19</v>
      </c>
      <c r="D246" s="340" t="n">
        <v>2900.7086987</v>
      </c>
      <c r="E246" s="340" t="n">
        <v>28697.3148958</v>
      </c>
      <c r="F246" s="340" t="n">
        <v>9.18003206759078</v>
      </c>
      <c r="G246" s="340" t="n">
        <v>90.8199679324092</v>
      </c>
    </row>
    <row r="247">
      <c r="A247" s="340" t="s">
        <v>145</v>
      </c>
      <c r="B247" s="340" t="s">
        <v>146</v>
      </c>
      <c r="C247" s="340" t="s">
        <v>18</v>
      </c>
      <c r="D247" s="340" t="n">
        <v>0</v>
      </c>
      <c r="E247" s="340" t="n">
        <v>382.5986094</v>
      </c>
      <c r="F247" s="340" t="n">
        <v>0</v>
      </c>
      <c r="G247" s="340" t="n">
        <v>100</v>
      </c>
    </row>
    <row r="248">
      <c r="A248" s="340" t="s">
        <v>145</v>
      </c>
      <c r="B248" s="340" t="s">
        <v>146</v>
      </c>
      <c r="C248" s="340" t="s">
        <v>19</v>
      </c>
      <c r="D248" s="340" t="n">
        <v>2789.1369959</v>
      </c>
      <c r="E248" s="340" t="n">
        <v>12526.2243638</v>
      </c>
      <c r="F248" s="340" t="n">
        <v>18.2113691632454</v>
      </c>
      <c r="G248" s="340" t="n">
        <v>81.7886308367546</v>
      </c>
    </row>
    <row r="249">
      <c r="A249" s="340" t="s">
        <v>147</v>
      </c>
      <c r="B249" s="340" t="s">
        <v>148</v>
      </c>
      <c r="C249" s="340" t="s">
        <v>18</v>
      </c>
      <c r="D249" s="340" t="n">
        <v>0</v>
      </c>
      <c r="E249" s="340" t="n">
        <v>1100.1714454</v>
      </c>
      <c r="F249" s="340" t="n">
        <v>0</v>
      </c>
      <c r="G249" s="340" t="n">
        <v>100</v>
      </c>
    </row>
    <row r="250">
      <c r="A250" s="340" t="s">
        <v>147</v>
      </c>
      <c r="B250" s="340" t="s">
        <v>148</v>
      </c>
      <c r="C250" s="340" t="s">
        <v>19</v>
      </c>
      <c r="D250" s="340" t="n">
        <v>2505.005022</v>
      </c>
      <c r="E250" s="340" t="n">
        <v>23302.5881027</v>
      </c>
      <c r="F250" s="340" t="n">
        <v>9.70646510852848</v>
      </c>
      <c r="G250" s="340" t="n">
        <v>90.2935348914715</v>
      </c>
    </row>
    <row r="251">
      <c r="A251" s="340" t="s">
        <v>149</v>
      </c>
      <c r="B251" s="340" t="s">
        <v>150</v>
      </c>
      <c r="C251" s="340" t="s">
        <v>18</v>
      </c>
      <c r="D251" s="340" t="n">
        <v>41.8605438</v>
      </c>
      <c r="E251" s="340" t="n">
        <v>271.8298443</v>
      </c>
      <c r="F251" s="340" t="n">
        <v>13.344541429384</v>
      </c>
      <c r="G251" s="340" t="n">
        <v>86.655458570616</v>
      </c>
    </row>
    <row r="252">
      <c r="A252" s="340" t="s">
        <v>149</v>
      </c>
      <c r="B252" s="340" t="s">
        <v>150</v>
      </c>
      <c r="C252" s="340" t="s">
        <v>19</v>
      </c>
      <c r="D252" s="340" t="n">
        <v>1757.1911117</v>
      </c>
      <c r="E252" s="340" t="n">
        <v>7314.8154206</v>
      </c>
      <c r="F252" s="340" t="n">
        <v>19.3693766141337</v>
      </c>
      <c r="G252" s="340" t="n">
        <v>80.6306233858663</v>
      </c>
    </row>
    <row r="253">
      <c r="A253" s="340" t="s">
        <v>151</v>
      </c>
      <c r="B253" s="340" t="s">
        <v>152</v>
      </c>
      <c r="C253" s="340" t="s">
        <v>18</v>
      </c>
      <c r="D253" s="340" t="n">
        <v>28.8543819</v>
      </c>
      <c r="E253" s="340" t="n">
        <v>368.4961287</v>
      </c>
      <c r="F253" s="340" t="n">
        <v>7.26169493438673</v>
      </c>
      <c r="G253" s="340" t="n">
        <v>92.7383050656133</v>
      </c>
    </row>
    <row r="254">
      <c r="A254" s="340" t="s">
        <v>151</v>
      </c>
      <c r="B254" s="340" t="s">
        <v>152</v>
      </c>
      <c r="C254" s="340" t="s">
        <v>19</v>
      </c>
      <c r="D254" s="340" t="n">
        <v>2153.1212646</v>
      </c>
      <c r="E254" s="340" t="n">
        <v>15952.6632131</v>
      </c>
      <c r="F254" s="340" t="n">
        <v>11.8918971296267</v>
      </c>
      <c r="G254" s="340" t="n">
        <v>88.1081028703733</v>
      </c>
    </row>
    <row r="255">
      <c r="A255" s="340" t="s">
        <v>153</v>
      </c>
      <c r="B255" s="340" t="s">
        <v>154</v>
      </c>
      <c r="C255" s="340" t="s">
        <v>18</v>
      </c>
      <c r="D255" s="340" t="n">
        <v>0</v>
      </c>
      <c r="E255" s="340" t="n">
        <v>630.7560069</v>
      </c>
      <c r="F255" s="340" t="n">
        <v>0</v>
      </c>
      <c r="G255" s="340" t="n">
        <v>100</v>
      </c>
    </row>
    <row r="256">
      <c r="A256" s="340" t="s">
        <v>153</v>
      </c>
      <c r="B256" s="340" t="s">
        <v>154</v>
      </c>
      <c r="C256" s="340" t="s">
        <v>19</v>
      </c>
      <c r="D256" s="340" t="n">
        <v>1398.1086353</v>
      </c>
      <c r="E256" s="340" t="n">
        <v>15689.9089056</v>
      </c>
      <c r="F256" s="340" t="n">
        <v>8.18180711690892</v>
      </c>
      <c r="G256" s="340" t="n">
        <v>91.8181928830911</v>
      </c>
    </row>
    <row r="257">
      <c r="A257" s="340" t="s">
        <v>155</v>
      </c>
      <c r="B257" s="340" t="s">
        <v>156</v>
      </c>
      <c r="C257" s="340" t="s">
        <v>18</v>
      </c>
      <c r="D257" s="340" t="n">
        <v>74.5946933</v>
      </c>
      <c r="E257" s="340" t="n">
        <v>543.6828207</v>
      </c>
      <c r="F257" s="340" t="n">
        <v>12.0649209474566</v>
      </c>
      <c r="G257" s="340" t="n">
        <v>87.9350790525434</v>
      </c>
    </row>
    <row r="258">
      <c r="A258" s="340" t="s">
        <v>155</v>
      </c>
      <c r="B258" s="340" t="s">
        <v>156</v>
      </c>
      <c r="C258" s="340" t="s">
        <v>19</v>
      </c>
      <c r="D258" s="340" t="n">
        <v>4614.7331501</v>
      </c>
      <c r="E258" s="340" t="n">
        <v>13598.9434195</v>
      </c>
      <c r="F258" s="340" t="n">
        <v>25.3366371828648</v>
      </c>
      <c r="G258" s="340" t="n">
        <v>74.6633628171352</v>
      </c>
    </row>
    <row r="259">
      <c r="A259" s="340" t="s">
        <v>157</v>
      </c>
      <c r="B259" s="340" t="s">
        <v>158</v>
      </c>
      <c r="C259" s="340" t="s">
        <v>18</v>
      </c>
      <c r="D259" s="340" t="n">
        <v>108.4590158</v>
      </c>
      <c r="E259" s="340" t="n">
        <v>1619.3827453</v>
      </c>
      <c r="F259" s="340" t="n">
        <v>6.27713823347755</v>
      </c>
      <c r="G259" s="340" t="n">
        <v>93.7228617665224</v>
      </c>
    </row>
    <row r="260">
      <c r="A260" s="340" t="s">
        <v>157</v>
      </c>
      <c r="B260" s="340" t="s">
        <v>158</v>
      </c>
      <c r="C260" s="340" t="s">
        <v>19</v>
      </c>
      <c r="D260" s="340" t="n">
        <v>4686.0691057</v>
      </c>
      <c r="E260" s="340" t="n">
        <v>28276.3068251</v>
      </c>
      <c r="F260" s="340" t="n">
        <v>14.2164178806096</v>
      </c>
      <c r="G260" s="340" t="n">
        <v>85.7835821193904</v>
      </c>
    </row>
    <row r="261">
      <c r="A261" s="340" t="s">
        <v>159</v>
      </c>
      <c r="B261" s="340" t="s">
        <v>160</v>
      </c>
      <c r="C261" s="340" t="s">
        <v>18</v>
      </c>
      <c r="D261" s="340" t="n">
        <v>82.4176859</v>
      </c>
      <c r="E261" s="340" t="n">
        <v>871.7430486</v>
      </c>
      <c r="F261" s="340" t="n">
        <v>8.63771510606005</v>
      </c>
      <c r="G261" s="340" t="n">
        <v>91.3622848939399</v>
      </c>
    </row>
    <row r="262">
      <c r="A262" s="340" t="s">
        <v>159</v>
      </c>
      <c r="B262" s="340" t="s">
        <v>160</v>
      </c>
      <c r="C262" s="340" t="s">
        <v>19</v>
      </c>
      <c r="D262" s="340" t="n">
        <v>3619.6920003</v>
      </c>
      <c r="E262" s="340" t="n">
        <v>32495.3999667</v>
      </c>
      <c r="F262" s="340" t="n">
        <v>10.0226575737575</v>
      </c>
      <c r="G262" s="340" t="n">
        <v>89.9773424262425</v>
      </c>
    </row>
    <row r="263">
      <c r="A263" s="340" t="s">
        <v>161</v>
      </c>
      <c r="B263" s="340" t="s">
        <v>162</v>
      </c>
      <c r="C263" s="340" t="s">
        <v>18</v>
      </c>
      <c r="D263" s="340" t="n">
        <v>24.1783752</v>
      </c>
      <c r="E263" s="340" t="n">
        <v>352.4735518</v>
      </c>
      <c r="F263" s="340" t="n">
        <v>6.41928886241965</v>
      </c>
      <c r="G263" s="340" t="n">
        <v>93.5807111375803</v>
      </c>
    </row>
    <row r="264">
      <c r="A264" s="340" t="s">
        <v>161</v>
      </c>
      <c r="B264" s="340" t="s">
        <v>162</v>
      </c>
      <c r="C264" s="340" t="s">
        <v>19</v>
      </c>
      <c r="D264" s="340" t="n">
        <v>1952.4273169</v>
      </c>
      <c r="E264" s="340" t="n">
        <v>18481.4889327</v>
      </c>
      <c r="F264" s="340" t="n">
        <v>9.5548366404713</v>
      </c>
      <c r="G264" s="340" t="n">
        <v>90.4451633595287</v>
      </c>
    </row>
    <row r="265">
      <c r="A265" s="340" t="s">
        <v>163</v>
      </c>
      <c r="B265" s="340" t="s">
        <v>164</v>
      </c>
      <c r="C265" s="340" t="s">
        <v>18</v>
      </c>
      <c r="D265" s="340" t="n">
        <v>91.6916453</v>
      </c>
      <c r="E265" s="340" t="n">
        <v>1638.5531771</v>
      </c>
      <c r="F265" s="340" t="n">
        <v>5.29934516277388</v>
      </c>
      <c r="G265" s="340" t="n">
        <v>94.7006548372261</v>
      </c>
    </row>
    <row r="266">
      <c r="A266" s="340" t="s">
        <v>163</v>
      </c>
      <c r="B266" s="340" t="s">
        <v>164</v>
      </c>
      <c r="C266" s="340" t="s">
        <v>19</v>
      </c>
      <c r="D266" s="340" t="n">
        <v>8819.1134687</v>
      </c>
      <c r="E266" s="340" t="n">
        <v>44932.1299031</v>
      </c>
      <c r="F266" s="340" t="n">
        <v>16.4072734237937</v>
      </c>
      <c r="G266" s="340" t="n">
        <v>83.5927265762063</v>
      </c>
    </row>
    <row r="267">
      <c r="A267" s="340" t="s">
        <v>165</v>
      </c>
      <c r="B267" s="340" t="s">
        <v>166</v>
      </c>
      <c r="C267" s="340" t="s">
        <v>18</v>
      </c>
      <c r="D267" s="340" t="n">
        <v>24.7742692</v>
      </c>
      <c r="E267" s="340" t="n">
        <v>761.7154575</v>
      </c>
      <c r="F267" s="340" t="n">
        <v>3.14998001359145</v>
      </c>
      <c r="G267" s="340" t="n">
        <v>96.8500199864085</v>
      </c>
    </row>
    <row r="268">
      <c r="A268" s="340" t="s">
        <v>165</v>
      </c>
      <c r="B268" s="340" t="s">
        <v>166</v>
      </c>
      <c r="C268" s="340" t="s">
        <v>19</v>
      </c>
      <c r="D268" s="340" t="n">
        <v>5178.749156</v>
      </c>
      <c r="E268" s="340" t="n">
        <v>19263.5157342</v>
      </c>
      <c r="F268" s="340" t="n">
        <v>21.1876811713811</v>
      </c>
      <c r="G268" s="340" t="n">
        <v>78.8123188286189</v>
      </c>
    </row>
    <row r="269">
      <c r="A269" s="340" t="s">
        <v>167</v>
      </c>
      <c r="B269" s="340" t="s">
        <v>168</v>
      </c>
      <c r="C269" s="340" t="s">
        <v>18</v>
      </c>
      <c r="D269" s="340" t="n">
        <v>0</v>
      </c>
      <c r="E269" s="340" t="n">
        <v>568.8342118</v>
      </c>
      <c r="F269" s="340" t="n">
        <v>0</v>
      </c>
      <c r="G269" s="340" t="n">
        <v>100</v>
      </c>
    </row>
    <row r="270">
      <c r="A270" s="340" t="s">
        <v>167</v>
      </c>
      <c r="B270" s="340" t="s">
        <v>168</v>
      </c>
      <c r="C270" s="340" t="s">
        <v>19</v>
      </c>
      <c r="D270" s="340" t="n">
        <v>3451.1824816</v>
      </c>
      <c r="E270" s="340" t="n">
        <v>26977.8644105</v>
      </c>
      <c r="F270" s="340" t="n">
        <v>11.3417370377644</v>
      </c>
      <c r="G270" s="340" t="n">
        <v>88.6582629622356</v>
      </c>
    </row>
    <row r="271">
      <c r="A271" s="340" t="s">
        <v>169</v>
      </c>
      <c r="B271" s="340" t="s">
        <v>170</v>
      </c>
      <c r="C271" s="340" t="s">
        <v>18</v>
      </c>
      <c r="D271" s="340" t="n">
        <v>27.2242017</v>
      </c>
      <c r="E271" s="340" t="n">
        <v>1003.780311</v>
      </c>
      <c r="F271" s="340" t="n">
        <v>2.64055116778346</v>
      </c>
      <c r="G271" s="340" t="n">
        <v>97.3594488322165</v>
      </c>
    </row>
    <row r="272">
      <c r="A272" s="340" t="s">
        <v>169</v>
      </c>
      <c r="B272" s="340" t="s">
        <v>170</v>
      </c>
      <c r="C272" s="340" t="s">
        <v>19</v>
      </c>
      <c r="D272" s="340" t="n">
        <v>3184.4797425</v>
      </c>
      <c r="E272" s="340" t="n">
        <v>26675.1284921</v>
      </c>
      <c r="F272" s="340" t="n">
        <v>10.6648410035399</v>
      </c>
      <c r="G272" s="340" t="n">
        <v>89.3351589964601</v>
      </c>
    </row>
    <row r="273">
      <c r="A273" s="340" t="s">
        <v>171</v>
      </c>
      <c r="B273" s="340" t="s">
        <v>172</v>
      </c>
      <c r="C273" s="340" t="s">
        <v>18</v>
      </c>
      <c r="D273" s="340" t="n">
        <v>51.6666049</v>
      </c>
      <c r="E273" s="340" t="n">
        <v>721.5846746</v>
      </c>
      <c r="F273" s="340" t="n">
        <v>6.681735455182</v>
      </c>
      <c r="G273" s="340" t="n">
        <v>93.318264544818</v>
      </c>
    </row>
    <row r="274">
      <c r="A274" s="340" t="s">
        <v>171</v>
      </c>
      <c r="B274" s="340" t="s">
        <v>172</v>
      </c>
      <c r="C274" s="340" t="s">
        <v>19</v>
      </c>
      <c r="D274" s="340" t="n">
        <v>3630.6861196</v>
      </c>
      <c r="E274" s="340" t="n">
        <v>29492.0100576</v>
      </c>
      <c r="F274" s="340" t="n">
        <v>10.9613242236578</v>
      </c>
      <c r="G274" s="340" t="n">
        <v>89.0386757763422</v>
      </c>
    </row>
    <row r="275">
      <c r="A275" s="340" t="s">
        <v>173</v>
      </c>
      <c r="B275" s="340" t="s">
        <v>174</v>
      </c>
      <c r="C275" s="340" t="s">
        <v>18</v>
      </c>
      <c r="D275" s="340" t="n">
        <v>0</v>
      </c>
      <c r="E275" s="340" t="n">
        <v>1315.0586119</v>
      </c>
      <c r="F275" s="340" t="n">
        <v>0</v>
      </c>
      <c r="G275" s="340" t="n">
        <v>100</v>
      </c>
    </row>
    <row r="276">
      <c r="A276" s="340" t="s">
        <v>173</v>
      </c>
      <c r="B276" s="340" t="s">
        <v>174</v>
      </c>
      <c r="C276" s="340" t="s">
        <v>19</v>
      </c>
      <c r="D276" s="340" t="n">
        <v>5467.6649297</v>
      </c>
      <c r="E276" s="340" t="n">
        <v>41349.5103596</v>
      </c>
      <c r="F276" s="340" t="n">
        <v>11.6787586946742</v>
      </c>
      <c r="G276" s="340" t="n">
        <v>88.3212413053258</v>
      </c>
    </row>
    <row r="277">
      <c r="A277" s="340" t="s">
        <v>175</v>
      </c>
      <c r="B277" s="340" t="s">
        <v>176</v>
      </c>
      <c r="C277" s="340" t="s">
        <v>18</v>
      </c>
      <c r="D277" s="340" t="n">
        <v>14.75347</v>
      </c>
      <c r="E277" s="340" t="n">
        <v>550.1341287</v>
      </c>
      <c r="F277" s="340" t="n">
        <v>2.61175321142698</v>
      </c>
      <c r="G277" s="340" t="n">
        <v>97.388246788573</v>
      </c>
    </row>
    <row r="278">
      <c r="A278" s="340" t="s">
        <v>175</v>
      </c>
      <c r="B278" s="340" t="s">
        <v>176</v>
      </c>
      <c r="C278" s="340" t="s">
        <v>19</v>
      </c>
      <c r="D278" s="340" t="n">
        <v>1905.4156105</v>
      </c>
      <c r="E278" s="340" t="n">
        <v>9021.391157</v>
      </c>
      <c r="F278" s="340" t="n">
        <v>17.4379912726868</v>
      </c>
      <c r="G278" s="340" t="n">
        <v>82.5620087273132</v>
      </c>
    </row>
    <row r="279">
      <c r="A279" s="340" t="s">
        <v>177</v>
      </c>
      <c r="B279" s="340" t="s">
        <v>178</v>
      </c>
      <c r="C279" s="340" t="s">
        <v>18</v>
      </c>
      <c r="D279" s="340" t="n">
        <v>97.0835761</v>
      </c>
      <c r="E279" s="340" t="n">
        <v>1734.9730753</v>
      </c>
      <c r="F279" s="340" t="n">
        <v>5.29915797231553</v>
      </c>
      <c r="G279" s="340" t="n">
        <v>94.7008420276845</v>
      </c>
    </row>
    <row r="280">
      <c r="A280" s="340" t="s">
        <v>177</v>
      </c>
      <c r="B280" s="340" t="s">
        <v>178</v>
      </c>
      <c r="C280" s="340" t="s">
        <v>19</v>
      </c>
      <c r="D280" s="340" t="n">
        <v>2448.4390618</v>
      </c>
      <c r="E280" s="340" t="n">
        <v>28735.8124329</v>
      </c>
      <c r="F280" s="340" t="n">
        <v>7.85152422919669</v>
      </c>
      <c r="G280" s="340" t="n">
        <v>92.1484757708033</v>
      </c>
    </row>
    <row r="281">
      <c r="A281" s="340" t="s">
        <v>179</v>
      </c>
      <c r="B281" s="340" t="s">
        <v>180</v>
      </c>
      <c r="C281" s="340" t="s">
        <v>18</v>
      </c>
      <c r="D281" s="340" t="n">
        <v>19.100644</v>
      </c>
      <c r="E281" s="340" t="n">
        <v>1451.7586758</v>
      </c>
      <c r="F281" s="340" t="n">
        <v>1.29860441055622</v>
      </c>
      <c r="G281" s="340" t="n">
        <v>98.7013955894438</v>
      </c>
    </row>
    <row r="282">
      <c r="A282" s="340" t="s">
        <v>179</v>
      </c>
      <c r="B282" s="340" t="s">
        <v>180</v>
      </c>
      <c r="C282" s="340" t="s">
        <v>19</v>
      </c>
      <c r="D282" s="340" t="n">
        <v>1137.0415893</v>
      </c>
      <c r="E282" s="340" t="n">
        <v>23785.8587556</v>
      </c>
      <c r="F282" s="340" t="n">
        <v>4.56223623079516</v>
      </c>
      <c r="G282" s="340" t="n">
        <v>95.4377637692048</v>
      </c>
    </row>
    <row r="283">
      <c r="A283" s="340" t="s">
        <v>181</v>
      </c>
      <c r="B283" s="340" t="s">
        <v>182</v>
      </c>
      <c r="C283" s="340" t="s">
        <v>18</v>
      </c>
      <c r="D283" s="340" t="n">
        <v>60.5644108</v>
      </c>
      <c r="E283" s="340" t="n">
        <v>971.7928478</v>
      </c>
      <c r="F283" s="340" t="n">
        <v>5.86661354831104</v>
      </c>
      <c r="G283" s="340" t="n">
        <v>94.133386451689</v>
      </c>
    </row>
    <row r="284">
      <c r="A284" s="340" t="s">
        <v>181</v>
      </c>
      <c r="B284" s="340" t="s">
        <v>182</v>
      </c>
      <c r="C284" s="340" t="s">
        <v>19</v>
      </c>
      <c r="D284" s="340" t="n">
        <v>318.3806957</v>
      </c>
      <c r="E284" s="340" t="n">
        <v>5411.4966994</v>
      </c>
      <c r="F284" s="340" t="n">
        <v>5.55650101644877</v>
      </c>
      <c r="G284" s="340" t="n">
        <v>94.4434989835512</v>
      </c>
    </row>
    <row r="285">
      <c r="A285" s="340" t="s">
        <v>183</v>
      </c>
      <c r="B285" s="340" t="s">
        <v>184</v>
      </c>
      <c r="C285" s="340" t="s">
        <v>18</v>
      </c>
      <c r="D285" s="340" t="n">
        <v>13.6555104</v>
      </c>
      <c r="E285" s="340" t="n">
        <v>1720.4282573</v>
      </c>
      <c r="F285" s="340" t="n">
        <v>0.787476975123986</v>
      </c>
      <c r="G285" s="340" t="n">
        <v>99.212523024876</v>
      </c>
    </row>
    <row r="286">
      <c r="A286" s="340" t="s">
        <v>183</v>
      </c>
      <c r="B286" s="340" t="s">
        <v>184</v>
      </c>
      <c r="C286" s="340" t="s">
        <v>19</v>
      </c>
      <c r="D286" s="340" t="n">
        <v>660.9074908</v>
      </c>
      <c r="E286" s="340" t="n">
        <v>15933.1885281</v>
      </c>
      <c r="F286" s="340" t="n">
        <v>3.98278695053502</v>
      </c>
      <c r="G286" s="340" t="n">
        <v>96.017213049465</v>
      </c>
    </row>
    <row r="287">
      <c r="A287" s="340" t="s">
        <v>185</v>
      </c>
      <c r="B287" s="340" t="s">
        <v>186</v>
      </c>
      <c r="C287" s="340" t="s">
        <v>18</v>
      </c>
      <c r="D287" s="340" t="n">
        <v>184.0832477</v>
      </c>
      <c r="E287" s="340" t="n">
        <v>2501.1179214</v>
      </c>
      <c r="F287" s="340" t="n">
        <v>6.8554732441778</v>
      </c>
      <c r="G287" s="340" t="n">
        <v>93.1445267558222</v>
      </c>
    </row>
    <row r="288">
      <c r="A288" s="340" t="s">
        <v>185</v>
      </c>
      <c r="B288" s="340" t="s">
        <v>186</v>
      </c>
      <c r="C288" s="340" t="s">
        <v>19</v>
      </c>
      <c r="D288" s="340" t="n">
        <v>3492.9397737</v>
      </c>
      <c r="E288" s="340" t="n">
        <v>32517.9342677</v>
      </c>
      <c r="F288" s="340" t="n">
        <v>9.69968062892429</v>
      </c>
      <c r="G288" s="340" t="n">
        <v>90.3003193710757</v>
      </c>
    </row>
    <row r="289">
      <c r="A289" s="340" t="s">
        <v>187</v>
      </c>
      <c r="B289" s="340" t="s">
        <v>188</v>
      </c>
      <c r="C289" s="340" t="s">
        <v>18</v>
      </c>
      <c r="D289" s="340" t="n">
        <v>94.9170864</v>
      </c>
      <c r="E289" s="340" t="n">
        <v>2474.7018976</v>
      </c>
      <c r="F289" s="340" t="n">
        <v>3.69381947249811</v>
      </c>
      <c r="G289" s="340" t="n">
        <v>96.3061805275019</v>
      </c>
    </row>
    <row r="290">
      <c r="A290" s="340" t="s">
        <v>187</v>
      </c>
      <c r="B290" s="340" t="s">
        <v>188</v>
      </c>
      <c r="C290" s="340" t="s">
        <v>19</v>
      </c>
      <c r="D290" s="340" t="n">
        <v>1678.9843378</v>
      </c>
      <c r="E290" s="340" t="n">
        <v>22221.1434457</v>
      </c>
      <c r="F290" s="340" t="n">
        <v>7.02500151049035</v>
      </c>
      <c r="G290" s="340" t="n">
        <v>92.9749984895096</v>
      </c>
    </row>
    <row r="291">
      <c r="A291" s="340" t="s">
        <v>189</v>
      </c>
      <c r="B291" s="340" t="s">
        <v>190</v>
      </c>
      <c r="C291" s="340" t="s">
        <v>18</v>
      </c>
      <c r="D291" s="340" t="n">
        <v>243.7215601</v>
      </c>
      <c r="E291" s="340" t="n">
        <v>3170.8457225</v>
      </c>
      <c r="F291" s="340" t="n">
        <v>7.13769974139797</v>
      </c>
      <c r="G291" s="340" t="n">
        <v>92.862300258602</v>
      </c>
    </row>
    <row r="292">
      <c r="A292" s="340" t="s">
        <v>189</v>
      </c>
      <c r="B292" s="340" t="s">
        <v>190</v>
      </c>
      <c r="C292" s="340" t="s">
        <v>19</v>
      </c>
      <c r="D292" s="340" t="n">
        <v>5053.4263446</v>
      </c>
      <c r="E292" s="340" t="n">
        <v>34324.7504842</v>
      </c>
      <c r="F292" s="340" t="n">
        <v>12.8330632638738</v>
      </c>
      <c r="G292" s="340" t="n">
        <v>87.1669367361262</v>
      </c>
    </row>
    <row r="293">
      <c r="A293" s="340" t="s">
        <v>191</v>
      </c>
      <c r="B293" s="340" t="s">
        <v>192</v>
      </c>
      <c r="C293" s="340" t="s">
        <v>18</v>
      </c>
      <c r="D293" s="340" t="n">
        <v>40.4017252</v>
      </c>
      <c r="E293" s="340" t="n">
        <v>2157.8447497</v>
      </c>
      <c r="F293" s="340" t="n">
        <v>1.83790697091134</v>
      </c>
      <c r="G293" s="340" t="n">
        <v>98.1620930290887</v>
      </c>
    </row>
    <row r="294">
      <c r="A294" s="340" t="s">
        <v>191</v>
      </c>
      <c r="B294" s="340" t="s">
        <v>192</v>
      </c>
      <c r="C294" s="340" t="s">
        <v>19</v>
      </c>
      <c r="D294" s="340" t="n">
        <v>1489.3523143</v>
      </c>
      <c r="E294" s="340" t="n">
        <v>28463.3158626</v>
      </c>
      <c r="F294" s="340" t="n">
        <v>4.97235273166286</v>
      </c>
      <c r="G294" s="340" t="n">
        <v>95.0276472683371</v>
      </c>
    </row>
    <row r="295">
      <c r="A295" s="340" t="s">
        <v>193</v>
      </c>
      <c r="B295" s="340" t="s">
        <v>194</v>
      </c>
      <c r="C295" s="340" t="s">
        <v>18</v>
      </c>
      <c r="D295" s="340" t="n">
        <v>29.6843224</v>
      </c>
      <c r="E295" s="340" t="n">
        <v>948.4716036</v>
      </c>
      <c r="F295" s="340" t="n">
        <v>3.03472295274936</v>
      </c>
      <c r="G295" s="340" t="n">
        <v>96.9652770472506</v>
      </c>
    </row>
    <row r="296">
      <c r="A296" s="340" t="s">
        <v>193</v>
      </c>
      <c r="B296" s="340" t="s">
        <v>194</v>
      </c>
      <c r="C296" s="340" t="s">
        <v>19</v>
      </c>
      <c r="D296" s="340" t="n">
        <v>294.1149117</v>
      </c>
      <c r="E296" s="340" t="n">
        <v>13678.0972679</v>
      </c>
      <c r="F296" s="340" t="n">
        <v>2.10499889294138</v>
      </c>
      <c r="G296" s="340" t="n">
        <v>97.8950011070586</v>
      </c>
    </row>
    <row r="297">
      <c r="A297" s="340" t="s">
        <v>195</v>
      </c>
      <c r="B297" s="340" t="s">
        <v>196</v>
      </c>
      <c r="C297" s="340" t="s">
        <v>18</v>
      </c>
      <c r="D297" s="340" t="n">
        <v>61.3613756</v>
      </c>
      <c r="E297" s="340" t="n">
        <v>573.7902792</v>
      </c>
      <c r="F297" s="340" t="n">
        <v>9.66090147703729</v>
      </c>
      <c r="G297" s="340" t="n">
        <v>90.3390985229627</v>
      </c>
    </row>
    <row r="298">
      <c r="A298" s="340" t="s">
        <v>195</v>
      </c>
      <c r="B298" s="340" t="s">
        <v>196</v>
      </c>
      <c r="C298" s="340" t="s">
        <v>19</v>
      </c>
      <c r="D298" s="340" t="n">
        <v>4922.3433349</v>
      </c>
      <c r="E298" s="340" t="n">
        <v>21556.8715413</v>
      </c>
      <c r="F298" s="340" t="n">
        <v>18.5894610467635</v>
      </c>
      <c r="G298" s="340" t="n">
        <v>81.4105389532365</v>
      </c>
    </row>
    <row r="299">
      <c r="A299" s="340" t="s">
        <v>197</v>
      </c>
      <c r="B299" s="340" t="s">
        <v>198</v>
      </c>
      <c r="C299" s="340" t="s">
        <v>18</v>
      </c>
      <c r="D299" s="340" t="n">
        <v>128.3887896</v>
      </c>
      <c r="E299" s="340" t="n">
        <v>1601.3386984</v>
      </c>
      <c r="F299" s="340" t="n">
        <v>7.42248651829253</v>
      </c>
      <c r="G299" s="340" t="n">
        <v>92.5775134817075</v>
      </c>
    </row>
    <row r="300">
      <c r="A300" s="340" t="s">
        <v>197</v>
      </c>
      <c r="B300" s="340" t="s">
        <v>198</v>
      </c>
      <c r="C300" s="340" t="s">
        <v>19</v>
      </c>
      <c r="D300" s="340" t="n">
        <v>2462.3382584</v>
      </c>
      <c r="E300" s="340" t="n">
        <v>18204.6364593</v>
      </c>
      <c r="F300" s="340" t="n">
        <v>11.9143623681465</v>
      </c>
      <c r="G300" s="340" t="n">
        <v>88.0856376318535</v>
      </c>
    </row>
    <row r="301">
      <c r="A301" s="340" t="s">
        <v>199</v>
      </c>
      <c r="B301" s="340" t="s">
        <v>200</v>
      </c>
      <c r="C301" s="340" t="s">
        <v>18</v>
      </c>
      <c r="D301" s="340" t="n">
        <v>91.0434372</v>
      </c>
      <c r="E301" s="340" t="n">
        <v>5668.9043594</v>
      </c>
      <c r="F301" s="340" t="n">
        <v>1.58062955455502</v>
      </c>
      <c r="G301" s="340" t="n">
        <v>98.419370445445</v>
      </c>
    </row>
    <row r="302">
      <c r="A302" s="340" t="s">
        <v>199</v>
      </c>
      <c r="B302" s="340" t="s">
        <v>200</v>
      </c>
      <c r="C302" s="340" t="s">
        <v>19</v>
      </c>
      <c r="D302" s="340" t="n">
        <v>1047.211053</v>
      </c>
      <c r="E302" s="340" t="n">
        <v>47436.9856633</v>
      </c>
      <c r="F302" s="340" t="n">
        <v>2.15990183178169</v>
      </c>
      <c r="G302" s="340" t="n">
        <v>97.8400981682183</v>
      </c>
    </row>
    <row r="303">
      <c r="A303" s="340" t="s">
        <v>201</v>
      </c>
      <c r="B303" s="340" t="s">
        <v>202</v>
      </c>
      <c r="C303" s="340" t="s">
        <v>18</v>
      </c>
      <c r="D303" s="340" t="n">
        <v>64.7558814</v>
      </c>
      <c r="E303" s="340" t="n">
        <v>4155.7542739</v>
      </c>
      <c r="F303" s="340" t="n">
        <v>1.53431407619483</v>
      </c>
      <c r="G303" s="340" t="n">
        <v>98.4656859238052</v>
      </c>
    </row>
    <row r="304">
      <c r="A304" s="340" t="s">
        <v>201</v>
      </c>
      <c r="B304" s="340" t="s">
        <v>202</v>
      </c>
      <c r="C304" s="340" t="s">
        <v>19</v>
      </c>
      <c r="D304" s="340" t="n">
        <v>7218.9847268</v>
      </c>
      <c r="E304" s="340" t="n">
        <v>41572.3569267</v>
      </c>
      <c r="F304" s="340" t="n">
        <v>14.7956266053654</v>
      </c>
      <c r="G304" s="340" t="n">
        <v>85.2043733946345</v>
      </c>
    </row>
    <row r="305">
      <c r="A305" s="340" t="s">
        <v>203</v>
      </c>
      <c r="B305" s="340" t="s">
        <v>204</v>
      </c>
      <c r="C305" s="340" t="s">
        <v>18</v>
      </c>
      <c r="D305" s="340" t="n">
        <v>72.3678305</v>
      </c>
      <c r="E305" s="340" t="n">
        <v>2616.8492258</v>
      </c>
      <c r="F305" s="340" t="n">
        <v>2.69103716750809</v>
      </c>
      <c r="G305" s="340" t="n">
        <v>97.3089628324919</v>
      </c>
    </row>
    <row r="306">
      <c r="A306" s="340" t="s">
        <v>203</v>
      </c>
      <c r="B306" s="340" t="s">
        <v>204</v>
      </c>
      <c r="C306" s="340" t="s">
        <v>19</v>
      </c>
      <c r="D306" s="340" t="n">
        <v>1820.6090212</v>
      </c>
      <c r="E306" s="340" t="n">
        <v>25534.1447754</v>
      </c>
      <c r="F306" s="340" t="n">
        <v>6.65554892117614</v>
      </c>
      <c r="G306" s="340" t="n">
        <v>93.3444510788239</v>
      </c>
    </row>
    <row r="307">
      <c r="A307" s="340" t="s">
        <v>205</v>
      </c>
      <c r="B307" s="340" t="s">
        <v>206</v>
      </c>
      <c r="C307" s="340" t="s">
        <v>18</v>
      </c>
      <c r="D307" s="340" t="n">
        <v>0</v>
      </c>
      <c r="E307" s="340" t="n">
        <v>3825.442142</v>
      </c>
      <c r="F307" s="340" t="n">
        <v>0</v>
      </c>
      <c r="G307" s="340" t="n">
        <v>100</v>
      </c>
    </row>
    <row r="308">
      <c r="A308" s="340" t="s">
        <v>205</v>
      </c>
      <c r="B308" s="340" t="s">
        <v>206</v>
      </c>
      <c r="C308" s="340" t="s">
        <v>19</v>
      </c>
      <c r="D308" s="340" t="n">
        <v>6531.6996733</v>
      </c>
      <c r="E308" s="340" t="n">
        <v>81300.7277516</v>
      </c>
      <c r="F308" s="340" t="n">
        <v>7.43654691643909</v>
      </c>
      <c r="G308" s="340" t="n">
        <v>92.5634530835609</v>
      </c>
    </row>
    <row r="309">
      <c r="A309" s="340" t="s">
        <v>207</v>
      </c>
      <c r="B309" s="340" t="s">
        <v>208</v>
      </c>
      <c r="C309" s="340" t="s">
        <v>18</v>
      </c>
      <c r="D309" s="340" t="n">
        <v>0</v>
      </c>
      <c r="E309" s="340" t="n">
        <v>288.1096625</v>
      </c>
      <c r="F309" s="340" t="n">
        <v>0</v>
      </c>
      <c r="G309" s="340" t="n">
        <v>100</v>
      </c>
    </row>
    <row r="310">
      <c r="A310" s="340" t="s">
        <v>207</v>
      </c>
      <c r="B310" s="340" t="s">
        <v>208</v>
      </c>
      <c r="C310" s="340" t="s">
        <v>19</v>
      </c>
      <c r="D310" s="340" t="n">
        <v>6828.0906505</v>
      </c>
      <c r="E310" s="340" t="n">
        <v>24559.7674142</v>
      </c>
      <c r="F310" s="340" t="n">
        <v>21.7539235599486</v>
      </c>
      <c r="G310" s="340" t="n">
        <v>78.2460764400514</v>
      </c>
    </row>
    <row r="311">
      <c r="A311" s="340" t="s">
        <v>209</v>
      </c>
      <c r="B311" s="340" t="s">
        <v>210</v>
      </c>
      <c r="C311" s="340" t="s">
        <v>18</v>
      </c>
      <c r="D311" s="340" t="n">
        <v>186.3034709</v>
      </c>
      <c r="E311" s="340" t="n">
        <v>1115.6384233</v>
      </c>
      <c r="F311" s="340" t="n">
        <v>14.3096609556817</v>
      </c>
      <c r="G311" s="340" t="n">
        <v>85.6903390443183</v>
      </c>
    </row>
    <row r="312">
      <c r="A312" s="340" t="s">
        <v>209</v>
      </c>
      <c r="B312" s="340" t="s">
        <v>210</v>
      </c>
      <c r="C312" s="340" t="s">
        <v>19</v>
      </c>
      <c r="D312" s="340" t="n">
        <v>7900.2919967</v>
      </c>
      <c r="E312" s="340" t="n">
        <v>50020.3979309</v>
      </c>
      <c r="F312" s="340" t="n">
        <v>13.6398444261891</v>
      </c>
      <c r="G312" s="340" t="n">
        <v>86.3601555738109</v>
      </c>
    </row>
    <row r="313">
      <c r="A313" s="340" t="s">
        <v>211</v>
      </c>
      <c r="B313" s="340" t="s">
        <v>212</v>
      </c>
      <c r="C313" s="340" t="s">
        <v>18</v>
      </c>
      <c r="D313" s="340" t="n">
        <v>0</v>
      </c>
      <c r="E313" s="340" t="n">
        <v>2659.6126061</v>
      </c>
      <c r="F313" s="340" t="n">
        <v>0</v>
      </c>
      <c r="G313" s="340" t="n">
        <v>100</v>
      </c>
    </row>
    <row r="314">
      <c r="A314" s="340" t="s">
        <v>211</v>
      </c>
      <c r="B314" s="340" t="s">
        <v>212</v>
      </c>
      <c r="C314" s="340" t="s">
        <v>19</v>
      </c>
      <c r="D314" s="340" t="n">
        <v>2577.3333028</v>
      </c>
      <c r="E314" s="340" t="n">
        <v>42983.3065636</v>
      </c>
      <c r="F314" s="340" t="n">
        <v>5.65692955664727</v>
      </c>
      <c r="G314" s="340" t="n">
        <v>94.3430704433527</v>
      </c>
    </row>
    <row r="315">
      <c r="A315" s="340" t="s">
        <v>213</v>
      </c>
      <c r="B315" s="340" t="s">
        <v>214</v>
      </c>
      <c r="C315" s="340" t="s">
        <v>18</v>
      </c>
      <c r="D315" s="340" t="n">
        <v>64.775076</v>
      </c>
      <c r="E315" s="340" t="n">
        <v>1571.3440862</v>
      </c>
      <c r="F315" s="340" t="n">
        <v>3.95906835495408</v>
      </c>
      <c r="G315" s="340" t="n">
        <v>96.0409316450459</v>
      </c>
    </row>
    <row r="316">
      <c r="A316" s="340" t="s">
        <v>213</v>
      </c>
      <c r="B316" s="340" t="s">
        <v>214</v>
      </c>
      <c r="C316" s="340" t="s">
        <v>19</v>
      </c>
      <c r="D316" s="340" t="n">
        <v>3945.6015736</v>
      </c>
      <c r="E316" s="340" t="n">
        <v>44080.8874523</v>
      </c>
      <c r="F316" s="340" t="n">
        <v>8.2154695328076</v>
      </c>
      <c r="G316" s="340" t="n">
        <v>91.7845304671924</v>
      </c>
    </row>
    <row r="317">
      <c r="A317" s="340" t="s">
        <v>215</v>
      </c>
      <c r="B317" s="340" t="s">
        <v>216</v>
      </c>
      <c r="C317" s="340" t="s">
        <v>18</v>
      </c>
      <c r="D317" s="340" t="n">
        <v>86.6420514</v>
      </c>
      <c r="E317" s="340" t="n">
        <v>408.3392693</v>
      </c>
      <c r="F317" s="340" t="n">
        <v>17.5041052614816</v>
      </c>
      <c r="G317" s="340" t="n">
        <v>82.4958947385184</v>
      </c>
    </row>
    <row r="318">
      <c r="A318" s="340" t="s">
        <v>215</v>
      </c>
      <c r="B318" s="340" t="s">
        <v>216</v>
      </c>
      <c r="C318" s="340" t="s">
        <v>19</v>
      </c>
      <c r="D318" s="340" t="n">
        <v>863.7674044</v>
      </c>
      <c r="E318" s="340" t="n">
        <v>10198.2352295</v>
      </c>
      <c r="F318" s="340" t="n">
        <v>7.80841799614969</v>
      </c>
      <c r="G318" s="340" t="n">
        <v>92.1915820038503</v>
      </c>
    </row>
    <row r="319">
      <c r="A319" s="340" t="s">
        <v>217</v>
      </c>
      <c r="B319" s="340" t="s">
        <v>218</v>
      </c>
      <c r="C319" s="340" t="s">
        <v>18</v>
      </c>
      <c r="D319" s="340" t="n">
        <v>22.5859616</v>
      </c>
      <c r="E319" s="340" t="n">
        <v>349.8053067</v>
      </c>
      <c r="F319" s="340" t="n">
        <v>6.06511578617484</v>
      </c>
      <c r="G319" s="340" t="n">
        <v>93.9348842138252</v>
      </c>
    </row>
    <row r="320">
      <c r="A320" s="340" t="s">
        <v>217</v>
      </c>
      <c r="B320" s="340" t="s">
        <v>218</v>
      </c>
      <c r="C320" s="340" t="s">
        <v>19</v>
      </c>
      <c r="D320" s="340" t="n">
        <v>4832.4479033</v>
      </c>
      <c r="E320" s="340" t="n">
        <v>17084.8955339</v>
      </c>
      <c r="F320" s="340" t="n">
        <v>22.0485111124278</v>
      </c>
      <c r="G320" s="340" t="n">
        <v>77.9514888875722</v>
      </c>
    </row>
    <row r="321">
      <c r="A321" s="340" t="s">
        <v>219</v>
      </c>
      <c r="B321" s="340" t="s">
        <v>220</v>
      </c>
      <c r="C321" s="340" t="s">
        <v>18</v>
      </c>
      <c r="D321" s="340" t="n">
        <v>11.3881334</v>
      </c>
      <c r="E321" s="340" t="n">
        <v>114.4225111</v>
      </c>
      <c r="F321" s="340" t="n">
        <v>9.05180435666554</v>
      </c>
      <c r="G321" s="340" t="n">
        <v>90.9481956433345</v>
      </c>
    </row>
    <row r="322">
      <c r="A322" s="340" t="s">
        <v>219</v>
      </c>
      <c r="B322" s="340" t="s">
        <v>220</v>
      </c>
      <c r="C322" s="340" t="s">
        <v>19</v>
      </c>
      <c r="D322" s="340" t="n">
        <v>1476.3874313</v>
      </c>
      <c r="E322" s="340" t="n">
        <v>8485.6951376</v>
      </c>
      <c r="F322" s="340" t="n">
        <v>14.8200682045042</v>
      </c>
      <c r="G322" s="340" t="n">
        <v>85.1799317954958</v>
      </c>
    </row>
    <row r="323">
      <c r="A323" s="340" t="s">
        <v>221</v>
      </c>
      <c r="B323" s="340" t="s">
        <v>222</v>
      </c>
      <c r="C323" s="340" t="s">
        <v>18</v>
      </c>
      <c r="D323" s="340" t="n">
        <v>118.0953353</v>
      </c>
      <c r="E323" s="340" t="n">
        <v>1643.4852384</v>
      </c>
      <c r="F323" s="340" t="n">
        <v>6.70394173636657</v>
      </c>
      <c r="G323" s="340" t="n">
        <v>93.2960582636334</v>
      </c>
    </row>
    <row r="324">
      <c r="A324" s="340" t="s">
        <v>221</v>
      </c>
      <c r="B324" s="340" t="s">
        <v>222</v>
      </c>
      <c r="C324" s="340" t="s">
        <v>19</v>
      </c>
      <c r="D324" s="340" t="n">
        <v>3975.2118719</v>
      </c>
      <c r="E324" s="340" t="n">
        <v>36931.6145524</v>
      </c>
      <c r="F324" s="340" t="n">
        <v>9.71772249127249</v>
      </c>
      <c r="G324" s="340" t="n">
        <v>90.2822775087275</v>
      </c>
    </row>
    <row r="325">
      <c r="A325" s="340" t="s">
        <v>223</v>
      </c>
      <c r="B325" s="340" t="s">
        <v>224</v>
      </c>
      <c r="C325" s="340" t="s">
        <v>18</v>
      </c>
      <c r="D325" s="340" t="n">
        <v>16.5614014</v>
      </c>
      <c r="E325" s="340" t="n">
        <v>1706.1579671</v>
      </c>
      <c r="F325" s="340" t="n">
        <v>0.961352249404399</v>
      </c>
      <c r="G325" s="340" t="n">
        <v>99.0386477505956</v>
      </c>
    </row>
    <row r="326">
      <c r="A326" s="340" t="s">
        <v>223</v>
      </c>
      <c r="B326" s="340" t="s">
        <v>224</v>
      </c>
      <c r="C326" s="340" t="s">
        <v>19</v>
      </c>
      <c r="D326" s="340" t="n">
        <v>674.8226871</v>
      </c>
      <c r="E326" s="340" t="n">
        <v>16798.5453915</v>
      </c>
      <c r="F326" s="340" t="n">
        <v>3.86200693572334</v>
      </c>
      <c r="G326" s="340" t="n">
        <v>96.1379930642767</v>
      </c>
    </row>
    <row r="327">
      <c r="A327" s="340" t="s">
        <v>225</v>
      </c>
      <c r="B327" s="340" t="s">
        <v>226</v>
      </c>
      <c r="C327" s="340" t="s">
        <v>18</v>
      </c>
      <c r="D327" s="340" t="n">
        <v>52.3379884</v>
      </c>
      <c r="E327" s="340" t="n">
        <v>1108.2225857</v>
      </c>
      <c r="F327" s="340" t="n">
        <v>4.50971621542352</v>
      </c>
      <c r="G327" s="340" t="n">
        <v>95.4902837845765</v>
      </c>
    </row>
    <row r="328">
      <c r="A328" s="340" t="s">
        <v>225</v>
      </c>
      <c r="B328" s="340" t="s">
        <v>226</v>
      </c>
      <c r="C328" s="340" t="s">
        <v>19</v>
      </c>
      <c r="D328" s="340" t="n">
        <v>1678.6259354</v>
      </c>
      <c r="E328" s="340" t="n">
        <v>18528.3327516</v>
      </c>
      <c r="F328" s="340" t="n">
        <v>8.30716765150775</v>
      </c>
      <c r="G328" s="340" t="n">
        <v>91.6928323484922</v>
      </c>
    </row>
    <row r="329">
      <c r="A329" s="340" t="s">
        <v>227</v>
      </c>
      <c r="B329" s="340" t="s">
        <v>228</v>
      </c>
      <c r="C329" s="340" t="s">
        <v>18</v>
      </c>
      <c r="D329" s="340" t="n">
        <v>95.6666074</v>
      </c>
      <c r="E329" s="340" t="n">
        <v>4166.1089528</v>
      </c>
      <c r="F329" s="340" t="n">
        <v>2.2447593977828</v>
      </c>
      <c r="G329" s="340" t="n">
        <v>97.7552406022172</v>
      </c>
    </row>
    <row r="330">
      <c r="A330" s="340" t="s">
        <v>227</v>
      </c>
      <c r="B330" s="340" t="s">
        <v>228</v>
      </c>
      <c r="C330" s="340" t="s">
        <v>19</v>
      </c>
      <c r="D330" s="340" t="n">
        <v>1841.7209118</v>
      </c>
      <c r="E330" s="340" t="n">
        <v>39048.1342708</v>
      </c>
      <c r="F330" s="340" t="n">
        <v>4.50410230991406</v>
      </c>
      <c r="G330" s="340" t="n">
        <v>95.4958976900859</v>
      </c>
    </row>
    <row r="331">
      <c r="A331" s="340" t="s">
        <v>229</v>
      </c>
      <c r="B331" s="340" t="s">
        <v>230</v>
      </c>
      <c r="C331" s="340" t="s">
        <v>18</v>
      </c>
      <c r="D331" s="340" t="n">
        <v>14.5045576</v>
      </c>
      <c r="E331" s="340" t="n">
        <v>221.9787121</v>
      </c>
      <c r="F331" s="340" t="n">
        <v>6.13343921470653</v>
      </c>
      <c r="G331" s="340" t="n">
        <v>93.8665607852935</v>
      </c>
    </row>
    <row r="332">
      <c r="A332" s="340" t="s">
        <v>229</v>
      </c>
      <c r="B332" s="340" t="s">
        <v>230</v>
      </c>
      <c r="C332" s="340" t="s">
        <v>19</v>
      </c>
      <c r="D332" s="340" t="n">
        <v>727.6904998</v>
      </c>
      <c r="E332" s="340" t="n">
        <v>8319.2203296</v>
      </c>
      <c r="F332" s="340" t="n">
        <v>8.04352461875941</v>
      </c>
      <c r="G332" s="340" t="n">
        <v>91.9564753812406</v>
      </c>
    </row>
    <row r="333">
      <c r="A333" s="340" t="s">
        <v>231</v>
      </c>
      <c r="B333" s="340" t="s">
        <v>232</v>
      </c>
      <c r="C333" s="340" t="s">
        <v>18</v>
      </c>
      <c r="D333" s="340" t="n">
        <v>203.7271587</v>
      </c>
      <c r="E333" s="340" t="n">
        <v>4902.3755473</v>
      </c>
      <c r="F333" s="340" t="n">
        <v>3.98987584916002</v>
      </c>
      <c r="G333" s="340" t="n">
        <v>96.01012415084</v>
      </c>
    </row>
    <row r="334">
      <c r="A334" s="340" t="s">
        <v>231</v>
      </c>
      <c r="B334" s="340" t="s">
        <v>232</v>
      </c>
      <c r="C334" s="340" t="s">
        <v>19</v>
      </c>
      <c r="D334" s="340" t="n">
        <v>6352.2220328</v>
      </c>
      <c r="E334" s="340" t="n">
        <v>51495.5952439</v>
      </c>
      <c r="F334" s="340" t="n">
        <v>10.9809191285745</v>
      </c>
      <c r="G334" s="340" t="n">
        <v>89.0190808714254</v>
      </c>
    </row>
    <row r="335">
      <c r="A335" s="340" t="s">
        <v>233</v>
      </c>
      <c r="B335" s="340" t="s">
        <v>234</v>
      </c>
      <c r="C335" s="340" t="s">
        <v>18</v>
      </c>
      <c r="D335" s="340" t="n">
        <v>69.4943849</v>
      </c>
      <c r="E335" s="340" t="n">
        <v>4477.186235</v>
      </c>
      <c r="F335" s="340" t="n">
        <v>1.52846418540673</v>
      </c>
      <c r="G335" s="340" t="n">
        <v>98.4715358145933</v>
      </c>
    </row>
    <row r="336">
      <c r="A336" s="340" t="s">
        <v>233</v>
      </c>
      <c r="B336" s="340" t="s">
        <v>234</v>
      </c>
      <c r="C336" s="340" t="s">
        <v>19</v>
      </c>
      <c r="D336" s="340" t="n">
        <v>5457.3634229</v>
      </c>
      <c r="E336" s="340" t="n">
        <v>68822.9893666</v>
      </c>
      <c r="F336" s="340" t="n">
        <v>7.34698102251263</v>
      </c>
      <c r="G336" s="340" t="n">
        <v>92.6530189774874</v>
      </c>
    </row>
    <row r="337">
      <c r="A337" s="340" t="s">
        <v>235</v>
      </c>
      <c r="B337" s="340" t="s">
        <v>236</v>
      </c>
      <c r="C337" s="340" t="s">
        <v>18</v>
      </c>
      <c r="D337" s="340" t="n">
        <v>88.6369722</v>
      </c>
      <c r="E337" s="340" t="n">
        <v>2816.8777124</v>
      </c>
      <c r="F337" s="340" t="n">
        <v>3.05064616158368</v>
      </c>
      <c r="G337" s="340" t="n">
        <v>96.9493538384163</v>
      </c>
    </row>
    <row r="338">
      <c r="A338" s="340" t="s">
        <v>235</v>
      </c>
      <c r="B338" s="340" t="s">
        <v>236</v>
      </c>
      <c r="C338" s="340" t="s">
        <v>19</v>
      </c>
      <c r="D338" s="340" t="n">
        <v>3438.8630077</v>
      </c>
      <c r="E338" s="340" t="n">
        <v>39414.9421178</v>
      </c>
      <c r="F338" s="340" t="n">
        <v>8.02463864674112</v>
      </c>
      <c r="G338" s="340" t="n">
        <v>91.9753613532589</v>
      </c>
    </row>
    <row r="339">
      <c r="A339" s="340" t="s">
        <v>237</v>
      </c>
      <c r="B339" s="340" t="s">
        <v>238</v>
      </c>
      <c r="C339" s="340" t="s">
        <v>18</v>
      </c>
      <c r="D339" s="340" t="n">
        <v>125.3242159</v>
      </c>
      <c r="E339" s="340" t="n">
        <v>1916.0504741</v>
      </c>
      <c r="F339" s="340" t="n">
        <v>6.13920690375563</v>
      </c>
      <c r="G339" s="340" t="n">
        <v>93.8607930962444</v>
      </c>
    </row>
    <row r="340">
      <c r="A340" s="340" t="s">
        <v>237</v>
      </c>
      <c r="B340" s="340" t="s">
        <v>238</v>
      </c>
      <c r="C340" s="340" t="s">
        <v>19</v>
      </c>
      <c r="D340" s="340" t="n">
        <v>4855.6465766</v>
      </c>
      <c r="E340" s="340" t="n">
        <v>27763.5167865</v>
      </c>
      <c r="F340" s="340" t="n">
        <v>14.8858709910779</v>
      </c>
      <c r="G340" s="340" t="n">
        <v>85.1141290089221</v>
      </c>
    </row>
    <row r="341">
      <c r="A341" s="340" t="s">
        <v>239</v>
      </c>
      <c r="B341" s="340" t="s">
        <v>240</v>
      </c>
      <c r="C341" s="340" t="s">
        <v>18</v>
      </c>
      <c r="D341" s="340" t="n">
        <v>35.6355059</v>
      </c>
      <c r="E341" s="340" t="n">
        <v>544.175283</v>
      </c>
      <c r="F341" s="340" t="n">
        <v>6.1460577454253</v>
      </c>
      <c r="G341" s="340" t="n">
        <v>93.8539422545747</v>
      </c>
    </row>
    <row r="342">
      <c r="A342" s="340" t="s">
        <v>239</v>
      </c>
      <c r="B342" s="340" t="s">
        <v>240</v>
      </c>
      <c r="C342" s="340" t="s">
        <v>19</v>
      </c>
      <c r="D342" s="340" t="n">
        <v>836.9897444</v>
      </c>
      <c r="E342" s="340" t="n">
        <v>4329.6870819</v>
      </c>
      <c r="F342" s="340" t="n">
        <v>16.1997696496026</v>
      </c>
      <c r="G342" s="340" t="n">
        <v>83.8002303503974</v>
      </c>
    </row>
    <row r="343">
      <c r="A343" s="340" t="s">
        <v>241</v>
      </c>
      <c r="B343" s="340" t="s">
        <v>242</v>
      </c>
      <c r="C343" s="340" t="s">
        <v>18</v>
      </c>
      <c r="D343" s="340" t="n">
        <v>0</v>
      </c>
      <c r="E343" s="340" t="n">
        <v>222.4818776</v>
      </c>
      <c r="F343" s="340" t="n">
        <v>0</v>
      </c>
      <c r="G343" s="340" t="n">
        <v>100</v>
      </c>
    </row>
    <row r="344">
      <c r="A344" s="340" t="s">
        <v>241</v>
      </c>
      <c r="B344" s="340" t="s">
        <v>242</v>
      </c>
      <c r="C344" s="340" t="s">
        <v>19</v>
      </c>
      <c r="D344" s="340" t="n">
        <v>722.5702508</v>
      </c>
      <c r="E344" s="340" t="n">
        <v>3950.7243969</v>
      </c>
      <c r="F344" s="340" t="n">
        <v>15.4616882792875</v>
      </c>
      <c r="G344" s="340" t="n">
        <v>84.5383117207125</v>
      </c>
    </row>
    <row r="345">
      <c r="A345" s="340" t="s">
        <v>243</v>
      </c>
      <c r="B345" s="340" t="s">
        <v>244</v>
      </c>
      <c r="C345" s="340" t="s">
        <v>18</v>
      </c>
      <c r="D345" s="340" t="n">
        <v>15.9458674</v>
      </c>
      <c r="E345" s="340" t="n">
        <v>308.1310338</v>
      </c>
      <c r="F345" s="340" t="n">
        <v>4.92039615935454</v>
      </c>
      <c r="G345" s="340" t="n">
        <v>95.0796038406455</v>
      </c>
    </row>
    <row r="346">
      <c r="A346" s="340" t="s">
        <v>243</v>
      </c>
      <c r="B346" s="340" t="s">
        <v>244</v>
      </c>
      <c r="C346" s="340" t="s">
        <v>19</v>
      </c>
      <c r="D346" s="340" t="n">
        <v>1440.8300062</v>
      </c>
      <c r="E346" s="340" t="n">
        <v>5838.2883066</v>
      </c>
      <c r="F346" s="340" t="n">
        <v>19.7940182352355</v>
      </c>
      <c r="G346" s="340" t="n">
        <v>80.2059817647645</v>
      </c>
    </row>
    <row r="347">
      <c r="A347" s="340" t="s">
        <v>245</v>
      </c>
      <c r="B347" s="340" t="s">
        <v>246</v>
      </c>
      <c r="C347" s="340" t="s">
        <v>18</v>
      </c>
      <c r="D347" s="340" t="n">
        <v>0</v>
      </c>
      <c r="E347" s="340" t="n">
        <v>594.6196956</v>
      </c>
      <c r="F347" s="340" t="n">
        <v>0</v>
      </c>
      <c r="G347" s="340" t="n">
        <v>100</v>
      </c>
    </row>
    <row r="348">
      <c r="A348" s="340" t="s">
        <v>245</v>
      </c>
      <c r="B348" s="340" t="s">
        <v>246</v>
      </c>
      <c r="C348" s="340" t="s">
        <v>19</v>
      </c>
      <c r="D348" s="340" t="n">
        <v>687.12728</v>
      </c>
      <c r="E348" s="340" t="n">
        <v>6325.8866238</v>
      </c>
      <c r="F348" s="340" t="n">
        <v>9.79788846030492</v>
      </c>
      <c r="G348" s="340" t="n">
        <v>90.2021115396951</v>
      </c>
    </row>
    <row r="349">
      <c r="A349" s="340" t="s">
        <v>247</v>
      </c>
      <c r="B349" s="340" t="s">
        <v>248</v>
      </c>
      <c r="C349" s="340" t="s">
        <v>18</v>
      </c>
      <c r="D349" s="340" t="n">
        <v>59.0062589</v>
      </c>
      <c r="E349" s="340" t="n">
        <v>1876.7406894</v>
      </c>
      <c r="F349" s="340" t="n">
        <v>3.04824238270504</v>
      </c>
      <c r="G349" s="340" t="n">
        <v>96.951757617295</v>
      </c>
    </row>
    <row r="350">
      <c r="A350" s="340" t="s">
        <v>247</v>
      </c>
      <c r="B350" s="340" t="s">
        <v>248</v>
      </c>
      <c r="C350" s="340" t="s">
        <v>19</v>
      </c>
      <c r="D350" s="340" t="n">
        <v>750.7249972</v>
      </c>
      <c r="E350" s="340" t="n">
        <v>11068.9713106</v>
      </c>
      <c r="F350" s="340" t="n">
        <v>6.35147450196825</v>
      </c>
      <c r="G350" s="340" t="n">
        <v>93.6485254980317</v>
      </c>
    </row>
    <row r="351">
      <c r="A351" s="340" t="s">
        <v>249</v>
      </c>
      <c r="B351" s="340" t="s">
        <v>250</v>
      </c>
      <c r="C351" s="340" t="s">
        <v>18</v>
      </c>
      <c r="D351" s="340" t="n">
        <v>0</v>
      </c>
      <c r="E351" s="340" t="n">
        <v>239.1081735</v>
      </c>
      <c r="F351" s="340" t="n">
        <v>0</v>
      </c>
      <c r="G351" s="340" t="n">
        <v>100</v>
      </c>
    </row>
    <row r="352">
      <c r="A352" s="340" t="s">
        <v>249</v>
      </c>
      <c r="B352" s="340" t="s">
        <v>250</v>
      </c>
      <c r="C352" s="340" t="s">
        <v>19</v>
      </c>
      <c r="D352" s="340" t="n">
        <v>1510.906968</v>
      </c>
      <c r="E352" s="340" t="n">
        <v>16259.848057</v>
      </c>
      <c r="F352" s="340" t="n">
        <v>8.50221032181496</v>
      </c>
      <c r="G352" s="340" t="n">
        <v>91.497789678185</v>
      </c>
    </row>
    <row r="353">
      <c r="A353" s="340" t="s">
        <v>251</v>
      </c>
      <c r="B353" s="340" t="s">
        <v>252</v>
      </c>
      <c r="C353" s="340" t="s">
        <v>18</v>
      </c>
      <c r="D353" s="340" t="n">
        <v>0</v>
      </c>
      <c r="E353" s="340" t="n">
        <v>194.7310869</v>
      </c>
      <c r="F353" s="340" t="n">
        <v>0</v>
      </c>
      <c r="G353" s="340" t="n">
        <v>100</v>
      </c>
    </row>
    <row r="354">
      <c r="A354" s="340" t="s">
        <v>251</v>
      </c>
      <c r="B354" s="340" t="s">
        <v>252</v>
      </c>
      <c r="C354" s="340" t="s">
        <v>19</v>
      </c>
      <c r="D354" s="340" t="n">
        <v>4497.4578505</v>
      </c>
      <c r="E354" s="340" t="n">
        <v>15010.2166935</v>
      </c>
      <c r="F354" s="340" t="n">
        <v>23.0548128140844</v>
      </c>
      <c r="G354" s="340" t="n">
        <v>76.9451871859156</v>
      </c>
    </row>
    <row r="355">
      <c r="A355" s="340" t="s">
        <v>253</v>
      </c>
      <c r="B355" s="340" t="s">
        <v>254</v>
      </c>
      <c r="C355" s="340" t="s">
        <v>18</v>
      </c>
      <c r="D355" s="340" t="n">
        <v>9.7914213</v>
      </c>
      <c r="E355" s="340" t="n">
        <v>39.6937585</v>
      </c>
      <c r="F355" s="340" t="n">
        <v>19.7865731509376</v>
      </c>
      <c r="G355" s="340" t="n">
        <v>80.2134268490624</v>
      </c>
    </row>
    <row r="356">
      <c r="A356" s="340" t="s">
        <v>253</v>
      </c>
      <c r="B356" s="340" t="s">
        <v>254</v>
      </c>
      <c r="C356" s="340" t="s">
        <v>19</v>
      </c>
      <c r="D356" s="340" t="n">
        <v>4047.2052406</v>
      </c>
      <c r="E356" s="340" t="n">
        <v>11481.2343697</v>
      </c>
      <c r="F356" s="340" t="n">
        <v>26.0631804751038</v>
      </c>
      <c r="G356" s="340" t="n">
        <v>73.9368195248962</v>
      </c>
    </row>
    <row r="357">
      <c r="A357" s="340" t="s">
        <v>255</v>
      </c>
      <c r="B357" s="340" t="s">
        <v>256</v>
      </c>
      <c r="C357" s="340" t="s">
        <v>18</v>
      </c>
      <c r="D357" s="340" t="n">
        <v>0</v>
      </c>
      <c r="E357" s="340" t="n">
        <v>1027.066468</v>
      </c>
      <c r="F357" s="340" t="n">
        <v>0</v>
      </c>
      <c r="G357" s="340" t="n">
        <v>100</v>
      </c>
    </row>
    <row r="358">
      <c r="A358" s="340" t="s">
        <v>255</v>
      </c>
      <c r="B358" s="340" t="s">
        <v>256</v>
      </c>
      <c r="C358" s="340" t="s">
        <v>19</v>
      </c>
      <c r="D358" s="340" t="n">
        <v>1185.5261275</v>
      </c>
      <c r="E358" s="340" t="n">
        <v>13205.228494</v>
      </c>
      <c r="F358" s="340" t="n">
        <v>8.23810952713214</v>
      </c>
      <c r="G358" s="340" t="n">
        <v>91.7618904728679</v>
      </c>
    </row>
    <row r="359">
      <c r="A359" s="340" t="s">
        <v>257</v>
      </c>
      <c r="B359" s="340" t="s">
        <v>258</v>
      </c>
      <c r="C359" s="340" t="s">
        <v>18</v>
      </c>
      <c r="D359" s="340" t="n">
        <v>21.9290958</v>
      </c>
      <c r="E359" s="340" t="n">
        <v>29.4841909</v>
      </c>
      <c r="F359" s="340" t="n">
        <v>42.652584978583</v>
      </c>
      <c r="G359" s="340" t="n">
        <v>57.347415021417</v>
      </c>
    </row>
    <row r="360">
      <c r="A360" s="340" t="s">
        <v>257</v>
      </c>
      <c r="B360" s="340" t="s">
        <v>258</v>
      </c>
      <c r="C360" s="340" t="s">
        <v>19</v>
      </c>
      <c r="D360" s="340" t="n">
        <v>3963.8219332</v>
      </c>
      <c r="E360" s="340" t="n">
        <v>9467.03461</v>
      </c>
      <c r="F360" s="340" t="n">
        <v>29.512800769262</v>
      </c>
      <c r="G360" s="340" t="n">
        <v>70.487199230738</v>
      </c>
    </row>
    <row r="361">
      <c r="A361" s="340" t="s">
        <v>259</v>
      </c>
      <c r="B361" s="340" t="s">
        <v>260</v>
      </c>
      <c r="C361" s="340" t="s">
        <v>18</v>
      </c>
      <c r="D361" s="340" t="n">
        <v>0</v>
      </c>
      <c r="E361" s="340" t="n">
        <v>13.4044731</v>
      </c>
      <c r="F361" s="340" t="n">
        <v>0</v>
      </c>
      <c r="G361" s="340" t="n">
        <v>100</v>
      </c>
    </row>
    <row r="362">
      <c r="A362" s="340" t="s">
        <v>259</v>
      </c>
      <c r="B362" s="340" t="s">
        <v>260</v>
      </c>
      <c r="C362" s="340" t="s">
        <v>19</v>
      </c>
      <c r="D362" s="340" t="n">
        <v>3630.4574543</v>
      </c>
      <c r="E362" s="340" t="n">
        <v>7220.7810159</v>
      </c>
      <c r="F362" s="340" t="n">
        <v>33.4566184705098</v>
      </c>
      <c r="G362" s="340" t="n">
        <v>66.5433815294902</v>
      </c>
    </row>
    <row r="363">
      <c r="A363" s="340" t="s">
        <v>261</v>
      </c>
      <c r="B363" s="340" t="s">
        <v>262</v>
      </c>
      <c r="C363" s="340" t="s">
        <v>18</v>
      </c>
      <c r="D363" s="340" t="n">
        <v>0</v>
      </c>
      <c r="E363" s="340" t="n">
        <v>49.7685658</v>
      </c>
      <c r="F363" s="340" t="n">
        <v>0</v>
      </c>
      <c r="G363" s="340" t="n">
        <v>100</v>
      </c>
    </row>
    <row r="364">
      <c r="A364" s="340" t="s">
        <v>261</v>
      </c>
      <c r="B364" s="340" t="s">
        <v>262</v>
      </c>
      <c r="C364" s="340" t="s">
        <v>19</v>
      </c>
      <c r="D364" s="340" t="n">
        <v>3318.4507749</v>
      </c>
      <c r="E364" s="340" t="n">
        <v>15729.9338809</v>
      </c>
      <c r="F364" s="340" t="n">
        <v>17.421166334383</v>
      </c>
      <c r="G364" s="340" t="n">
        <v>82.578833665617</v>
      </c>
    </row>
    <row r="365">
      <c r="A365" s="340" t="s">
        <v>263</v>
      </c>
      <c r="B365" s="340" t="s">
        <v>264</v>
      </c>
      <c r="C365" s="340" t="s">
        <v>18</v>
      </c>
      <c r="D365" s="340" t="n">
        <v>0</v>
      </c>
      <c r="E365" s="340" t="n">
        <v>17.0688448</v>
      </c>
      <c r="F365" s="340" t="n">
        <v>0</v>
      </c>
      <c r="G365" s="340" t="n">
        <v>100</v>
      </c>
    </row>
    <row r="366">
      <c r="A366" s="340" t="s">
        <v>263</v>
      </c>
      <c r="B366" s="340" t="s">
        <v>264</v>
      </c>
      <c r="C366" s="340" t="s">
        <v>19</v>
      </c>
      <c r="D366" s="340" t="n">
        <v>3211.6649895</v>
      </c>
      <c r="E366" s="340" t="n">
        <v>16731.2325082</v>
      </c>
      <c r="F366" s="340" t="n">
        <v>16.1043047524584</v>
      </c>
      <c r="G366" s="340" t="n">
        <v>83.8956952475416</v>
      </c>
    </row>
    <row r="367">
      <c r="A367" s="340" t="s">
        <v>265</v>
      </c>
      <c r="B367" s="340" t="s">
        <v>266</v>
      </c>
      <c r="C367" s="340" t="s">
        <v>18</v>
      </c>
      <c r="D367" s="340" t="n">
        <v>0</v>
      </c>
      <c r="E367" s="340" t="n">
        <v>54.6732554</v>
      </c>
      <c r="F367" s="340" t="n">
        <v>0</v>
      </c>
      <c r="G367" s="340" t="n">
        <v>100</v>
      </c>
    </row>
    <row r="368">
      <c r="A368" s="340" t="s">
        <v>265</v>
      </c>
      <c r="B368" s="340" t="s">
        <v>266</v>
      </c>
      <c r="C368" s="340" t="s">
        <v>19</v>
      </c>
      <c r="D368" s="340" t="n">
        <v>2383.7059526</v>
      </c>
      <c r="E368" s="340" t="n">
        <v>14955.3593428</v>
      </c>
      <c r="F368" s="340" t="n">
        <v>13.747603529888</v>
      </c>
      <c r="G368" s="340" t="n">
        <v>86.252396470112</v>
      </c>
    </row>
    <row r="369">
      <c r="A369" s="340" t="s">
        <v>267</v>
      </c>
      <c r="B369" s="340" t="s">
        <v>268</v>
      </c>
      <c r="C369" s="340" t="s">
        <v>18</v>
      </c>
      <c r="D369" s="340" t="n">
        <v>0</v>
      </c>
      <c r="E369" s="340" t="n">
        <v>18.7945706</v>
      </c>
      <c r="F369" s="340" t="n">
        <v>0</v>
      </c>
      <c r="G369" s="340" t="n">
        <v>100</v>
      </c>
    </row>
    <row r="370">
      <c r="A370" s="340" t="s">
        <v>267</v>
      </c>
      <c r="B370" s="340" t="s">
        <v>268</v>
      </c>
      <c r="C370" s="340" t="s">
        <v>19</v>
      </c>
      <c r="D370" s="340" t="n">
        <v>556.4425317</v>
      </c>
      <c r="E370" s="340" t="n">
        <v>4046.6037786</v>
      </c>
      <c r="F370" s="340" t="n">
        <v>12.0885712241234</v>
      </c>
      <c r="G370" s="340" t="n">
        <v>87.9114287758766</v>
      </c>
    </row>
    <row r="371">
      <c r="A371" s="340" t="s">
        <v>269</v>
      </c>
      <c r="B371" s="340" t="s">
        <v>270</v>
      </c>
      <c r="C371" s="340" t="s">
        <v>18</v>
      </c>
      <c r="D371" s="340" t="n">
        <v>236.9163915</v>
      </c>
      <c r="E371" s="340" t="n">
        <v>767.4514453</v>
      </c>
      <c r="F371" s="340" t="n">
        <v>23.5886079600911</v>
      </c>
      <c r="G371" s="340" t="n">
        <v>76.4113920399089</v>
      </c>
    </row>
    <row r="372">
      <c r="A372" s="340" t="s">
        <v>269</v>
      </c>
      <c r="B372" s="340" t="s">
        <v>270</v>
      </c>
      <c r="C372" s="340" t="s">
        <v>19</v>
      </c>
      <c r="D372" s="340" t="n">
        <v>12008.2423968</v>
      </c>
      <c r="E372" s="340" t="n">
        <v>60399.6291219</v>
      </c>
      <c r="F372" s="340" t="n">
        <v>16.5841670869979</v>
      </c>
      <c r="G372" s="340" t="n">
        <v>83.415832913002</v>
      </c>
    </row>
    <row r="373">
      <c r="A373" s="340" t="s">
        <v>271</v>
      </c>
      <c r="B373" s="340" t="s">
        <v>272</v>
      </c>
      <c r="C373" s="340" t="s">
        <v>18</v>
      </c>
      <c r="D373" s="340" t="n">
        <v>0</v>
      </c>
      <c r="E373" s="340" t="n">
        <v>29.6430253</v>
      </c>
      <c r="F373" s="340" t="n">
        <v>0</v>
      </c>
      <c r="G373" s="340" t="n">
        <v>100</v>
      </c>
    </row>
    <row r="374">
      <c r="A374" s="340" t="s">
        <v>271</v>
      </c>
      <c r="B374" s="340" t="s">
        <v>272</v>
      </c>
      <c r="C374" s="340" t="s">
        <v>19</v>
      </c>
      <c r="D374" s="340" t="n">
        <v>10102.5330353</v>
      </c>
      <c r="E374" s="340" t="n">
        <v>32905.2402701</v>
      </c>
      <c r="F374" s="340" t="n">
        <v>23.4900164757694</v>
      </c>
      <c r="G374" s="340" t="n">
        <v>76.5099835242306</v>
      </c>
    </row>
    <row r="375">
      <c r="A375" s="340" t="s">
        <v>273</v>
      </c>
      <c r="B375" s="340" t="s">
        <v>274</v>
      </c>
      <c r="C375" s="340" t="s">
        <v>18</v>
      </c>
      <c r="D375" s="340" t="n">
        <v>12.5584779</v>
      </c>
      <c r="E375" s="340" t="n">
        <v>177.6783861</v>
      </c>
      <c r="F375" s="340" t="n">
        <v>6.6014954388651</v>
      </c>
      <c r="G375" s="340" t="n">
        <v>93.3985045611349</v>
      </c>
    </row>
    <row r="376">
      <c r="A376" s="340" t="s">
        <v>273</v>
      </c>
      <c r="B376" s="340" t="s">
        <v>274</v>
      </c>
      <c r="C376" s="340" t="s">
        <v>19</v>
      </c>
      <c r="D376" s="340" t="n">
        <v>3178.7372672</v>
      </c>
      <c r="E376" s="340" t="n">
        <v>10514.3763073</v>
      </c>
      <c r="F376" s="340" t="n">
        <v>23.214130591304</v>
      </c>
      <c r="G376" s="340" t="n">
        <v>76.785869408696</v>
      </c>
    </row>
    <row r="377">
      <c r="A377" s="340" t="s">
        <v>275</v>
      </c>
      <c r="B377" s="340" t="s">
        <v>276</v>
      </c>
      <c r="C377" s="340" t="s">
        <v>18</v>
      </c>
      <c r="D377" s="340" t="n">
        <v>0</v>
      </c>
      <c r="E377" s="340" t="n">
        <v>179.4747022</v>
      </c>
      <c r="F377" s="340" t="n">
        <v>0</v>
      </c>
      <c r="G377" s="340" t="n">
        <v>100</v>
      </c>
    </row>
    <row r="378">
      <c r="A378" s="340" t="s">
        <v>275</v>
      </c>
      <c r="B378" s="340" t="s">
        <v>276</v>
      </c>
      <c r="C378" s="340" t="s">
        <v>19</v>
      </c>
      <c r="D378" s="340" t="n">
        <v>4871.9460611</v>
      </c>
      <c r="E378" s="340" t="n">
        <v>15904.6148265</v>
      </c>
      <c r="F378" s="340" t="n">
        <v>23.4492420928418</v>
      </c>
      <c r="G378" s="340" t="n">
        <v>76.5507579071582</v>
      </c>
    </row>
    <row r="379">
      <c r="A379" s="340" t="s">
        <v>277</v>
      </c>
      <c r="B379" s="340" t="s">
        <v>278</v>
      </c>
      <c r="C379" s="340" t="s">
        <v>18</v>
      </c>
      <c r="D379" s="340" t="n">
        <v>45.5458075</v>
      </c>
      <c r="E379" s="340" t="n">
        <v>276.6347628</v>
      </c>
      <c r="F379" s="340" t="n">
        <v>14.1367331548236</v>
      </c>
      <c r="G379" s="340" t="n">
        <v>85.8632668451764</v>
      </c>
    </row>
    <row r="380">
      <c r="A380" s="340" t="s">
        <v>277</v>
      </c>
      <c r="B380" s="340" t="s">
        <v>278</v>
      </c>
      <c r="C380" s="340" t="s">
        <v>19</v>
      </c>
      <c r="D380" s="340" t="n">
        <v>5736.0215714</v>
      </c>
      <c r="E380" s="340" t="n">
        <v>20703.5255284</v>
      </c>
      <c r="F380" s="340" t="n">
        <v>21.6948556257357</v>
      </c>
      <c r="G380" s="340" t="n">
        <v>78.3051443742643</v>
      </c>
    </row>
    <row r="381">
      <c r="A381" s="340" t="s">
        <v>279</v>
      </c>
      <c r="B381" s="340" t="s">
        <v>280</v>
      </c>
      <c r="C381" s="340" t="s">
        <v>18</v>
      </c>
      <c r="D381" s="340" t="n">
        <v>0</v>
      </c>
      <c r="E381" s="340" t="n">
        <v>46.1722143</v>
      </c>
      <c r="F381" s="340" t="n">
        <v>0</v>
      </c>
      <c r="G381" s="340" t="n">
        <v>100</v>
      </c>
    </row>
    <row r="382">
      <c r="A382" s="340" t="s">
        <v>279</v>
      </c>
      <c r="B382" s="340" t="s">
        <v>280</v>
      </c>
      <c r="C382" s="340" t="s">
        <v>19</v>
      </c>
      <c r="D382" s="340" t="n">
        <v>3254.2898212</v>
      </c>
      <c r="E382" s="340" t="n">
        <v>14418.414249</v>
      </c>
      <c r="F382" s="340" t="n">
        <v>18.4142155511303</v>
      </c>
      <c r="G382" s="340" t="n">
        <v>81.5857844488697</v>
      </c>
    </row>
    <row r="383">
      <c r="A383" s="340" t="s">
        <v>281</v>
      </c>
      <c r="B383" s="340" t="s">
        <v>282</v>
      </c>
      <c r="C383" s="340" t="s">
        <v>18</v>
      </c>
      <c r="D383" s="340" t="n">
        <v>0</v>
      </c>
      <c r="E383" s="340" t="n">
        <v>246.3517651</v>
      </c>
      <c r="F383" s="340" t="n">
        <v>0</v>
      </c>
      <c r="G383" s="340" t="n">
        <v>100</v>
      </c>
    </row>
    <row r="384">
      <c r="A384" s="340" t="s">
        <v>281</v>
      </c>
      <c r="B384" s="340" t="s">
        <v>282</v>
      </c>
      <c r="C384" s="340" t="s">
        <v>19</v>
      </c>
      <c r="D384" s="340" t="n">
        <v>430.6732479</v>
      </c>
      <c r="E384" s="340" t="n">
        <v>6152.6364258</v>
      </c>
      <c r="F384" s="340" t="n">
        <v>6.54189563071168</v>
      </c>
      <c r="G384" s="340" t="n">
        <v>93.4581043692883</v>
      </c>
    </row>
    <row r="385">
      <c r="A385" s="340" t="s">
        <v>283</v>
      </c>
      <c r="B385" s="340" t="s">
        <v>284</v>
      </c>
      <c r="C385" s="340" t="s">
        <v>18</v>
      </c>
      <c r="D385" s="340" t="n">
        <v>57.6720277</v>
      </c>
      <c r="E385" s="340" t="n">
        <v>267.5429566</v>
      </c>
      <c r="F385" s="340" t="n">
        <v>17.7335087508758</v>
      </c>
      <c r="G385" s="340" t="n">
        <v>82.2664912491242</v>
      </c>
    </row>
    <row r="386">
      <c r="A386" s="340" t="s">
        <v>283</v>
      </c>
      <c r="B386" s="340" t="s">
        <v>284</v>
      </c>
      <c r="C386" s="340" t="s">
        <v>19</v>
      </c>
      <c r="D386" s="340" t="n">
        <v>4488.4146625</v>
      </c>
      <c r="E386" s="340" t="n">
        <v>23644.6097244</v>
      </c>
      <c r="F386" s="340" t="n">
        <v>15.9542557557019</v>
      </c>
      <c r="G386" s="340" t="n">
        <v>84.0457442442981</v>
      </c>
    </row>
    <row r="387">
      <c r="A387" s="340" t="s">
        <v>285</v>
      </c>
      <c r="B387" s="340" t="s">
        <v>286</v>
      </c>
      <c r="C387" s="340" t="s">
        <v>18</v>
      </c>
      <c r="D387" s="340" t="n">
        <v>391.9490713</v>
      </c>
      <c r="E387" s="340" t="n">
        <v>3760.1952595</v>
      </c>
      <c r="F387" s="340" t="n">
        <v>9.43967839442813</v>
      </c>
      <c r="G387" s="340" t="n">
        <v>90.5603216055719</v>
      </c>
    </row>
    <row r="388">
      <c r="A388" s="340" t="s">
        <v>285</v>
      </c>
      <c r="B388" s="340" t="s">
        <v>286</v>
      </c>
      <c r="C388" s="340" t="s">
        <v>19</v>
      </c>
      <c r="D388" s="340" t="n">
        <v>2296.9202359</v>
      </c>
      <c r="E388" s="340" t="n">
        <v>18699.7178583</v>
      </c>
      <c r="F388" s="340" t="n">
        <v>10.9394667165049</v>
      </c>
      <c r="G388" s="340" t="n">
        <v>89.0605332834951</v>
      </c>
    </row>
    <row r="389">
      <c r="A389" s="340" t="s">
        <v>287</v>
      </c>
      <c r="B389" s="340" t="s">
        <v>288</v>
      </c>
      <c r="C389" s="340" t="s">
        <v>18</v>
      </c>
      <c r="D389" s="340" t="n">
        <v>268.367761</v>
      </c>
      <c r="E389" s="340" t="n">
        <v>1652.7325403</v>
      </c>
      <c r="F389" s="340" t="n">
        <v>13.9694820108246</v>
      </c>
      <c r="G389" s="340" t="n">
        <v>86.0305179891755</v>
      </c>
    </row>
    <row r="390">
      <c r="A390" s="340" t="s">
        <v>287</v>
      </c>
      <c r="B390" s="340" t="s">
        <v>288</v>
      </c>
      <c r="C390" s="340" t="s">
        <v>19</v>
      </c>
      <c r="D390" s="340" t="n">
        <v>1213.7487862</v>
      </c>
      <c r="E390" s="340" t="n">
        <v>15770.5858672</v>
      </c>
      <c r="F390" s="340" t="n">
        <v>7.14628397855448</v>
      </c>
      <c r="G390" s="340" t="n">
        <v>92.8537160214455</v>
      </c>
    </row>
    <row r="391">
      <c r="A391" s="340" t="s">
        <v>289</v>
      </c>
      <c r="B391" s="340" t="s">
        <v>290</v>
      </c>
      <c r="C391" s="340" t="s">
        <v>18</v>
      </c>
      <c r="D391" s="340" t="n">
        <v>0</v>
      </c>
      <c r="E391" s="340" t="n">
        <v>65.1907891</v>
      </c>
      <c r="F391" s="340" t="n">
        <v>0</v>
      </c>
      <c r="G391" s="340" t="n">
        <v>100</v>
      </c>
    </row>
    <row r="392">
      <c r="A392" s="340" t="s">
        <v>289</v>
      </c>
      <c r="B392" s="340" t="s">
        <v>290</v>
      </c>
      <c r="C392" s="340" t="s">
        <v>19</v>
      </c>
      <c r="D392" s="340" t="n">
        <v>1363.4735862</v>
      </c>
      <c r="E392" s="340" t="n">
        <v>5387.0512898</v>
      </c>
      <c r="F392" s="340" t="n">
        <v>20.1980380969712</v>
      </c>
      <c r="G392" s="340" t="n">
        <v>79.8019619030288</v>
      </c>
    </row>
    <row r="393">
      <c r="A393" s="340" t="s">
        <v>291</v>
      </c>
      <c r="B393" s="340" t="s">
        <v>292</v>
      </c>
      <c r="C393" s="340" t="s">
        <v>18</v>
      </c>
      <c r="D393" s="340" t="n">
        <v>0</v>
      </c>
      <c r="E393" s="340" t="n">
        <v>279.8787933</v>
      </c>
      <c r="F393" s="340" t="n">
        <v>0</v>
      </c>
      <c r="G393" s="340" t="n">
        <v>100</v>
      </c>
    </row>
    <row r="394">
      <c r="A394" s="340" t="s">
        <v>291</v>
      </c>
      <c r="B394" s="340" t="s">
        <v>292</v>
      </c>
      <c r="C394" s="340" t="s">
        <v>19</v>
      </c>
      <c r="D394" s="340" t="n">
        <v>2184.6206977</v>
      </c>
      <c r="E394" s="340" t="n">
        <v>10005.2428646</v>
      </c>
      <c r="F394" s="340" t="n">
        <v>17.9216173055164</v>
      </c>
      <c r="G394" s="340" t="n">
        <v>82.0783826944836</v>
      </c>
    </row>
    <row r="395">
      <c r="A395" s="340" t="s">
        <v>293</v>
      </c>
      <c r="B395" s="340" t="s">
        <v>294</v>
      </c>
      <c r="C395" s="340" t="s">
        <v>18</v>
      </c>
      <c r="D395" s="340" t="n">
        <v>23.2457337</v>
      </c>
      <c r="E395" s="340" t="n">
        <v>2428.5685576</v>
      </c>
      <c r="F395" s="340" t="n">
        <v>0.948103360947238</v>
      </c>
      <c r="G395" s="340" t="n">
        <v>99.0518966390528</v>
      </c>
    </row>
    <row r="396">
      <c r="A396" s="340" t="s">
        <v>293</v>
      </c>
      <c r="B396" s="340" t="s">
        <v>294</v>
      </c>
      <c r="C396" s="340" t="s">
        <v>19</v>
      </c>
      <c r="D396" s="340" t="n">
        <v>378.3726461</v>
      </c>
      <c r="E396" s="340" t="n">
        <v>16029.4858367</v>
      </c>
      <c r="F396" s="340" t="n">
        <v>2.30604528005065</v>
      </c>
      <c r="G396" s="340" t="n">
        <v>97.6939547199494</v>
      </c>
    </row>
    <row r="397">
      <c r="A397" s="340" t="s">
        <v>295</v>
      </c>
      <c r="B397" s="340" t="s">
        <v>296</v>
      </c>
      <c r="C397" s="340" t="s">
        <v>18</v>
      </c>
      <c r="D397" s="340" t="n">
        <v>0</v>
      </c>
      <c r="E397" s="340" t="n">
        <v>214.6157147</v>
      </c>
      <c r="F397" s="340" t="n">
        <v>0</v>
      </c>
      <c r="G397" s="340" t="n">
        <v>100</v>
      </c>
    </row>
    <row r="398">
      <c r="A398" s="340" t="s">
        <v>295</v>
      </c>
      <c r="B398" s="340" t="s">
        <v>296</v>
      </c>
      <c r="C398" s="340" t="s">
        <v>19</v>
      </c>
      <c r="D398" s="340" t="n">
        <v>10184.5175524</v>
      </c>
      <c r="E398" s="340" t="n">
        <v>27286.1010866</v>
      </c>
      <c r="F398" s="340" t="n">
        <v>27.180009090642</v>
      </c>
      <c r="G398" s="340" t="n">
        <v>72.819990909358</v>
      </c>
    </row>
    <row r="399">
      <c r="A399" s="340" t="s">
        <v>297</v>
      </c>
      <c r="B399" s="340" t="s">
        <v>298</v>
      </c>
      <c r="C399" s="340" t="s">
        <v>18</v>
      </c>
      <c r="D399" s="340" t="n">
        <v>26.5204998</v>
      </c>
      <c r="E399" s="340" t="n">
        <v>108.7417136</v>
      </c>
      <c r="F399" s="340" t="n">
        <v>19.6067320897471</v>
      </c>
      <c r="G399" s="340" t="n">
        <v>80.3932679102529</v>
      </c>
    </row>
    <row r="400">
      <c r="A400" s="340" t="s">
        <v>297</v>
      </c>
      <c r="B400" s="340" t="s">
        <v>298</v>
      </c>
      <c r="C400" s="340" t="s">
        <v>19</v>
      </c>
      <c r="D400" s="340" t="n">
        <v>7817.1892824</v>
      </c>
      <c r="E400" s="340" t="n">
        <v>26267.7105045</v>
      </c>
      <c r="F400" s="340" t="n">
        <v>22.9344646200322</v>
      </c>
      <c r="G400" s="340" t="n">
        <v>77.0655353799678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738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341" t="s">
        <v>74</v>
      </c>
      <c r="B411" s="341" t="s">
        <v>75</v>
      </c>
      <c r="C411" s="341" t="s">
        <v>18</v>
      </c>
      <c r="D411" s="341" t="n">
        <v>1.18107</v>
      </c>
      <c r="E411" s="341" t="n">
        <v>12.4012348</v>
      </c>
      <c r="F411" s="341" t="n">
        <v>8.69565230195688</v>
      </c>
      <c r="G411" s="341" t="n">
        <v>91.3043476980431</v>
      </c>
    </row>
    <row r="412">
      <c r="A412" s="341" t="s">
        <v>74</v>
      </c>
      <c r="B412" s="341" t="s">
        <v>75</v>
      </c>
      <c r="C412" s="341" t="s">
        <v>19</v>
      </c>
      <c r="D412" s="341" t="n">
        <v>7.4202105</v>
      </c>
      <c r="E412" s="341" t="n">
        <v>137.281438</v>
      </c>
      <c r="F412" s="341" t="n">
        <v>5.12793777881528</v>
      </c>
      <c r="G412" s="341" t="n">
        <v>94.8720622211847</v>
      </c>
    </row>
    <row r="413">
      <c r="A413" s="341" t="s">
        <v>76</v>
      </c>
      <c r="B413" s="341" t="s">
        <v>77</v>
      </c>
      <c r="C413" s="341" t="s">
        <v>18</v>
      </c>
      <c r="D413" s="341" t="n">
        <v>3.396985</v>
      </c>
      <c r="E413" s="341" t="n">
        <v>54.35176</v>
      </c>
      <c r="F413" s="341" t="n">
        <v>5.88235294117647</v>
      </c>
      <c r="G413" s="341" t="n">
        <v>94.1176470588235</v>
      </c>
    </row>
    <row r="414">
      <c r="A414" s="341" t="s">
        <v>76</v>
      </c>
      <c r="B414" s="341" t="s">
        <v>77</v>
      </c>
      <c r="C414" s="341" t="s">
        <v>19</v>
      </c>
      <c r="D414" s="341" t="n">
        <v>39.0653275</v>
      </c>
      <c r="E414" s="341" t="n">
        <v>273.4572925</v>
      </c>
      <c r="F414" s="341" t="n">
        <v>12.5</v>
      </c>
      <c r="G414" s="341" t="n">
        <v>87.5</v>
      </c>
    </row>
    <row r="415">
      <c r="A415" s="341" t="s">
        <v>78</v>
      </c>
      <c r="B415" s="341" t="s">
        <v>79</v>
      </c>
      <c r="C415" s="341" t="s">
        <v>18</v>
      </c>
      <c r="D415" s="341" t="n">
        <v>0</v>
      </c>
      <c r="E415" s="341" t="n">
        <v>89.1582849</v>
      </c>
      <c r="F415" s="341" t="n">
        <v>0</v>
      </c>
      <c r="G415" s="341" t="n">
        <v>100</v>
      </c>
    </row>
    <row r="416">
      <c r="A416" s="341" t="s">
        <v>78</v>
      </c>
      <c r="B416" s="341" t="s">
        <v>79</v>
      </c>
      <c r="C416" s="341" t="s">
        <v>19</v>
      </c>
      <c r="D416" s="341" t="n">
        <v>21.0590862</v>
      </c>
      <c r="E416" s="341" t="n">
        <v>225.5412114</v>
      </c>
      <c r="F416" s="341" t="n">
        <v>8.53976511989416</v>
      </c>
      <c r="G416" s="341" t="n">
        <v>91.4602348801058</v>
      </c>
    </row>
    <row r="417">
      <c r="A417" s="341" t="s">
        <v>80</v>
      </c>
      <c r="B417" s="341" t="s">
        <v>81</v>
      </c>
      <c r="C417" s="341" t="s">
        <v>18</v>
      </c>
      <c r="D417" s="341" t="n">
        <v>0</v>
      </c>
      <c r="E417" s="341" t="n">
        <v>7.9268295</v>
      </c>
      <c r="F417" s="341" t="n">
        <v>0</v>
      </c>
      <c r="G417" s="341" t="n">
        <v>100</v>
      </c>
    </row>
    <row r="418">
      <c r="A418" s="341" t="s">
        <v>80</v>
      </c>
      <c r="B418" s="341" t="s">
        <v>81</v>
      </c>
      <c r="C418" s="341" t="s">
        <v>19</v>
      </c>
      <c r="D418" s="341" t="n">
        <v>0</v>
      </c>
      <c r="E418" s="341" t="n">
        <v>9.5121954</v>
      </c>
      <c r="F418" s="341" t="n">
        <v>0</v>
      </c>
      <c r="G418" s="341" t="n">
        <v>100</v>
      </c>
    </row>
    <row r="419">
      <c r="A419" s="341" t="s">
        <v>82</v>
      </c>
      <c r="B419" s="341" t="s">
        <v>83</v>
      </c>
      <c r="C419" s="341" t="s">
        <v>18</v>
      </c>
      <c r="D419" s="341" t="n">
        <v>0</v>
      </c>
      <c r="E419" s="341" t="n">
        <v>442.2220938</v>
      </c>
      <c r="F419" s="341" t="n">
        <v>0</v>
      </c>
      <c r="G419" s="341" t="n">
        <v>100</v>
      </c>
    </row>
    <row r="420">
      <c r="A420" s="341" t="s">
        <v>82</v>
      </c>
      <c r="B420" s="341" t="s">
        <v>83</v>
      </c>
      <c r="C420" s="341" t="s">
        <v>19</v>
      </c>
      <c r="D420" s="341" t="n">
        <v>108.6929449</v>
      </c>
      <c r="E420" s="341" t="n">
        <v>2377.8953101</v>
      </c>
      <c r="F420" s="341" t="n">
        <v>4.37116779110661</v>
      </c>
      <c r="G420" s="341" t="n">
        <v>95.6288322088934</v>
      </c>
    </row>
    <row r="421">
      <c r="A421" s="341" t="s">
        <v>94</v>
      </c>
      <c r="B421" s="341" t="s">
        <v>95</v>
      </c>
      <c r="C421" s="341" t="s">
        <v>18</v>
      </c>
      <c r="D421" s="341" t="n">
        <v>0</v>
      </c>
      <c r="E421" s="341" t="n">
        <v>74.3039026</v>
      </c>
      <c r="F421" s="341" t="n">
        <v>0</v>
      </c>
      <c r="G421" s="341" t="n">
        <v>100</v>
      </c>
    </row>
    <row r="422">
      <c r="A422" s="341" t="s">
        <v>94</v>
      </c>
      <c r="B422" s="341" t="s">
        <v>95</v>
      </c>
      <c r="C422" s="341" t="s">
        <v>19</v>
      </c>
      <c r="D422" s="341" t="n">
        <v>122.6713928</v>
      </c>
      <c r="E422" s="341" t="n">
        <v>1050.7849243</v>
      </c>
      <c r="F422" s="341" t="n">
        <v>10.4538525220233</v>
      </c>
      <c r="G422" s="341" t="n">
        <v>89.5461474779767</v>
      </c>
    </row>
    <row r="423">
      <c r="A423" s="341" t="s">
        <v>110</v>
      </c>
      <c r="B423" s="341" t="s">
        <v>111</v>
      </c>
      <c r="C423" s="341" t="s">
        <v>18</v>
      </c>
      <c r="D423" s="341" t="n">
        <v>12.8743406</v>
      </c>
      <c r="E423" s="341" t="n">
        <v>400.5640127</v>
      </c>
      <c r="F423" s="341" t="n">
        <v>3.11396862367486</v>
      </c>
      <c r="G423" s="341" t="n">
        <v>96.8860313763251</v>
      </c>
    </row>
    <row r="424">
      <c r="A424" s="341" t="s">
        <v>110</v>
      </c>
      <c r="B424" s="341" t="s">
        <v>111</v>
      </c>
      <c r="C424" s="341" t="s">
        <v>19</v>
      </c>
      <c r="D424" s="341" t="n">
        <v>91.5359719</v>
      </c>
      <c r="E424" s="341" t="n">
        <v>2526.4027371</v>
      </c>
      <c r="F424" s="341" t="n">
        <v>3.49649025721327</v>
      </c>
      <c r="G424" s="341" t="n">
        <v>96.5035097427867</v>
      </c>
    </row>
    <row r="425">
      <c r="A425" s="341" t="s">
        <v>112</v>
      </c>
      <c r="B425" s="341" t="s">
        <v>113</v>
      </c>
      <c r="C425" s="341" t="s">
        <v>18</v>
      </c>
      <c r="D425" s="341" t="n">
        <v>12.6324268</v>
      </c>
      <c r="E425" s="341" t="n">
        <v>164.2215484</v>
      </c>
      <c r="F425" s="341" t="n">
        <v>7.14285714285714</v>
      </c>
      <c r="G425" s="341" t="n">
        <v>92.8571428571429</v>
      </c>
    </row>
    <row r="426">
      <c r="A426" s="341" t="s">
        <v>112</v>
      </c>
      <c r="B426" s="341" t="s">
        <v>113</v>
      </c>
      <c r="C426" s="341" t="s">
        <v>19</v>
      </c>
      <c r="D426" s="341" t="n">
        <v>73.9899284</v>
      </c>
      <c r="E426" s="341" t="n">
        <v>884.269876</v>
      </c>
      <c r="F426" s="341" t="n">
        <v>7.72128060263653</v>
      </c>
      <c r="G426" s="341" t="n">
        <v>92.2787193973635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739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42" t="s">
        <v>16</v>
      </c>
      <c r="B437" s="342" t="s">
        <v>17</v>
      </c>
      <c r="C437" s="342" t="s">
        <v>18</v>
      </c>
      <c r="D437" s="342" t="n">
        <v>30.0848224</v>
      </c>
      <c r="E437" s="342" t="n">
        <v>1245.1496667</v>
      </c>
      <c r="F437" s="342" t="n">
        <v>2.35916003347999</v>
      </c>
      <c r="G437" s="342" t="n">
        <v>97.64083996652</v>
      </c>
    </row>
    <row r="438">
      <c r="A438" s="342" t="s">
        <v>16</v>
      </c>
      <c r="B438" s="342" t="s">
        <v>17</v>
      </c>
      <c r="C438" s="342" t="s">
        <v>19</v>
      </c>
      <c r="D438" s="342" t="n">
        <v>464.4348622</v>
      </c>
      <c r="E438" s="342" t="n">
        <v>7485.1449848</v>
      </c>
      <c r="F438" s="342" t="n">
        <v>5.84225671216156</v>
      </c>
      <c r="G438" s="342" t="n">
        <v>94.1577432878385</v>
      </c>
    </row>
    <row r="439">
      <c r="A439" s="342" t="s">
        <v>29</v>
      </c>
      <c r="B439" s="342" t="s">
        <v>30</v>
      </c>
      <c r="C439" s="342" t="s">
        <v>18</v>
      </c>
      <c r="D439" s="342" t="n">
        <v>20.6754668</v>
      </c>
      <c r="E439" s="342" t="n">
        <v>466.6665137</v>
      </c>
      <c r="F439" s="342" t="n">
        <v>4.24249656858773</v>
      </c>
      <c r="G439" s="342" t="n">
        <v>95.7575034314123</v>
      </c>
    </row>
    <row r="440">
      <c r="A440" s="342" t="s">
        <v>29</v>
      </c>
      <c r="B440" s="342" t="s">
        <v>30</v>
      </c>
      <c r="C440" s="342" t="s">
        <v>19</v>
      </c>
      <c r="D440" s="342" t="n">
        <v>622.3216928</v>
      </c>
      <c r="E440" s="342" t="n">
        <v>6951.6115882</v>
      </c>
      <c r="F440" s="342" t="n">
        <v>8.21662496501202</v>
      </c>
      <c r="G440" s="342" t="n">
        <v>91.783375034988</v>
      </c>
    </row>
    <row r="441">
      <c r="A441" s="342" t="s">
        <v>31</v>
      </c>
      <c r="B441" s="342" t="s">
        <v>32</v>
      </c>
      <c r="C441" s="342" t="s">
        <v>18</v>
      </c>
      <c r="D441" s="342" t="n">
        <v>17.4397316</v>
      </c>
      <c r="E441" s="342" t="n">
        <v>142.6565699</v>
      </c>
      <c r="F441" s="342" t="n">
        <v>10.893275757529</v>
      </c>
      <c r="G441" s="342" t="n">
        <v>89.106724242471</v>
      </c>
    </row>
    <row r="442">
      <c r="A442" s="342" t="s">
        <v>31</v>
      </c>
      <c r="B442" s="342" t="s">
        <v>32</v>
      </c>
      <c r="C442" s="342" t="s">
        <v>19</v>
      </c>
      <c r="D442" s="342" t="n">
        <v>722.8046799</v>
      </c>
      <c r="E442" s="342" t="n">
        <v>2892.0713657</v>
      </c>
      <c r="F442" s="342" t="n">
        <v>19.995282570748</v>
      </c>
      <c r="G442" s="342" t="n">
        <v>80.004717429252</v>
      </c>
    </row>
    <row r="443">
      <c r="A443" s="342" t="s">
        <v>33</v>
      </c>
      <c r="B443" s="342" t="s">
        <v>34</v>
      </c>
      <c r="C443" s="342" t="s">
        <v>18</v>
      </c>
      <c r="D443" s="342" t="n">
        <v>1.131677</v>
      </c>
      <c r="E443" s="342" t="n">
        <v>53.188819</v>
      </c>
      <c r="F443" s="342" t="n">
        <v>2.08333333333333</v>
      </c>
      <c r="G443" s="342" t="n">
        <v>97.9166666666667</v>
      </c>
    </row>
    <row r="444">
      <c r="A444" s="342" t="s">
        <v>33</v>
      </c>
      <c r="B444" s="342" t="s">
        <v>34</v>
      </c>
      <c r="C444" s="342" t="s">
        <v>19</v>
      </c>
      <c r="D444" s="342" t="n">
        <v>45.26708</v>
      </c>
      <c r="E444" s="342" t="n">
        <v>525.098128</v>
      </c>
      <c r="F444" s="342" t="n">
        <v>7.93650793650794</v>
      </c>
      <c r="G444" s="342" t="n">
        <v>92.0634920634921</v>
      </c>
    </row>
    <row r="445">
      <c r="A445" s="342" t="s">
        <v>35</v>
      </c>
      <c r="B445" s="342" t="s">
        <v>36</v>
      </c>
      <c r="C445" s="342" t="s">
        <v>18</v>
      </c>
      <c r="D445" s="342" t="n">
        <v>27.4968085</v>
      </c>
      <c r="E445" s="342" t="n">
        <v>445.6945777</v>
      </c>
      <c r="F445" s="342" t="n">
        <v>5.81092752359996</v>
      </c>
      <c r="G445" s="342" t="n">
        <v>94.1890724764</v>
      </c>
    </row>
    <row r="446">
      <c r="A446" s="342" t="s">
        <v>35</v>
      </c>
      <c r="B446" s="342" t="s">
        <v>36</v>
      </c>
      <c r="C446" s="342" t="s">
        <v>19</v>
      </c>
      <c r="D446" s="342" t="n">
        <v>492.7748555</v>
      </c>
      <c r="E446" s="342" t="n">
        <v>5943.5666457</v>
      </c>
      <c r="F446" s="342" t="n">
        <v>7.65613284205206</v>
      </c>
      <c r="G446" s="342" t="n">
        <v>92.3438671579479</v>
      </c>
    </row>
    <row r="447">
      <c r="A447" s="342" t="s">
        <v>37</v>
      </c>
      <c r="B447" s="342" t="s">
        <v>38</v>
      </c>
      <c r="C447" s="342" t="s">
        <v>18</v>
      </c>
      <c r="D447" s="342" t="n">
        <v>6.6962175</v>
      </c>
      <c r="E447" s="342" t="n">
        <v>107.0195154</v>
      </c>
      <c r="F447" s="342" t="n">
        <v>5.88855853911486</v>
      </c>
      <c r="G447" s="342" t="n">
        <v>94.1114414608851</v>
      </c>
    </row>
    <row r="448">
      <c r="A448" s="342" t="s">
        <v>37</v>
      </c>
      <c r="B448" s="342" t="s">
        <v>38</v>
      </c>
      <c r="C448" s="342" t="s">
        <v>19</v>
      </c>
      <c r="D448" s="342" t="n">
        <v>35.7152375</v>
      </c>
      <c r="E448" s="342" t="n">
        <v>548.0444301</v>
      </c>
      <c r="F448" s="342" t="n">
        <v>6.11814064627578</v>
      </c>
      <c r="G448" s="342" t="n">
        <v>93.8818593537242</v>
      </c>
    </row>
    <row r="449">
      <c r="A449" s="342" t="s">
        <v>39</v>
      </c>
      <c r="B449" s="342" t="s">
        <v>40</v>
      </c>
      <c r="C449" s="342" t="s">
        <v>18</v>
      </c>
      <c r="D449" s="342" t="n">
        <v>8.0759787</v>
      </c>
      <c r="E449" s="342" t="n">
        <v>262.4932563</v>
      </c>
      <c r="F449" s="342" t="n">
        <v>2.98481041275812</v>
      </c>
      <c r="G449" s="342" t="n">
        <v>97.0151895872419</v>
      </c>
    </row>
    <row r="450">
      <c r="A450" s="342" t="s">
        <v>39</v>
      </c>
      <c r="B450" s="342" t="s">
        <v>40</v>
      </c>
      <c r="C450" s="342" t="s">
        <v>19</v>
      </c>
      <c r="D450" s="342" t="n">
        <v>24.7514125</v>
      </c>
      <c r="E450" s="342" t="n">
        <v>1375.7998414</v>
      </c>
      <c r="F450" s="342" t="n">
        <v>1.76726217131124</v>
      </c>
      <c r="G450" s="342" t="n">
        <v>98.2327378286888</v>
      </c>
    </row>
    <row r="451">
      <c r="A451" s="342" t="s">
        <v>41</v>
      </c>
      <c r="B451" s="342" t="s">
        <v>42</v>
      </c>
      <c r="C451" s="342" t="s">
        <v>18</v>
      </c>
      <c r="D451" s="342" t="n">
        <v>3.2142668</v>
      </c>
      <c r="E451" s="342" t="n">
        <v>109.7040782</v>
      </c>
      <c r="F451" s="342" t="n">
        <v>2.84654083444103</v>
      </c>
      <c r="G451" s="342" t="n">
        <v>97.153459165559</v>
      </c>
    </row>
    <row r="452">
      <c r="A452" s="342" t="s">
        <v>41</v>
      </c>
      <c r="B452" s="342" t="s">
        <v>42</v>
      </c>
      <c r="C452" s="342" t="s">
        <v>19</v>
      </c>
      <c r="D452" s="342" t="n">
        <v>55.4625608</v>
      </c>
      <c r="E452" s="342" t="n">
        <v>2805.8108695</v>
      </c>
      <c r="F452" s="342" t="n">
        <v>1.93838730030722</v>
      </c>
      <c r="G452" s="342" t="n">
        <v>98.0616126996928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740</v>
      </c>
    </row>
    <row r="9">
      <c r="A9" t="s">
        <v>708</v>
      </c>
    </row>
    <row r="10">
      <c r="A10" t="s">
        <v>741</v>
      </c>
    </row>
    <row r="11">
      <c r="A11" t="s">
        <v>742</v>
      </c>
    </row>
    <row r="12">
      <c r="A12" s="3" t="s">
        <v>6</v>
      </c>
    </row>
    <row r="13">
      <c r="A13" s="3" t="s">
        <v>7</v>
      </c>
    </row>
    <row r="15">
      <c r="A15" s="4" t="s">
        <v>743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343" t="s">
        <v>16</v>
      </c>
      <c r="B17" s="343" t="s">
        <v>17</v>
      </c>
      <c r="C17" s="343" t="s">
        <v>18</v>
      </c>
      <c r="D17" s="343" t="n">
        <v>122591.601431614</v>
      </c>
    </row>
    <row r="18">
      <c r="A18" s="343" t="s">
        <v>16</v>
      </c>
      <c r="B18" s="343" t="s">
        <v>17</v>
      </c>
      <c r="C18" s="343" t="s">
        <v>19</v>
      </c>
      <c r="D18" s="343" t="n">
        <v>416897.935929022</v>
      </c>
    </row>
    <row r="19">
      <c r="A19" s="343" t="s">
        <v>16</v>
      </c>
      <c r="B19" s="343" t="s">
        <v>20</v>
      </c>
      <c r="C19" s="343" t="s">
        <v>18</v>
      </c>
      <c r="D19" s="343" t="n">
        <v>301549.244818014</v>
      </c>
    </row>
    <row r="20">
      <c r="A20" s="343" t="s">
        <v>16</v>
      </c>
      <c r="B20" s="343" t="s">
        <v>20</v>
      </c>
      <c r="C20" s="343" t="s">
        <v>19</v>
      </c>
      <c r="D20" s="343" t="n">
        <v>603158.001213767</v>
      </c>
    </row>
    <row r="21">
      <c r="A21" s="343" t="s">
        <v>16</v>
      </c>
      <c r="B21" s="343" t="s">
        <v>21</v>
      </c>
      <c r="C21" s="343" t="s">
        <v>18</v>
      </c>
      <c r="D21" s="343" t="n">
        <v>121383.371846748</v>
      </c>
    </row>
    <row r="22">
      <c r="A22" s="343" t="s">
        <v>16</v>
      </c>
      <c r="B22" s="343" t="s">
        <v>21</v>
      </c>
      <c r="C22" s="343" t="s">
        <v>19</v>
      </c>
      <c r="D22" s="343" t="n">
        <v>416680.026434187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D30" s="7" t="str">
        <f>=HYPERLINK("#'Indice'!A1", "Ir al Índice")</f>
      </c>
    </row>
    <row r="31">
      <c r="A31" s="4" t="s">
        <v>744</v>
      </c>
    </row>
    <row r="32">
      <c r="A32" s="5" t="s">
        <v>9</v>
      </c>
      <c r="B32" s="5" t="s">
        <v>10</v>
      </c>
      <c r="C32" s="5" t="s">
        <v>11</v>
      </c>
      <c r="D32" s="5" t="s">
        <v>304</v>
      </c>
    </row>
    <row r="33">
      <c r="A33" s="344" t="s">
        <v>16</v>
      </c>
      <c r="B33" s="344" t="s">
        <v>17</v>
      </c>
      <c r="C33" s="344" t="s">
        <v>18</v>
      </c>
      <c r="D33" s="344" t="n">
        <v>122591.601431614</v>
      </c>
    </row>
    <row r="34">
      <c r="A34" s="344" t="s">
        <v>16</v>
      </c>
      <c r="B34" s="344" t="s">
        <v>17</v>
      </c>
      <c r="C34" s="344" t="s">
        <v>19</v>
      </c>
      <c r="D34" s="344" t="n">
        <v>416897.935929022</v>
      </c>
    </row>
    <row r="35">
      <c r="A35" s="344" t="s">
        <v>29</v>
      </c>
      <c r="B35" s="344" t="s">
        <v>30</v>
      </c>
      <c r="C35" s="344" t="s">
        <v>18</v>
      </c>
      <c r="D35" s="344" t="n">
        <v>54435.0127788308</v>
      </c>
    </row>
    <row r="36">
      <c r="A36" s="344" t="s">
        <v>29</v>
      </c>
      <c r="B36" s="344" t="s">
        <v>30</v>
      </c>
      <c r="C36" s="344" t="s">
        <v>19</v>
      </c>
      <c r="D36" s="344" t="n">
        <v>407408.032849346</v>
      </c>
    </row>
    <row r="37">
      <c r="A37" s="344" t="s">
        <v>31</v>
      </c>
      <c r="B37" s="344" t="s">
        <v>32</v>
      </c>
      <c r="C37" s="344" t="s">
        <v>18</v>
      </c>
      <c r="D37" s="344" t="n">
        <v>55111.2745952745</v>
      </c>
    </row>
    <row r="38">
      <c r="A38" s="344" t="s">
        <v>31</v>
      </c>
      <c r="B38" s="344" t="s">
        <v>32</v>
      </c>
      <c r="C38" s="344" t="s">
        <v>19</v>
      </c>
      <c r="D38" s="344" t="n">
        <v>354257.855684311</v>
      </c>
    </row>
    <row r="39">
      <c r="A39" s="344" t="s">
        <v>33</v>
      </c>
      <c r="B39" s="344" t="s">
        <v>34</v>
      </c>
      <c r="C39" s="344" t="s">
        <v>18</v>
      </c>
      <c r="D39" s="344" t="n">
        <v>12003.3853624242</v>
      </c>
    </row>
    <row r="40">
      <c r="A40" s="344" t="s">
        <v>33</v>
      </c>
      <c r="B40" s="344" t="s">
        <v>34</v>
      </c>
      <c r="C40" s="344" t="s">
        <v>19</v>
      </c>
      <c r="D40" s="344" t="n">
        <v>243236.219662493</v>
      </c>
    </row>
    <row r="41">
      <c r="A41" s="344" t="s">
        <v>35</v>
      </c>
      <c r="B41" s="344" t="s">
        <v>36</v>
      </c>
      <c r="C41" s="344" t="s">
        <v>18</v>
      </c>
      <c r="D41" s="344" t="n">
        <v>126230.213371854</v>
      </c>
    </row>
    <row r="42">
      <c r="A42" s="344" t="s">
        <v>35</v>
      </c>
      <c r="B42" s="344" t="s">
        <v>36</v>
      </c>
      <c r="C42" s="344" t="s">
        <v>19</v>
      </c>
      <c r="D42" s="344" t="n">
        <v>318405.852233299</v>
      </c>
    </row>
    <row r="43">
      <c r="A43" s="344" t="s">
        <v>37</v>
      </c>
      <c r="B43" s="344" t="s">
        <v>38</v>
      </c>
      <c r="C43" s="344" t="s">
        <v>18</v>
      </c>
      <c r="D43" s="344" t="n">
        <v>41205.2117482743</v>
      </c>
    </row>
    <row r="44">
      <c r="A44" s="344" t="s">
        <v>37</v>
      </c>
      <c r="B44" s="344" t="s">
        <v>38</v>
      </c>
      <c r="C44" s="344" t="s">
        <v>19</v>
      </c>
      <c r="D44" s="344" t="n">
        <v>182897.553739636</v>
      </c>
    </row>
    <row r="45">
      <c r="A45" s="344" t="s">
        <v>39</v>
      </c>
      <c r="B45" s="344" t="s">
        <v>40</v>
      </c>
      <c r="C45" s="344" t="s">
        <v>18</v>
      </c>
      <c r="D45" s="344" t="n">
        <v>50752.4514854819</v>
      </c>
    </row>
    <row r="46">
      <c r="A46" s="344" t="s">
        <v>39</v>
      </c>
      <c r="B46" s="344" t="s">
        <v>40</v>
      </c>
      <c r="C46" s="344" t="s">
        <v>19</v>
      </c>
      <c r="D46" s="344" t="n">
        <v>188174.86131316</v>
      </c>
    </row>
    <row r="47">
      <c r="A47" s="344" t="s">
        <v>41</v>
      </c>
      <c r="B47" s="344" t="s">
        <v>42</v>
      </c>
      <c r="C47" s="344" t="s">
        <v>19</v>
      </c>
      <c r="D47" s="344" t="n">
        <v>218078.819206182</v>
      </c>
    </row>
    <row r="48">
      <c r="A48" t="s">
        <v>22</v>
      </c>
    </row>
    <row r="49">
      <c r="A49" t="s">
        <v>23</v>
      </c>
    </row>
    <row r="50">
      <c r="A50" t="s">
        <v>24</v>
      </c>
    </row>
    <row r="51">
      <c r="A51" t="s">
        <v>25</v>
      </c>
    </row>
    <row r="52">
      <c r="A52" t="s">
        <v>26</v>
      </c>
    </row>
    <row r="55">
      <c r="D55" s="7" t="str">
        <f>=HYPERLINK("#'Indice'!A1", "Ir al Índice")</f>
      </c>
    </row>
    <row r="56">
      <c r="A56" s="4" t="s">
        <v>745</v>
      </c>
    </row>
    <row r="57">
      <c r="A57" s="5" t="s">
        <v>9</v>
      </c>
      <c r="B57" s="5" t="s">
        <v>10</v>
      </c>
      <c r="C57" s="5" t="s">
        <v>11</v>
      </c>
      <c r="D57" s="5" t="s">
        <v>304</v>
      </c>
    </row>
    <row r="58">
      <c r="A58" s="345" t="s">
        <v>16</v>
      </c>
      <c r="B58" s="345" t="s">
        <v>17</v>
      </c>
      <c r="C58" s="345" t="s">
        <v>18</v>
      </c>
      <c r="D58" s="345" t="n">
        <v>121383.371846748</v>
      </c>
    </row>
    <row r="59">
      <c r="A59" s="345" t="s">
        <v>16</v>
      </c>
      <c r="B59" s="345" t="s">
        <v>17</v>
      </c>
      <c r="C59" s="345" t="s">
        <v>19</v>
      </c>
      <c r="D59" s="345" t="n">
        <v>416680.026434187</v>
      </c>
    </row>
    <row r="60">
      <c r="A60" s="345" t="s">
        <v>44</v>
      </c>
      <c r="B60" s="345" t="s">
        <v>45</v>
      </c>
      <c r="C60" s="345" t="s">
        <v>19</v>
      </c>
      <c r="D60" s="345" t="n">
        <v>324377.612302355</v>
      </c>
    </row>
    <row r="61">
      <c r="A61" s="345" t="s">
        <v>46</v>
      </c>
      <c r="B61" s="345" t="s">
        <v>47</v>
      </c>
      <c r="C61" s="345" t="s">
        <v>18</v>
      </c>
      <c r="D61" s="345" t="n">
        <v>117308.965754798</v>
      </c>
    </row>
    <row r="62">
      <c r="A62" s="345" t="s">
        <v>46</v>
      </c>
      <c r="B62" s="345" t="s">
        <v>47</v>
      </c>
      <c r="C62" s="345" t="s">
        <v>19</v>
      </c>
      <c r="D62" s="345" t="n">
        <v>309384.075011007</v>
      </c>
    </row>
    <row r="63">
      <c r="A63" s="345" t="s">
        <v>29</v>
      </c>
      <c r="B63" s="345" t="s">
        <v>30</v>
      </c>
      <c r="C63" s="345" t="s">
        <v>18</v>
      </c>
      <c r="D63" s="345" t="n">
        <v>10000</v>
      </c>
    </row>
    <row r="64">
      <c r="A64" s="345" t="s">
        <v>29</v>
      </c>
      <c r="B64" s="345" t="s">
        <v>30</v>
      </c>
      <c r="C64" s="345" t="s">
        <v>19</v>
      </c>
      <c r="D64" s="345" t="n">
        <v>392354.299678928</v>
      </c>
    </row>
    <row r="65">
      <c r="A65" s="345" t="s">
        <v>31</v>
      </c>
      <c r="B65" s="345" t="s">
        <v>32</v>
      </c>
      <c r="C65" s="345" t="s">
        <v>19</v>
      </c>
      <c r="D65" s="345" t="n">
        <v>341007.983470965</v>
      </c>
    </row>
    <row r="66">
      <c r="A66" s="345" t="s">
        <v>48</v>
      </c>
      <c r="B66" s="345" t="s">
        <v>49</v>
      </c>
      <c r="C66" s="345" t="s">
        <v>18</v>
      </c>
      <c r="D66" s="345" t="n">
        <v>97261.481568256</v>
      </c>
    </row>
    <row r="67">
      <c r="A67" s="345" t="s">
        <v>48</v>
      </c>
      <c r="B67" s="345" t="s">
        <v>49</v>
      </c>
      <c r="C67" s="345" t="s">
        <v>19</v>
      </c>
      <c r="D67" s="345" t="n">
        <v>98305.2916079145</v>
      </c>
    </row>
    <row r="68">
      <c r="A68" s="345" t="s">
        <v>50</v>
      </c>
      <c r="B68" s="345" t="s">
        <v>51</v>
      </c>
      <c r="C68" s="345" t="s">
        <v>19</v>
      </c>
      <c r="D68" s="345" t="n">
        <v>207342.430418137</v>
      </c>
    </row>
    <row r="69">
      <c r="A69" s="345" t="s">
        <v>33</v>
      </c>
      <c r="B69" s="345" t="s">
        <v>34</v>
      </c>
      <c r="C69" s="345" t="s">
        <v>18</v>
      </c>
      <c r="D69" s="345" t="n">
        <v>10000</v>
      </c>
    </row>
    <row r="70">
      <c r="A70" s="345" t="s">
        <v>33</v>
      </c>
      <c r="B70" s="345" t="s">
        <v>34</v>
      </c>
      <c r="C70" s="345" t="s">
        <v>19</v>
      </c>
      <c r="D70" s="345" t="n">
        <v>243784.53450024</v>
      </c>
    </row>
    <row r="71">
      <c r="A71" s="345" t="s">
        <v>52</v>
      </c>
      <c r="B71" s="345" t="s">
        <v>53</v>
      </c>
      <c r="C71" s="345" t="s">
        <v>18</v>
      </c>
      <c r="D71" s="345" t="n">
        <v>251981.148202661</v>
      </c>
    </row>
    <row r="72">
      <c r="A72" s="345" t="s">
        <v>52</v>
      </c>
      <c r="B72" s="345" t="s">
        <v>53</v>
      </c>
      <c r="C72" s="345" t="s">
        <v>19</v>
      </c>
      <c r="D72" s="345" t="n">
        <v>337280.554763325</v>
      </c>
    </row>
    <row r="73">
      <c r="A73" s="345" t="s">
        <v>54</v>
      </c>
      <c r="B73" s="345" t="s">
        <v>55</v>
      </c>
      <c r="C73" s="345" t="s">
        <v>19</v>
      </c>
      <c r="D73" s="345" t="n">
        <v>213509.381034028</v>
      </c>
    </row>
    <row r="74">
      <c r="A74" s="345" t="s">
        <v>35</v>
      </c>
      <c r="B74" s="345" t="s">
        <v>36</v>
      </c>
      <c r="C74" s="345" t="s">
        <v>19</v>
      </c>
      <c r="D74" s="345" t="n">
        <v>357411.56237784</v>
      </c>
    </row>
    <row r="75">
      <c r="A75" s="345" t="s">
        <v>56</v>
      </c>
      <c r="B75" s="345" t="s">
        <v>57</v>
      </c>
      <c r="C75" s="345" t="s">
        <v>18</v>
      </c>
      <c r="D75" s="345" t="n">
        <v>176626.099264944</v>
      </c>
    </row>
    <row r="76">
      <c r="A76" s="345" t="s">
        <v>56</v>
      </c>
      <c r="B76" s="345" t="s">
        <v>57</v>
      </c>
      <c r="C76" s="345" t="s">
        <v>19</v>
      </c>
      <c r="D76" s="345" t="n">
        <v>241130.834434674</v>
      </c>
    </row>
    <row r="77">
      <c r="A77" s="345" t="s">
        <v>37</v>
      </c>
      <c r="B77" s="345" t="s">
        <v>38</v>
      </c>
      <c r="C77" s="345" t="s">
        <v>19</v>
      </c>
      <c r="D77" s="345" t="n">
        <v>180935.433606662</v>
      </c>
    </row>
    <row r="78">
      <c r="A78" s="345" t="s">
        <v>58</v>
      </c>
      <c r="B78" s="345" t="s">
        <v>59</v>
      </c>
      <c r="C78" s="345" t="s">
        <v>19</v>
      </c>
      <c r="D78" s="345" t="n">
        <v>264710.125491908</v>
      </c>
    </row>
    <row r="79">
      <c r="A79" s="345" t="s">
        <v>39</v>
      </c>
      <c r="B79" s="345" t="s">
        <v>40</v>
      </c>
      <c r="C79" s="345" t="s">
        <v>18</v>
      </c>
      <c r="D79" s="345" t="n">
        <v>50135.1406591735</v>
      </c>
    </row>
    <row r="80">
      <c r="A80" s="345" t="s">
        <v>39</v>
      </c>
      <c r="B80" s="345" t="s">
        <v>40</v>
      </c>
      <c r="C80" s="345" t="s">
        <v>19</v>
      </c>
      <c r="D80" s="345" t="n">
        <v>188124.109971881</v>
      </c>
    </row>
    <row r="81">
      <c r="A81" s="345" t="s">
        <v>41</v>
      </c>
      <c r="B81" s="345" t="s">
        <v>42</v>
      </c>
      <c r="C81" s="345" t="s">
        <v>19</v>
      </c>
      <c r="D81" s="345" t="n">
        <v>194461.238339177</v>
      </c>
    </row>
    <row r="82">
      <c r="A82" s="345" t="s">
        <v>60</v>
      </c>
      <c r="B82" s="345" t="s">
        <v>61</v>
      </c>
      <c r="C82" s="345" t="s">
        <v>18</v>
      </c>
      <c r="D82" s="345" t="n">
        <v>120000</v>
      </c>
    </row>
    <row r="83">
      <c r="A83" s="345" t="s">
        <v>60</v>
      </c>
      <c r="B83" s="345" t="s">
        <v>61</v>
      </c>
      <c r="C83" s="345" t="s">
        <v>19</v>
      </c>
      <c r="D83" s="345" t="n">
        <v>309241.970011415</v>
      </c>
    </row>
    <row r="84">
      <c r="A84" s="345" t="s">
        <v>62</v>
      </c>
      <c r="B84" s="345" t="s">
        <v>63</v>
      </c>
      <c r="C84" s="345" t="s">
        <v>18</v>
      </c>
      <c r="D84" s="345" t="n">
        <v>202771.841864513</v>
      </c>
    </row>
    <row r="85">
      <c r="A85" s="345" t="s">
        <v>62</v>
      </c>
      <c r="B85" s="345" t="s">
        <v>63</v>
      </c>
      <c r="C85" s="345" t="s">
        <v>19</v>
      </c>
      <c r="D85" s="345" t="n">
        <v>284096.139015931</v>
      </c>
    </row>
    <row r="86">
      <c r="A86" s="345" t="s">
        <v>64</v>
      </c>
      <c r="B86" s="345" t="s">
        <v>65</v>
      </c>
      <c r="C86" s="345" t="s">
        <v>18</v>
      </c>
      <c r="D86" s="345" t="n">
        <v>5000</v>
      </c>
    </row>
    <row r="87">
      <c r="A87" s="345" t="s">
        <v>64</v>
      </c>
      <c r="B87" s="345" t="s">
        <v>65</v>
      </c>
      <c r="C87" s="345" t="s">
        <v>19</v>
      </c>
      <c r="D87" s="345" t="n">
        <v>754871.327713069</v>
      </c>
    </row>
    <row r="88">
      <c r="A88" s="345" t="s">
        <v>66</v>
      </c>
      <c r="B88" s="345" t="s">
        <v>67</v>
      </c>
      <c r="C88" s="345" t="s">
        <v>18</v>
      </c>
      <c r="D88" s="345" t="n">
        <v>77193.4928447525</v>
      </c>
    </row>
    <row r="89">
      <c r="A89" s="345" t="s">
        <v>66</v>
      </c>
      <c r="B89" s="345" t="s">
        <v>67</v>
      </c>
      <c r="C89" s="345" t="s">
        <v>19</v>
      </c>
      <c r="D89" s="345" t="n">
        <v>181940.175694038</v>
      </c>
    </row>
    <row r="90">
      <c r="A90" s="345" t="s">
        <v>68</v>
      </c>
      <c r="B90" s="345" t="s">
        <v>69</v>
      </c>
      <c r="C90" s="345" t="s">
        <v>18</v>
      </c>
      <c r="D90" s="345" t="n">
        <v>10000</v>
      </c>
    </row>
    <row r="91">
      <c r="A91" s="345" t="s">
        <v>68</v>
      </c>
      <c r="B91" s="345" t="s">
        <v>69</v>
      </c>
      <c r="C91" s="345" t="s">
        <v>19</v>
      </c>
      <c r="D91" s="345" t="n">
        <v>333941.939392073</v>
      </c>
    </row>
    <row r="92">
      <c r="A92" s="345" t="s">
        <v>70</v>
      </c>
      <c r="B92" s="345" t="s">
        <v>71</v>
      </c>
      <c r="C92" s="345" t="s">
        <v>19</v>
      </c>
      <c r="D92" s="345" t="n">
        <v>457318.063699548</v>
      </c>
    </row>
    <row r="93">
      <c r="A93" t="s">
        <v>22</v>
      </c>
    </row>
    <row r="94">
      <c r="A94" t="s">
        <v>23</v>
      </c>
    </row>
    <row r="95">
      <c r="A95" t="s">
        <v>24</v>
      </c>
    </row>
    <row r="96">
      <c r="A96" t="s">
        <v>25</v>
      </c>
    </row>
    <row r="97">
      <c r="A97" t="s">
        <v>26</v>
      </c>
    </row>
    <row r="100">
      <c r="D100" s="7" t="str">
        <f>=HYPERLINK("#'Indice'!A1", "Ir al Índice")</f>
      </c>
    </row>
    <row r="101">
      <c r="A101" s="4" t="s">
        <v>746</v>
      </c>
    </row>
    <row r="102">
      <c r="A102" s="5" t="s">
        <v>9</v>
      </c>
      <c r="B102" s="5" t="s">
        <v>73</v>
      </c>
      <c r="C102" s="5" t="s">
        <v>11</v>
      </c>
      <c r="D102" s="5" t="s">
        <v>304</v>
      </c>
    </row>
    <row r="103">
      <c r="A103" s="346" t="s">
        <v>74</v>
      </c>
      <c r="B103" s="346" t="s">
        <v>75</v>
      </c>
      <c r="C103" s="346" t="s">
        <v>18</v>
      </c>
      <c r="D103" s="346" t="n">
        <v>76054.9669996811</v>
      </c>
    </row>
    <row r="104">
      <c r="A104" s="346" t="s">
        <v>74</v>
      </c>
      <c r="B104" s="346" t="s">
        <v>75</v>
      </c>
      <c r="C104" s="346" t="s">
        <v>19</v>
      </c>
      <c r="D104" s="346" t="n">
        <v>561939.208067513</v>
      </c>
    </row>
    <row r="105">
      <c r="A105" s="346" t="s">
        <v>76</v>
      </c>
      <c r="B105" s="346" t="s">
        <v>77</v>
      </c>
      <c r="C105" s="346" t="s">
        <v>18</v>
      </c>
      <c r="D105" s="346" t="n">
        <v>81103.2565072546</v>
      </c>
    </row>
    <row r="106">
      <c r="A106" s="346" t="s">
        <v>76</v>
      </c>
      <c r="B106" s="346" t="s">
        <v>77</v>
      </c>
      <c r="C106" s="346" t="s">
        <v>19</v>
      </c>
      <c r="D106" s="346" t="n">
        <v>751428.568639711</v>
      </c>
    </row>
    <row r="107">
      <c r="A107" s="346" t="s">
        <v>78</v>
      </c>
      <c r="B107" s="346" t="s">
        <v>79</v>
      </c>
      <c r="C107" s="346" t="s">
        <v>18</v>
      </c>
      <c r="D107" s="346" t="n">
        <v>107503.075711855</v>
      </c>
    </row>
    <row r="108">
      <c r="A108" s="346" t="s">
        <v>78</v>
      </c>
      <c r="B108" s="346" t="s">
        <v>79</v>
      </c>
      <c r="C108" s="346" t="s">
        <v>19</v>
      </c>
      <c r="D108" s="346" t="n">
        <v>797819.272279594</v>
      </c>
    </row>
    <row r="109">
      <c r="A109" s="346" t="s">
        <v>80</v>
      </c>
      <c r="B109" s="346" t="s">
        <v>81</v>
      </c>
      <c r="C109" s="346" t="s">
        <v>18</v>
      </c>
      <c r="D109" s="346" t="n">
        <v>125691.110546002</v>
      </c>
    </row>
    <row r="110">
      <c r="A110" s="346" t="s">
        <v>80</v>
      </c>
      <c r="B110" s="346" t="s">
        <v>81</v>
      </c>
      <c r="C110" s="346" t="s">
        <v>19</v>
      </c>
      <c r="D110" s="346" t="n">
        <v>276023.111599737</v>
      </c>
    </row>
    <row r="111">
      <c r="A111" s="346" t="s">
        <v>82</v>
      </c>
      <c r="B111" s="346" t="s">
        <v>83</v>
      </c>
      <c r="C111" s="346" t="s">
        <v>18</v>
      </c>
      <c r="D111" s="346" t="n">
        <v>142209.307583724</v>
      </c>
    </row>
    <row r="112">
      <c r="A112" s="346" t="s">
        <v>82</v>
      </c>
      <c r="B112" s="346" t="s">
        <v>83</v>
      </c>
      <c r="C112" s="346" t="s">
        <v>19</v>
      </c>
      <c r="D112" s="346" t="n">
        <v>143551.886073808</v>
      </c>
    </row>
    <row r="113">
      <c r="A113" s="346" t="s">
        <v>84</v>
      </c>
      <c r="B113" s="346" t="s">
        <v>85</v>
      </c>
      <c r="C113" s="346" t="s">
        <v>18</v>
      </c>
      <c r="D113" s="346" t="n">
        <v>77912.7158547054</v>
      </c>
    </row>
    <row r="114">
      <c r="A114" s="346" t="s">
        <v>84</v>
      </c>
      <c r="B114" s="346" t="s">
        <v>85</v>
      </c>
      <c r="C114" s="346" t="s">
        <v>19</v>
      </c>
      <c r="D114" s="346" t="n">
        <v>177113.387417289</v>
      </c>
    </row>
    <row r="115">
      <c r="A115" s="346" t="s">
        <v>86</v>
      </c>
      <c r="B115" s="346" t="s">
        <v>87</v>
      </c>
      <c r="C115" s="346" t="s">
        <v>18</v>
      </c>
      <c r="D115" s="346" t="n">
        <v>46333.9692608986</v>
      </c>
    </row>
    <row r="116">
      <c r="A116" s="346" t="s">
        <v>86</v>
      </c>
      <c r="B116" s="346" t="s">
        <v>87</v>
      </c>
      <c r="C116" s="346" t="s">
        <v>19</v>
      </c>
      <c r="D116" s="346" t="n">
        <v>182170.857083533</v>
      </c>
    </row>
    <row r="117">
      <c r="A117" s="346" t="s">
        <v>88</v>
      </c>
      <c r="B117" s="346" t="s">
        <v>89</v>
      </c>
      <c r="C117" s="346" t="s">
        <v>18</v>
      </c>
      <c r="D117" s="346" t="n">
        <v>110921.982189292</v>
      </c>
    </row>
    <row r="118">
      <c r="A118" s="346" t="s">
        <v>88</v>
      </c>
      <c r="B118" s="346" t="s">
        <v>89</v>
      </c>
      <c r="C118" s="346" t="s">
        <v>19</v>
      </c>
      <c r="D118" s="346" t="n">
        <v>342139.147199498</v>
      </c>
    </row>
    <row r="119">
      <c r="A119" s="346" t="s">
        <v>90</v>
      </c>
      <c r="B119" s="346" t="s">
        <v>91</v>
      </c>
      <c r="C119" s="346" t="s">
        <v>18</v>
      </c>
      <c r="D119" s="346" t="n">
        <v>244825.962549435</v>
      </c>
    </row>
    <row r="120">
      <c r="A120" s="346" t="s">
        <v>90</v>
      </c>
      <c r="B120" s="346" t="s">
        <v>91</v>
      </c>
      <c r="C120" s="346" t="s">
        <v>19</v>
      </c>
      <c r="D120" s="346" t="n">
        <v>374332.75809751</v>
      </c>
    </row>
    <row r="121">
      <c r="A121" s="346" t="s">
        <v>92</v>
      </c>
      <c r="B121" s="346" t="s">
        <v>93</v>
      </c>
      <c r="C121" s="346" t="s">
        <v>18</v>
      </c>
      <c r="D121" s="346" t="n">
        <v>160427.164167665</v>
      </c>
    </row>
    <row r="122">
      <c r="A122" s="346" t="s">
        <v>92</v>
      </c>
      <c r="B122" s="346" t="s">
        <v>93</v>
      </c>
      <c r="C122" s="346" t="s">
        <v>19</v>
      </c>
      <c r="D122" s="346" t="n">
        <v>414410.464184707</v>
      </c>
    </row>
    <row r="123">
      <c r="A123" s="346" t="s">
        <v>94</v>
      </c>
      <c r="B123" s="346" t="s">
        <v>95</v>
      </c>
      <c r="C123" s="346" t="s">
        <v>18</v>
      </c>
      <c r="D123" s="346" t="n">
        <v>186510.072837757</v>
      </c>
    </row>
    <row r="124">
      <c r="A124" s="346" t="s">
        <v>94</v>
      </c>
      <c r="B124" s="346" t="s">
        <v>95</v>
      </c>
      <c r="C124" s="346" t="s">
        <v>19</v>
      </c>
      <c r="D124" s="346" t="n">
        <v>489943.508830164</v>
      </c>
    </row>
    <row r="125">
      <c r="A125" s="346" t="s">
        <v>96</v>
      </c>
      <c r="B125" s="346" t="s">
        <v>97</v>
      </c>
      <c r="C125" s="346" t="s">
        <v>18</v>
      </c>
      <c r="D125" s="346" t="n">
        <v>40874.5625183454</v>
      </c>
    </row>
    <row r="126">
      <c r="A126" s="346" t="s">
        <v>96</v>
      </c>
      <c r="B126" s="346" t="s">
        <v>97</v>
      </c>
      <c r="C126" s="346" t="s">
        <v>19</v>
      </c>
      <c r="D126" s="346" t="n">
        <v>350962.476831659</v>
      </c>
    </row>
    <row r="127">
      <c r="A127" s="346" t="s">
        <v>98</v>
      </c>
      <c r="B127" s="346" t="s">
        <v>99</v>
      </c>
      <c r="C127" s="346" t="s">
        <v>18</v>
      </c>
      <c r="D127" s="346" t="n">
        <v>305295.918083408</v>
      </c>
    </row>
    <row r="128">
      <c r="A128" s="346" t="s">
        <v>98</v>
      </c>
      <c r="B128" s="346" t="s">
        <v>99</v>
      </c>
      <c r="C128" s="346" t="s">
        <v>19</v>
      </c>
      <c r="D128" s="346" t="n">
        <v>524931.822446664</v>
      </c>
    </row>
    <row r="129">
      <c r="A129" s="346" t="s">
        <v>100</v>
      </c>
      <c r="B129" s="346" t="s">
        <v>101</v>
      </c>
      <c r="C129" s="346" t="s">
        <v>19</v>
      </c>
      <c r="D129" s="346" t="n">
        <v>361109.293157589</v>
      </c>
    </row>
    <row r="130">
      <c r="A130" s="346" t="s">
        <v>102</v>
      </c>
      <c r="B130" s="346" t="s">
        <v>103</v>
      </c>
      <c r="C130" s="346" t="s">
        <v>18</v>
      </c>
      <c r="D130" s="346" t="n">
        <v>152663.324599505</v>
      </c>
    </row>
    <row r="131">
      <c r="A131" s="346" t="s">
        <v>102</v>
      </c>
      <c r="B131" s="346" t="s">
        <v>103</v>
      </c>
      <c r="C131" s="346" t="s">
        <v>19</v>
      </c>
      <c r="D131" s="346" t="n">
        <v>408205.568473314</v>
      </c>
    </row>
    <row r="132">
      <c r="A132" s="346" t="s">
        <v>104</v>
      </c>
      <c r="B132" s="346" t="s">
        <v>105</v>
      </c>
      <c r="C132" s="346" t="s">
        <v>18</v>
      </c>
      <c r="D132" s="346" t="n">
        <v>207089.733936674</v>
      </c>
    </row>
    <row r="133">
      <c r="A133" s="346" t="s">
        <v>104</v>
      </c>
      <c r="B133" s="346" t="s">
        <v>105</v>
      </c>
      <c r="C133" s="346" t="s">
        <v>19</v>
      </c>
      <c r="D133" s="346" t="n">
        <v>446207.61731675</v>
      </c>
    </row>
    <row r="134">
      <c r="A134" s="346" t="s">
        <v>106</v>
      </c>
      <c r="B134" s="346" t="s">
        <v>107</v>
      </c>
      <c r="C134" s="346" t="s">
        <v>18</v>
      </c>
      <c r="D134" s="346" t="n">
        <v>158678.338815234</v>
      </c>
    </row>
    <row r="135">
      <c r="A135" s="346" t="s">
        <v>106</v>
      </c>
      <c r="B135" s="346" t="s">
        <v>107</v>
      </c>
      <c r="C135" s="346" t="s">
        <v>19</v>
      </c>
      <c r="D135" s="346" t="n">
        <v>431484.201005161</v>
      </c>
    </row>
    <row r="136">
      <c r="A136" s="346" t="s">
        <v>108</v>
      </c>
      <c r="B136" s="346" t="s">
        <v>109</v>
      </c>
      <c r="C136" s="346" t="s">
        <v>18</v>
      </c>
      <c r="D136" s="346" t="n">
        <v>115712.06865271</v>
      </c>
    </row>
    <row r="137">
      <c r="A137" s="346" t="s">
        <v>108</v>
      </c>
      <c r="B137" s="346" t="s">
        <v>109</v>
      </c>
      <c r="C137" s="346" t="s">
        <v>19</v>
      </c>
      <c r="D137" s="346" t="n">
        <v>415365.110312182</v>
      </c>
    </row>
    <row r="138">
      <c r="A138" s="346" t="s">
        <v>110</v>
      </c>
      <c r="B138" s="346" t="s">
        <v>111</v>
      </c>
      <c r="C138" s="346" t="s">
        <v>18</v>
      </c>
      <c r="D138" s="346" t="n">
        <v>82170.5033203074</v>
      </c>
    </row>
    <row r="139">
      <c r="A139" s="346" t="s">
        <v>110</v>
      </c>
      <c r="B139" s="346" t="s">
        <v>111</v>
      </c>
      <c r="C139" s="346" t="s">
        <v>19</v>
      </c>
      <c r="D139" s="346" t="n">
        <v>273821.478043275</v>
      </c>
    </row>
    <row r="140">
      <c r="A140" s="346" t="s">
        <v>112</v>
      </c>
      <c r="B140" s="346" t="s">
        <v>113</v>
      </c>
      <c r="C140" s="346" t="s">
        <v>18</v>
      </c>
      <c r="D140" s="346" t="n">
        <v>604285.714285714</v>
      </c>
    </row>
    <row r="141">
      <c r="A141" s="346" t="s">
        <v>112</v>
      </c>
      <c r="B141" s="346" t="s">
        <v>113</v>
      </c>
      <c r="C141" s="346" t="s">
        <v>19</v>
      </c>
      <c r="D141" s="346" t="n">
        <v>203918.918918919</v>
      </c>
    </row>
    <row r="142">
      <c r="A142" t="s">
        <v>22</v>
      </c>
    </row>
    <row r="143">
      <c r="A143" t="s">
        <v>23</v>
      </c>
    </row>
    <row r="144">
      <c r="A144" t="s">
        <v>24</v>
      </c>
    </row>
    <row r="145">
      <c r="A145" t="s">
        <v>25</v>
      </c>
    </row>
    <row r="146">
      <c r="A146" t="s">
        <v>26</v>
      </c>
    </row>
    <row r="149">
      <c r="D149" s="7" t="str">
        <f>=HYPERLINK("#'Indice'!A1", "Ir al Índice")</f>
      </c>
    </row>
    <row r="150">
      <c r="A150" s="4" t="s">
        <v>747</v>
      </c>
    </row>
    <row r="151">
      <c r="A151" s="5" t="s">
        <v>9</v>
      </c>
      <c r="B151" s="5" t="s">
        <v>73</v>
      </c>
      <c r="C151" s="5" t="s">
        <v>11</v>
      </c>
      <c r="D151" s="5" t="s">
        <v>304</v>
      </c>
    </row>
    <row r="152">
      <c r="A152" s="347" t="s">
        <v>74</v>
      </c>
      <c r="B152" s="347" t="s">
        <v>75</v>
      </c>
      <c r="C152" s="347" t="s">
        <v>18</v>
      </c>
      <c r="D152" s="347" t="n">
        <v>75980.999357687</v>
      </c>
    </row>
    <row r="153">
      <c r="A153" s="347" t="s">
        <v>74</v>
      </c>
      <c r="B153" s="347" t="s">
        <v>75</v>
      </c>
      <c r="C153" s="347" t="s">
        <v>19</v>
      </c>
      <c r="D153" s="347" t="n">
        <v>562037.352201819</v>
      </c>
    </row>
    <row r="154">
      <c r="A154" s="347" t="s">
        <v>76</v>
      </c>
      <c r="B154" s="347" t="s">
        <v>77</v>
      </c>
      <c r="C154" s="347" t="s">
        <v>18</v>
      </c>
      <c r="D154" s="347" t="n">
        <v>85754.7419664535</v>
      </c>
    </row>
    <row r="155">
      <c r="A155" s="347" t="s">
        <v>76</v>
      </c>
      <c r="B155" s="347" t="s">
        <v>77</v>
      </c>
      <c r="C155" s="347" t="s">
        <v>19</v>
      </c>
      <c r="D155" s="347" t="n">
        <v>748494.501587874</v>
      </c>
    </row>
    <row r="156">
      <c r="A156" s="347" t="s">
        <v>78</v>
      </c>
      <c r="B156" s="347" t="s">
        <v>79</v>
      </c>
      <c r="C156" s="347" t="s">
        <v>18</v>
      </c>
      <c r="D156" s="347" t="n">
        <v>107503.075711855</v>
      </c>
    </row>
    <row r="157">
      <c r="A157" s="347" t="s">
        <v>78</v>
      </c>
      <c r="B157" s="347" t="s">
        <v>79</v>
      </c>
      <c r="C157" s="347" t="s">
        <v>19</v>
      </c>
      <c r="D157" s="347" t="n">
        <v>796586.396390653</v>
      </c>
    </row>
    <row r="158">
      <c r="A158" s="347" t="s">
        <v>80</v>
      </c>
      <c r="B158" s="347" t="s">
        <v>81</v>
      </c>
      <c r="C158" s="347" t="s">
        <v>18</v>
      </c>
      <c r="D158" s="347" t="n">
        <v>125691.110546002</v>
      </c>
    </row>
    <row r="159">
      <c r="A159" s="347" t="s">
        <v>80</v>
      </c>
      <c r="B159" s="347" t="s">
        <v>81</v>
      </c>
      <c r="C159" s="347" t="s">
        <v>19</v>
      </c>
      <c r="D159" s="347" t="n">
        <v>276023.111599737</v>
      </c>
    </row>
    <row r="160">
      <c r="A160" s="347" t="s">
        <v>82</v>
      </c>
      <c r="B160" s="347" t="s">
        <v>83</v>
      </c>
      <c r="C160" s="347" t="s">
        <v>18</v>
      </c>
      <c r="D160" s="347" t="n">
        <v>142209.307583724</v>
      </c>
    </row>
    <row r="161">
      <c r="A161" s="347" t="s">
        <v>82</v>
      </c>
      <c r="B161" s="347" t="s">
        <v>83</v>
      </c>
      <c r="C161" s="347" t="s">
        <v>19</v>
      </c>
      <c r="D161" s="347" t="n">
        <v>143454.932610833</v>
      </c>
    </row>
    <row r="162">
      <c r="A162" s="347" t="s">
        <v>84</v>
      </c>
      <c r="B162" s="347" t="s">
        <v>85</v>
      </c>
      <c r="C162" s="347" t="s">
        <v>18</v>
      </c>
      <c r="D162" s="347" t="n">
        <v>77912.7158547054</v>
      </c>
    </row>
    <row r="163">
      <c r="A163" s="347" t="s">
        <v>84</v>
      </c>
      <c r="B163" s="347" t="s">
        <v>85</v>
      </c>
      <c r="C163" s="347" t="s">
        <v>19</v>
      </c>
      <c r="D163" s="347" t="n">
        <v>177113.387417289</v>
      </c>
    </row>
    <row r="164">
      <c r="A164" s="347" t="s">
        <v>86</v>
      </c>
      <c r="B164" s="347" t="s">
        <v>87</v>
      </c>
      <c r="C164" s="347" t="s">
        <v>18</v>
      </c>
      <c r="D164" s="347" t="n">
        <v>46333.9692608986</v>
      </c>
    </row>
    <row r="165">
      <c r="A165" s="347" t="s">
        <v>86</v>
      </c>
      <c r="B165" s="347" t="s">
        <v>87</v>
      </c>
      <c r="C165" s="347" t="s">
        <v>19</v>
      </c>
      <c r="D165" s="347" t="n">
        <v>182170.857083533</v>
      </c>
    </row>
    <row r="166">
      <c r="A166" s="347" t="s">
        <v>88</v>
      </c>
      <c r="B166" s="347" t="s">
        <v>89</v>
      </c>
      <c r="C166" s="347" t="s">
        <v>18</v>
      </c>
      <c r="D166" s="347" t="n">
        <v>110921.982189292</v>
      </c>
    </row>
    <row r="167">
      <c r="A167" s="347" t="s">
        <v>88</v>
      </c>
      <c r="B167" s="347" t="s">
        <v>89</v>
      </c>
      <c r="C167" s="347" t="s">
        <v>19</v>
      </c>
      <c r="D167" s="347" t="n">
        <v>342139.147199498</v>
      </c>
    </row>
    <row r="168">
      <c r="A168" s="347" t="s">
        <v>90</v>
      </c>
      <c r="B168" s="347" t="s">
        <v>91</v>
      </c>
      <c r="C168" s="347" t="s">
        <v>18</v>
      </c>
      <c r="D168" s="347" t="n">
        <v>244825.962549435</v>
      </c>
    </row>
    <row r="169">
      <c r="A169" s="347" t="s">
        <v>90</v>
      </c>
      <c r="B169" s="347" t="s">
        <v>91</v>
      </c>
      <c r="C169" s="347" t="s">
        <v>19</v>
      </c>
      <c r="D169" s="347" t="n">
        <v>374332.75809751</v>
      </c>
    </row>
    <row r="170">
      <c r="A170" s="347" t="s">
        <v>92</v>
      </c>
      <c r="B170" s="347" t="s">
        <v>93</v>
      </c>
      <c r="C170" s="347" t="s">
        <v>18</v>
      </c>
      <c r="D170" s="347" t="n">
        <v>160427.164167665</v>
      </c>
    </row>
    <row r="171">
      <c r="A171" s="347" t="s">
        <v>92</v>
      </c>
      <c r="B171" s="347" t="s">
        <v>93</v>
      </c>
      <c r="C171" s="347" t="s">
        <v>19</v>
      </c>
      <c r="D171" s="347" t="n">
        <v>414410.464184707</v>
      </c>
    </row>
    <row r="172">
      <c r="A172" s="347" t="s">
        <v>94</v>
      </c>
      <c r="B172" s="347" t="s">
        <v>95</v>
      </c>
      <c r="C172" s="347" t="s">
        <v>18</v>
      </c>
      <c r="D172" s="347" t="n">
        <v>186510.072837757</v>
      </c>
    </row>
    <row r="173">
      <c r="A173" s="347" t="s">
        <v>94</v>
      </c>
      <c r="B173" s="347" t="s">
        <v>95</v>
      </c>
      <c r="C173" s="347" t="s">
        <v>19</v>
      </c>
      <c r="D173" s="347" t="n">
        <v>488893.635119764</v>
      </c>
    </row>
    <row r="174">
      <c r="A174" s="347" t="s">
        <v>96</v>
      </c>
      <c r="B174" s="347" t="s">
        <v>97</v>
      </c>
      <c r="C174" s="347" t="s">
        <v>18</v>
      </c>
      <c r="D174" s="347" t="n">
        <v>40874.5625183454</v>
      </c>
    </row>
    <row r="175">
      <c r="A175" s="347" t="s">
        <v>96</v>
      </c>
      <c r="B175" s="347" t="s">
        <v>97</v>
      </c>
      <c r="C175" s="347" t="s">
        <v>19</v>
      </c>
      <c r="D175" s="347" t="n">
        <v>350962.476831659</v>
      </c>
    </row>
    <row r="176">
      <c r="A176" s="347" t="s">
        <v>98</v>
      </c>
      <c r="B176" s="347" t="s">
        <v>99</v>
      </c>
      <c r="C176" s="347" t="s">
        <v>18</v>
      </c>
      <c r="D176" s="347" t="n">
        <v>305295.918083408</v>
      </c>
    </row>
    <row r="177">
      <c r="A177" s="347" t="s">
        <v>98</v>
      </c>
      <c r="B177" s="347" t="s">
        <v>99</v>
      </c>
      <c r="C177" s="347" t="s">
        <v>19</v>
      </c>
      <c r="D177" s="347" t="n">
        <v>524931.822446664</v>
      </c>
    </row>
    <row r="178">
      <c r="A178" s="347" t="s">
        <v>100</v>
      </c>
      <c r="B178" s="347" t="s">
        <v>101</v>
      </c>
      <c r="C178" s="347" t="s">
        <v>19</v>
      </c>
      <c r="D178" s="347" t="n">
        <v>361109.293157589</v>
      </c>
    </row>
    <row r="179">
      <c r="A179" s="347" t="s">
        <v>102</v>
      </c>
      <c r="B179" s="347" t="s">
        <v>103</v>
      </c>
      <c r="C179" s="347" t="s">
        <v>18</v>
      </c>
      <c r="D179" s="347" t="n">
        <v>152663.324599505</v>
      </c>
    </row>
    <row r="180">
      <c r="A180" s="347" t="s">
        <v>102</v>
      </c>
      <c r="B180" s="347" t="s">
        <v>103</v>
      </c>
      <c r="C180" s="347" t="s">
        <v>19</v>
      </c>
      <c r="D180" s="347" t="n">
        <v>408205.568473314</v>
      </c>
    </row>
    <row r="181">
      <c r="A181" s="347" t="s">
        <v>104</v>
      </c>
      <c r="B181" s="347" t="s">
        <v>105</v>
      </c>
      <c r="C181" s="347" t="s">
        <v>18</v>
      </c>
      <c r="D181" s="347" t="n">
        <v>207089.733936674</v>
      </c>
    </row>
    <row r="182">
      <c r="A182" s="347" t="s">
        <v>104</v>
      </c>
      <c r="B182" s="347" t="s">
        <v>105</v>
      </c>
      <c r="C182" s="347" t="s">
        <v>19</v>
      </c>
      <c r="D182" s="347" t="n">
        <v>446207.61731675</v>
      </c>
    </row>
    <row r="183">
      <c r="A183" s="347" t="s">
        <v>106</v>
      </c>
      <c r="B183" s="347" t="s">
        <v>107</v>
      </c>
      <c r="C183" s="347" t="s">
        <v>18</v>
      </c>
      <c r="D183" s="347" t="n">
        <v>158678.338815234</v>
      </c>
    </row>
    <row r="184">
      <c r="A184" s="347" t="s">
        <v>106</v>
      </c>
      <c r="B184" s="347" t="s">
        <v>107</v>
      </c>
      <c r="C184" s="347" t="s">
        <v>19</v>
      </c>
      <c r="D184" s="347" t="n">
        <v>431484.201005161</v>
      </c>
    </row>
    <row r="185">
      <c r="A185" s="347" t="s">
        <v>108</v>
      </c>
      <c r="B185" s="347" t="s">
        <v>109</v>
      </c>
      <c r="C185" s="347" t="s">
        <v>18</v>
      </c>
      <c r="D185" s="347" t="n">
        <v>115712.06865271</v>
      </c>
    </row>
    <row r="186">
      <c r="A186" s="347" t="s">
        <v>108</v>
      </c>
      <c r="B186" s="347" t="s">
        <v>109</v>
      </c>
      <c r="C186" s="347" t="s">
        <v>19</v>
      </c>
      <c r="D186" s="347" t="n">
        <v>415365.110312182</v>
      </c>
    </row>
    <row r="187">
      <c r="A187" s="347" t="s">
        <v>110</v>
      </c>
      <c r="B187" s="347" t="s">
        <v>111</v>
      </c>
      <c r="C187" s="347" t="s">
        <v>18</v>
      </c>
      <c r="D187" s="347" t="n">
        <v>82702.2518837525</v>
      </c>
    </row>
    <row r="188">
      <c r="A188" s="347" t="s">
        <v>110</v>
      </c>
      <c r="B188" s="347" t="s">
        <v>111</v>
      </c>
      <c r="C188" s="347" t="s">
        <v>19</v>
      </c>
      <c r="D188" s="347" t="n">
        <v>274363.214417341</v>
      </c>
    </row>
    <row r="189">
      <c r="A189" t="s">
        <v>22</v>
      </c>
    </row>
    <row r="190">
      <c r="A190" t="s">
        <v>23</v>
      </c>
    </row>
    <row r="191">
      <c r="A191" t="s">
        <v>24</v>
      </c>
    </row>
    <row r="192">
      <c r="A192" t="s">
        <v>25</v>
      </c>
    </row>
    <row r="193">
      <c r="A193" t="s">
        <v>26</v>
      </c>
    </row>
    <row r="196">
      <c r="D196" s="7" t="str">
        <f>=HYPERLINK("#'Indice'!A1", "Ir al Índice")</f>
      </c>
    </row>
    <row r="197">
      <c r="A197" s="4" t="s">
        <v>748</v>
      </c>
    </row>
    <row r="198">
      <c r="A198" s="5" t="s">
        <v>9</v>
      </c>
      <c r="B198" s="5" t="s">
        <v>116</v>
      </c>
      <c r="C198" s="5" t="s">
        <v>11</v>
      </c>
      <c r="D198" s="5" t="s">
        <v>304</v>
      </c>
    </row>
    <row r="199">
      <c r="A199" s="348" t="s">
        <v>90</v>
      </c>
      <c r="B199" s="348" t="s">
        <v>117</v>
      </c>
      <c r="C199" s="348" t="s">
        <v>18</v>
      </c>
      <c r="D199" s="348" t="n">
        <v>70000</v>
      </c>
    </row>
    <row r="200">
      <c r="A200" s="348" t="s">
        <v>90</v>
      </c>
      <c r="B200" s="348" t="s">
        <v>117</v>
      </c>
      <c r="C200" s="348" t="s">
        <v>19</v>
      </c>
      <c r="D200" s="348" t="n">
        <v>341575.064786951</v>
      </c>
    </row>
    <row r="201">
      <c r="A201" s="348" t="s">
        <v>94</v>
      </c>
      <c r="B201" s="348" t="s">
        <v>118</v>
      </c>
      <c r="C201" s="348" t="s">
        <v>19</v>
      </c>
      <c r="D201" s="348" t="n">
        <v>160903.075532871</v>
      </c>
    </row>
    <row r="202">
      <c r="A202" s="348" t="s">
        <v>96</v>
      </c>
      <c r="B202" s="348" t="s">
        <v>119</v>
      </c>
      <c r="C202" s="348" t="s">
        <v>19</v>
      </c>
      <c r="D202" s="348" t="n">
        <v>393246.783054611</v>
      </c>
    </row>
    <row r="203">
      <c r="A203" s="348" t="s">
        <v>98</v>
      </c>
      <c r="B203" s="348" t="s">
        <v>120</v>
      </c>
      <c r="C203" s="348" t="s">
        <v>19</v>
      </c>
      <c r="D203" s="348" t="n">
        <v>626525.133334655</v>
      </c>
    </row>
    <row r="204">
      <c r="A204" s="348" t="s">
        <v>100</v>
      </c>
      <c r="B204" s="348" t="s">
        <v>121</v>
      </c>
      <c r="C204" s="348" t="s">
        <v>19</v>
      </c>
      <c r="D204" s="348" t="n">
        <v>1050537.63650122</v>
      </c>
    </row>
    <row r="205">
      <c r="A205" s="348" t="s">
        <v>108</v>
      </c>
      <c r="B205" s="348" t="s">
        <v>122</v>
      </c>
      <c r="C205" s="348" t="s">
        <v>19</v>
      </c>
      <c r="D205" s="348" t="n">
        <v>431055.84873677</v>
      </c>
    </row>
    <row r="206">
      <c r="A206" s="348" t="s">
        <v>110</v>
      </c>
      <c r="B206" s="348" t="s">
        <v>123</v>
      </c>
      <c r="C206" s="348" t="s">
        <v>18</v>
      </c>
      <c r="D206" s="348" t="n">
        <v>300000</v>
      </c>
    </row>
    <row r="207">
      <c r="A207" s="348" t="s">
        <v>110</v>
      </c>
      <c r="B207" s="348" t="s">
        <v>123</v>
      </c>
      <c r="C207" s="348" t="s">
        <v>19</v>
      </c>
      <c r="D207" s="348" t="n">
        <v>435631.596047863</v>
      </c>
    </row>
    <row r="208">
      <c r="A208" s="348" t="s">
        <v>112</v>
      </c>
      <c r="B208" s="348" t="s">
        <v>124</v>
      </c>
      <c r="C208" s="348" t="s">
        <v>19</v>
      </c>
      <c r="D208" s="348" t="n">
        <v>852754.840205081</v>
      </c>
    </row>
    <row r="209">
      <c r="A209" s="348" t="s">
        <v>125</v>
      </c>
      <c r="B209" s="348" t="s">
        <v>126</v>
      </c>
      <c r="C209" s="348" t="s">
        <v>18</v>
      </c>
      <c r="D209" s="348" t="n">
        <v>200000</v>
      </c>
    </row>
    <row r="210">
      <c r="A210" s="348" t="s">
        <v>125</v>
      </c>
      <c r="B210" s="348" t="s">
        <v>126</v>
      </c>
      <c r="C210" s="348" t="s">
        <v>19</v>
      </c>
      <c r="D210" s="348" t="n">
        <v>505914.106886911</v>
      </c>
    </row>
    <row r="211">
      <c r="A211" s="348" t="s">
        <v>127</v>
      </c>
      <c r="B211" s="348" t="s">
        <v>128</v>
      </c>
      <c r="C211" s="348" t="s">
        <v>19</v>
      </c>
      <c r="D211" s="348" t="n">
        <v>627626.850082126</v>
      </c>
    </row>
    <row r="212">
      <c r="A212" s="348" t="s">
        <v>129</v>
      </c>
      <c r="B212" s="348" t="s">
        <v>130</v>
      </c>
      <c r="C212" s="348" t="s">
        <v>19</v>
      </c>
      <c r="D212" s="348" t="n">
        <v>565248.830245629</v>
      </c>
    </row>
    <row r="213">
      <c r="A213" s="348" t="s">
        <v>131</v>
      </c>
      <c r="B213" s="348" t="s">
        <v>132</v>
      </c>
      <c r="C213" s="348" t="s">
        <v>18</v>
      </c>
      <c r="D213" s="348" t="n">
        <v>306788.696038652</v>
      </c>
    </row>
    <row r="214">
      <c r="A214" s="348" t="s">
        <v>131</v>
      </c>
      <c r="B214" s="348" t="s">
        <v>132</v>
      </c>
      <c r="C214" s="348" t="s">
        <v>19</v>
      </c>
      <c r="D214" s="348" t="n">
        <v>569377.473050933</v>
      </c>
    </row>
    <row r="215">
      <c r="A215" s="348" t="s">
        <v>133</v>
      </c>
      <c r="B215" s="348" t="s">
        <v>134</v>
      </c>
      <c r="C215" s="348" t="s">
        <v>19</v>
      </c>
      <c r="D215" s="348" t="n">
        <v>461253.838418305</v>
      </c>
    </row>
    <row r="216">
      <c r="A216" s="348" t="s">
        <v>135</v>
      </c>
      <c r="B216" s="348" t="s">
        <v>136</v>
      </c>
      <c r="C216" s="348" t="s">
        <v>18</v>
      </c>
      <c r="D216" s="348" t="n">
        <v>20000</v>
      </c>
    </row>
    <row r="217">
      <c r="A217" s="348" t="s">
        <v>135</v>
      </c>
      <c r="B217" s="348" t="s">
        <v>136</v>
      </c>
      <c r="C217" s="348" t="s">
        <v>19</v>
      </c>
      <c r="D217" s="348" t="n">
        <v>379265.324004449</v>
      </c>
    </row>
    <row r="218">
      <c r="A218" s="348" t="s">
        <v>137</v>
      </c>
      <c r="B218" s="348" t="s">
        <v>138</v>
      </c>
      <c r="C218" s="348" t="s">
        <v>19</v>
      </c>
      <c r="D218" s="348" t="n">
        <v>258748.684188849</v>
      </c>
    </row>
    <row r="219">
      <c r="A219" s="348" t="s">
        <v>139</v>
      </c>
      <c r="B219" s="348" t="s">
        <v>140</v>
      </c>
      <c r="C219" s="348" t="s">
        <v>19</v>
      </c>
      <c r="D219" s="348" t="n">
        <v>453095.000132015</v>
      </c>
    </row>
    <row r="220">
      <c r="A220" s="348" t="s">
        <v>141</v>
      </c>
      <c r="B220" s="348" t="s">
        <v>142</v>
      </c>
      <c r="C220" s="348" t="s">
        <v>19</v>
      </c>
      <c r="D220" s="348" t="n">
        <v>432520.128180305</v>
      </c>
    </row>
    <row r="221">
      <c r="A221" s="348" t="s">
        <v>143</v>
      </c>
      <c r="B221" s="348" t="s">
        <v>144</v>
      </c>
      <c r="C221" s="348" t="s">
        <v>18</v>
      </c>
      <c r="D221" s="348" t="n">
        <v>80000</v>
      </c>
    </row>
    <row r="222">
      <c r="A222" s="348" t="s">
        <v>143</v>
      </c>
      <c r="B222" s="348" t="s">
        <v>144</v>
      </c>
      <c r="C222" s="348" t="s">
        <v>19</v>
      </c>
      <c r="D222" s="348" t="n">
        <v>195548.314431474</v>
      </c>
    </row>
    <row r="223">
      <c r="A223" s="348" t="s">
        <v>145</v>
      </c>
      <c r="B223" s="348" t="s">
        <v>146</v>
      </c>
      <c r="C223" s="348" t="s">
        <v>19</v>
      </c>
      <c r="D223" s="348" t="n">
        <v>461859.815315967</v>
      </c>
    </row>
    <row r="224">
      <c r="A224" s="348" t="s">
        <v>147</v>
      </c>
      <c r="B224" s="348" t="s">
        <v>148</v>
      </c>
      <c r="C224" s="348" t="s">
        <v>19</v>
      </c>
      <c r="D224" s="348" t="n">
        <v>366087.306582903</v>
      </c>
    </row>
    <row r="225">
      <c r="A225" s="348" t="s">
        <v>149</v>
      </c>
      <c r="B225" s="348" t="s">
        <v>150</v>
      </c>
      <c r="C225" s="348" t="s">
        <v>18</v>
      </c>
      <c r="D225" s="348" t="n">
        <v>87352.0831283294</v>
      </c>
    </row>
    <row r="226">
      <c r="A226" s="348" t="s">
        <v>149</v>
      </c>
      <c r="B226" s="348" t="s">
        <v>150</v>
      </c>
      <c r="C226" s="348" t="s">
        <v>19</v>
      </c>
      <c r="D226" s="348" t="n">
        <v>392618.030985202</v>
      </c>
    </row>
    <row r="227">
      <c r="A227" s="348" t="s">
        <v>151</v>
      </c>
      <c r="B227" s="348" t="s">
        <v>152</v>
      </c>
      <c r="C227" s="348" t="s">
        <v>18</v>
      </c>
      <c r="D227" s="348" t="n">
        <v>100000</v>
      </c>
    </row>
    <row r="228">
      <c r="A228" s="348" t="s">
        <v>151</v>
      </c>
      <c r="B228" s="348" t="s">
        <v>152</v>
      </c>
      <c r="C228" s="348" t="s">
        <v>19</v>
      </c>
      <c r="D228" s="348" t="n">
        <v>361061.675165551</v>
      </c>
    </row>
    <row r="229">
      <c r="A229" s="348" t="s">
        <v>153</v>
      </c>
      <c r="B229" s="348" t="s">
        <v>154</v>
      </c>
      <c r="C229" s="348" t="s">
        <v>19</v>
      </c>
      <c r="D229" s="348" t="n">
        <v>318219.279368927</v>
      </c>
    </row>
    <row r="230">
      <c r="A230" s="348" t="s">
        <v>155</v>
      </c>
      <c r="B230" s="348" t="s">
        <v>156</v>
      </c>
      <c r="C230" s="348" t="s">
        <v>18</v>
      </c>
      <c r="D230" s="348" t="n">
        <v>178142.70954312</v>
      </c>
    </row>
    <row r="231">
      <c r="A231" s="348" t="s">
        <v>155</v>
      </c>
      <c r="B231" s="348" t="s">
        <v>156</v>
      </c>
      <c r="C231" s="348" t="s">
        <v>19</v>
      </c>
      <c r="D231" s="348" t="n">
        <v>414582.156903692</v>
      </c>
    </row>
    <row r="232">
      <c r="A232" s="348" t="s">
        <v>157</v>
      </c>
      <c r="B232" s="348" t="s">
        <v>158</v>
      </c>
      <c r="C232" s="348" t="s">
        <v>18</v>
      </c>
      <c r="D232" s="348" t="n">
        <v>52162.4648745891</v>
      </c>
    </row>
    <row r="233">
      <c r="A233" s="348" t="s">
        <v>157</v>
      </c>
      <c r="B233" s="348" t="s">
        <v>158</v>
      </c>
      <c r="C233" s="348" t="s">
        <v>19</v>
      </c>
      <c r="D233" s="348" t="n">
        <v>305533.636820641</v>
      </c>
    </row>
    <row r="234">
      <c r="A234" s="348" t="s">
        <v>159</v>
      </c>
      <c r="B234" s="348" t="s">
        <v>160</v>
      </c>
      <c r="C234" s="348" t="s">
        <v>18</v>
      </c>
      <c r="D234" s="348" t="n">
        <v>279352.852892949</v>
      </c>
    </row>
    <row r="235">
      <c r="A235" s="348" t="s">
        <v>159</v>
      </c>
      <c r="B235" s="348" t="s">
        <v>160</v>
      </c>
      <c r="C235" s="348" t="s">
        <v>19</v>
      </c>
      <c r="D235" s="348" t="n">
        <v>266637.384013171</v>
      </c>
    </row>
    <row r="236">
      <c r="A236" s="348" t="s">
        <v>161</v>
      </c>
      <c r="B236" s="348" t="s">
        <v>162</v>
      </c>
      <c r="C236" s="348" t="s">
        <v>18</v>
      </c>
      <c r="D236" s="348" t="n">
        <v>50000</v>
      </c>
    </row>
    <row r="237">
      <c r="A237" s="348" t="s">
        <v>161</v>
      </c>
      <c r="B237" s="348" t="s">
        <v>162</v>
      </c>
      <c r="C237" s="348" t="s">
        <v>19</v>
      </c>
      <c r="D237" s="348" t="n">
        <v>445724.237513818</v>
      </c>
    </row>
    <row r="238">
      <c r="A238" s="348" t="s">
        <v>163</v>
      </c>
      <c r="B238" s="348" t="s">
        <v>164</v>
      </c>
      <c r="C238" s="348" t="s">
        <v>18</v>
      </c>
      <c r="D238" s="348" t="n">
        <v>91611.3014497298</v>
      </c>
    </row>
    <row r="239">
      <c r="A239" s="348" t="s">
        <v>163</v>
      </c>
      <c r="B239" s="348" t="s">
        <v>164</v>
      </c>
      <c r="C239" s="348" t="s">
        <v>19</v>
      </c>
      <c r="D239" s="348" t="n">
        <v>178258.874678116</v>
      </c>
    </row>
    <row r="240">
      <c r="A240" s="348" t="s">
        <v>165</v>
      </c>
      <c r="B240" s="348" t="s">
        <v>166</v>
      </c>
      <c r="C240" s="348" t="s">
        <v>18</v>
      </c>
      <c r="D240" s="348" t="n">
        <v>120000</v>
      </c>
    </row>
    <row r="241">
      <c r="A241" s="348" t="s">
        <v>165</v>
      </c>
      <c r="B241" s="348" t="s">
        <v>166</v>
      </c>
      <c r="C241" s="348" t="s">
        <v>19</v>
      </c>
      <c r="D241" s="348" t="n">
        <v>552161.758981009</v>
      </c>
    </row>
    <row r="242">
      <c r="A242" s="348" t="s">
        <v>167</v>
      </c>
      <c r="B242" s="348" t="s">
        <v>168</v>
      </c>
      <c r="C242" s="348" t="s">
        <v>19</v>
      </c>
      <c r="D242" s="348" t="n">
        <v>503241.013315856</v>
      </c>
    </row>
    <row r="243">
      <c r="A243" s="348" t="s">
        <v>169</v>
      </c>
      <c r="B243" s="348" t="s">
        <v>170</v>
      </c>
      <c r="C243" s="348" t="s">
        <v>18</v>
      </c>
      <c r="D243" s="348" t="n">
        <v>10000</v>
      </c>
    </row>
    <row r="244">
      <c r="A244" s="348" t="s">
        <v>169</v>
      </c>
      <c r="B244" s="348" t="s">
        <v>170</v>
      </c>
      <c r="C244" s="348" t="s">
        <v>19</v>
      </c>
      <c r="D244" s="348" t="n">
        <v>413032.106475445</v>
      </c>
    </row>
    <row r="245">
      <c r="A245" s="348" t="s">
        <v>171</v>
      </c>
      <c r="B245" s="348" t="s">
        <v>172</v>
      </c>
      <c r="C245" s="348" t="s">
        <v>18</v>
      </c>
      <c r="D245" s="348" t="n">
        <v>300000</v>
      </c>
    </row>
    <row r="246">
      <c r="A246" s="348" t="s">
        <v>171</v>
      </c>
      <c r="B246" s="348" t="s">
        <v>172</v>
      </c>
      <c r="C246" s="348" t="s">
        <v>19</v>
      </c>
      <c r="D246" s="348" t="n">
        <v>318439.27259051</v>
      </c>
    </row>
    <row r="247">
      <c r="A247" s="348" t="s">
        <v>173</v>
      </c>
      <c r="B247" s="348" t="s">
        <v>174</v>
      </c>
      <c r="C247" s="348" t="s">
        <v>19</v>
      </c>
      <c r="D247" s="348" t="n">
        <v>260335.34853797</v>
      </c>
    </row>
    <row r="248">
      <c r="A248" s="348" t="s">
        <v>175</v>
      </c>
      <c r="B248" s="348" t="s">
        <v>176</v>
      </c>
      <c r="C248" s="348" t="s">
        <v>18</v>
      </c>
      <c r="D248" s="348" t="n">
        <v>150000</v>
      </c>
    </row>
    <row r="249">
      <c r="A249" s="348" t="s">
        <v>175</v>
      </c>
      <c r="B249" s="348" t="s">
        <v>176</v>
      </c>
      <c r="C249" s="348" t="s">
        <v>19</v>
      </c>
      <c r="D249" s="348" t="n">
        <v>221542.593280276</v>
      </c>
    </row>
    <row r="250">
      <c r="A250" s="348" t="s">
        <v>177</v>
      </c>
      <c r="B250" s="348" t="s">
        <v>178</v>
      </c>
      <c r="C250" s="348" t="s">
        <v>18</v>
      </c>
      <c r="D250" s="348" t="n">
        <v>154295.348623854</v>
      </c>
    </row>
    <row r="251">
      <c r="A251" s="348" t="s">
        <v>177</v>
      </c>
      <c r="B251" s="348" t="s">
        <v>178</v>
      </c>
      <c r="C251" s="348" t="s">
        <v>19</v>
      </c>
      <c r="D251" s="348" t="n">
        <v>126152.754805871</v>
      </c>
    </row>
    <row r="252">
      <c r="A252" s="348" t="s">
        <v>179</v>
      </c>
      <c r="B252" s="348" t="s">
        <v>180</v>
      </c>
      <c r="C252" s="348" t="s">
        <v>18</v>
      </c>
      <c r="D252" s="348" t="n">
        <v>20000</v>
      </c>
    </row>
    <row r="253">
      <c r="A253" s="348" t="s">
        <v>179</v>
      </c>
      <c r="B253" s="348" t="s">
        <v>180</v>
      </c>
      <c r="C253" s="348" t="s">
        <v>19</v>
      </c>
      <c r="D253" s="348" t="n">
        <v>169111.808580338</v>
      </c>
    </row>
    <row r="254">
      <c r="A254" s="348" t="s">
        <v>181</v>
      </c>
      <c r="B254" s="348" t="s">
        <v>182</v>
      </c>
      <c r="C254" s="348" t="s">
        <v>18</v>
      </c>
      <c r="D254" s="348" t="n">
        <v>40704.2693462478</v>
      </c>
    </row>
    <row r="255">
      <c r="A255" s="348" t="s">
        <v>181</v>
      </c>
      <c r="B255" s="348" t="s">
        <v>182</v>
      </c>
      <c r="C255" s="348" t="s">
        <v>19</v>
      </c>
      <c r="D255" s="348" t="n">
        <v>92894.3354746241</v>
      </c>
    </row>
    <row r="256">
      <c r="A256" s="348" t="s">
        <v>183</v>
      </c>
      <c r="B256" s="348" t="s">
        <v>184</v>
      </c>
      <c r="C256" s="348" t="s">
        <v>18</v>
      </c>
      <c r="D256" s="348" t="n">
        <v>300000</v>
      </c>
    </row>
    <row r="257">
      <c r="A257" s="348" t="s">
        <v>183</v>
      </c>
      <c r="B257" s="348" t="s">
        <v>184</v>
      </c>
      <c r="C257" s="348" t="s">
        <v>19</v>
      </c>
      <c r="D257" s="348" t="n">
        <v>188196.658759977</v>
      </c>
    </row>
    <row r="258">
      <c r="A258" s="348" t="s">
        <v>185</v>
      </c>
      <c r="B258" s="348" t="s">
        <v>186</v>
      </c>
      <c r="C258" s="348" t="s">
        <v>18</v>
      </c>
      <c r="D258" s="348" t="n">
        <v>158348.249176397</v>
      </c>
    </row>
    <row r="259">
      <c r="A259" s="348" t="s">
        <v>185</v>
      </c>
      <c r="B259" s="348" t="s">
        <v>186</v>
      </c>
      <c r="C259" s="348" t="s">
        <v>19</v>
      </c>
      <c r="D259" s="348" t="n">
        <v>738677.003565679</v>
      </c>
    </row>
    <row r="260">
      <c r="A260" s="348" t="s">
        <v>187</v>
      </c>
      <c r="B260" s="348" t="s">
        <v>188</v>
      </c>
      <c r="C260" s="348" t="s">
        <v>18</v>
      </c>
      <c r="D260" s="348" t="n">
        <v>83902.5921048499</v>
      </c>
    </row>
    <row r="261">
      <c r="A261" s="348" t="s">
        <v>187</v>
      </c>
      <c r="B261" s="348" t="s">
        <v>188</v>
      </c>
      <c r="C261" s="348" t="s">
        <v>19</v>
      </c>
      <c r="D261" s="348" t="n">
        <v>206296.221859253</v>
      </c>
    </row>
    <row r="262">
      <c r="A262" s="348" t="s">
        <v>189</v>
      </c>
      <c r="B262" s="348" t="s">
        <v>190</v>
      </c>
      <c r="C262" s="348" t="s">
        <v>18</v>
      </c>
      <c r="D262" s="348" t="n">
        <v>152270.63183402</v>
      </c>
    </row>
    <row r="263">
      <c r="A263" s="348" t="s">
        <v>189</v>
      </c>
      <c r="B263" s="348" t="s">
        <v>190</v>
      </c>
      <c r="C263" s="348" t="s">
        <v>19</v>
      </c>
      <c r="D263" s="348" t="n">
        <v>141068.643537422</v>
      </c>
    </row>
    <row r="264">
      <c r="A264" s="348" t="s">
        <v>191</v>
      </c>
      <c r="B264" s="348" t="s">
        <v>192</v>
      </c>
      <c r="C264" s="348" t="s">
        <v>18</v>
      </c>
      <c r="D264" s="348" t="n">
        <v>25000</v>
      </c>
    </row>
    <row r="265">
      <c r="A265" s="348" t="s">
        <v>191</v>
      </c>
      <c r="B265" s="348" t="s">
        <v>192</v>
      </c>
      <c r="C265" s="348" t="s">
        <v>19</v>
      </c>
      <c r="D265" s="348" t="n">
        <v>134232.993009958</v>
      </c>
    </row>
    <row r="266">
      <c r="A266" s="348" t="s">
        <v>193</v>
      </c>
      <c r="B266" s="348" t="s">
        <v>194</v>
      </c>
      <c r="C266" s="348" t="s">
        <v>18</v>
      </c>
      <c r="D266" s="348" t="n">
        <v>35599.2739453605</v>
      </c>
    </row>
    <row r="267">
      <c r="A267" s="348" t="s">
        <v>193</v>
      </c>
      <c r="B267" s="348" t="s">
        <v>194</v>
      </c>
      <c r="C267" s="348" t="s">
        <v>19</v>
      </c>
      <c r="D267" s="348" t="n">
        <v>142762.791249764</v>
      </c>
    </row>
    <row r="268">
      <c r="A268" s="348" t="s">
        <v>195</v>
      </c>
      <c r="B268" s="348" t="s">
        <v>196</v>
      </c>
      <c r="C268" s="348" t="s">
        <v>18</v>
      </c>
      <c r="D268" s="348" t="n">
        <v>140525.965620627</v>
      </c>
    </row>
    <row r="269">
      <c r="A269" s="348" t="s">
        <v>195</v>
      </c>
      <c r="B269" s="348" t="s">
        <v>196</v>
      </c>
      <c r="C269" s="348" t="s">
        <v>19</v>
      </c>
      <c r="D269" s="348" t="n">
        <v>444895.848665496</v>
      </c>
    </row>
    <row r="270">
      <c r="A270" s="348" t="s">
        <v>197</v>
      </c>
      <c r="B270" s="348" t="s">
        <v>198</v>
      </c>
      <c r="C270" s="348" t="s">
        <v>18</v>
      </c>
      <c r="D270" s="348" t="n">
        <v>51324.8047086504</v>
      </c>
    </row>
    <row r="271">
      <c r="A271" s="348" t="s">
        <v>197</v>
      </c>
      <c r="B271" s="348" t="s">
        <v>198</v>
      </c>
      <c r="C271" s="348" t="s">
        <v>19</v>
      </c>
      <c r="D271" s="348" t="n">
        <v>135063.152197511</v>
      </c>
    </row>
    <row r="272">
      <c r="A272" s="348" t="s">
        <v>199</v>
      </c>
      <c r="B272" s="348" t="s">
        <v>200</v>
      </c>
      <c r="C272" s="348" t="s">
        <v>18</v>
      </c>
      <c r="D272" s="348" t="n">
        <v>100000</v>
      </c>
    </row>
    <row r="273">
      <c r="A273" s="348" t="s">
        <v>199</v>
      </c>
      <c r="B273" s="348" t="s">
        <v>200</v>
      </c>
      <c r="C273" s="348" t="s">
        <v>19</v>
      </c>
      <c r="D273" s="348" t="n">
        <v>110994.520538163</v>
      </c>
    </row>
    <row r="274">
      <c r="A274" s="348" t="s">
        <v>201</v>
      </c>
      <c r="B274" s="348" t="s">
        <v>202</v>
      </c>
      <c r="C274" s="348" t="s">
        <v>18</v>
      </c>
      <c r="D274" s="348" t="n">
        <v>20000</v>
      </c>
    </row>
    <row r="275">
      <c r="A275" s="348" t="s">
        <v>201</v>
      </c>
      <c r="B275" s="348" t="s">
        <v>202</v>
      </c>
      <c r="C275" s="348" t="s">
        <v>19</v>
      </c>
      <c r="D275" s="348" t="n">
        <v>251225.314723707</v>
      </c>
    </row>
    <row r="276">
      <c r="A276" s="348" t="s">
        <v>203</v>
      </c>
      <c r="B276" s="348" t="s">
        <v>204</v>
      </c>
      <c r="C276" s="348" t="s">
        <v>18</v>
      </c>
      <c r="D276" s="348" t="n">
        <v>148644.657656277</v>
      </c>
    </row>
    <row r="277">
      <c r="A277" s="348" t="s">
        <v>203</v>
      </c>
      <c r="B277" s="348" t="s">
        <v>204</v>
      </c>
      <c r="C277" s="348" t="s">
        <v>19</v>
      </c>
      <c r="D277" s="348" t="n">
        <v>205297.170650151</v>
      </c>
    </row>
    <row r="278">
      <c r="A278" s="348" t="s">
        <v>205</v>
      </c>
      <c r="B278" s="348" t="s">
        <v>206</v>
      </c>
      <c r="C278" s="348" t="s">
        <v>19</v>
      </c>
      <c r="D278" s="348" t="n">
        <v>196071.10173014</v>
      </c>
    </row>
    <row r="279">
      <c r="A279" s="348" t="s">
        <v>207</v>
      </c>
      <c r="B279" s="348" t="s">
        <v>208</v>
      </c>
      <c r="C279" s="348" t="s">
        <v>19</v>
      </c>
      <c r="D279" s="348" t="n">
        <v>279114.168102595</v>
      </c>
    </row>
    <row r="280">
      <c r="A280" s="348" t="s">
        <v>209</v>
      </c>
      <c r="B280" s="348" t="s">
        <v>210</v>
      </c>
      <c r="C280" s="348" t="s">
        <v>18</v>
      </c>
      <c r="D280" s="348" t="n">
        <v>68560.4605937036</v>
      </c>
    </row>
    <row r="281">
      <c r="A281" s="348" t="s">
        <v>209</v>
      </c>
      <c r="B281" s="348" t="s">
        <v>210</v>
      </c>
      <c r="C281" s="348" t="s">
        <v>19</v>
      </c>
      <c r="D281" s="348" t="n">
        <v>391304.684162728</v>
      </c>
    </row>
    <row r="282">
      <c r="A282" s="348" t="s">
        <v>211</v>
      </c>
      <c r="B282" s="348" t="s">
        <v>212</v>
      </c>
      <c r="C282" s="348" t="s">
        <v>19</v>
      </c>
      <c r="D282" s="348" t="n">
        <v>374822.105905475</v>
      </c>
    </row>
    <row r="283">
      <c r="A283" s="348" t="s">
        <v>213</v>
      </c>
      <c r="B283" s="348" t="s">
        <v>214</v>
      </c>
      <c r="C283" s="348" t="s">
        <v>18</v>
      </c>
      <c r="D283" s="348" t="n">
        <v>50000</v>
      </c>
    </row>
    <row r="284">
      <c r="A284" s="348" t="s">
        <v>213</v>
      </c>
      <c r="B284" s="348" t="s">
        <v>214</v>
      </c>
      <c r="C284" s="348" t="s">
        <v>19</v>
      </c>
      <c r="D284" s="348" t="n">
        <v>310915.409900368</v>
      </c>
    </row>
    <row r="285">
      <c r="A285" s="348" t="s">
        <v>215</v>
      </c>
      <c r="B285" s="348" t="s">
        <v>216</v>
      </c>
      <c r="C285" s="348" t="s">
        <v>18</v>
      </c>
      <c r="D285" s="348" t="n">
        <v>438661.846538412</v>
      </c>
    </row>
    <row r="286">
      <c r="A286" s="348" t="s">
        <v>215</v>
      </c>
      <c r="B286" s="348" t="s">
        <v>216</v>
      </c>
      <c r="C286" s="348" t="s">
        <v>19</v>
      </c>
      <c r="D286" s="348" t="n">
        <v>172480.706646447</v>
      </c>
    </row>
    <row r="287">
      <c r="A287" s="348" t="s">
        <v>217</v>
      </c>
      <c r="B287" s="348" t="s">
        <v>218</v>
      </c>
      <c r="C287" s="348" t="s">
        <v>18</v>
      </c>
      <c r="D287" s="348" t="n">
        <v>60000</v>
      </c>
    </row>
    <row r="288">
      <c r="A288" s="348" t="s">
        <v>217</v>
      </c>
      <c r="B288" s="348" t="s">
        <v>218</v>
      </c>
      <c r="C288" s="348" t="s">
        <v>19</v>
      </c>
      <c r="D288" s="348" t="n">
        <v>258074.900248602</v>
      </c>
    </row>
    <row r="289">
      <c r="A289" s="348" t="s">
        <v>219</v>
      </c>
      <c r="B289" s="348" t="s">
        <v>220</v>
      </c>
      <c r="C289" s="348" t="s">
        <v>18</v>
      </c>
      <c r="D289" s="348" t="n">
        <v>50000</v>
      </c>
    </row>
    <row r="290">
      <c r="A290" s="348" t="s">
        <v>219</v>
      </c>
      <c r="B290" s="348" t="s">
        <v>220</v>
      </c>
      <c r="C290" s="348" t="s">
        <v>19</v>
      </c>
      <c r="D290" s="348" t="n">
        <v>304625.005194611</v>
      </c>
    </row>
    <row r="291">
      <c r="A291" s="348" t="s">
        <v>221</v>
      </c>
      <c r="B291" s="348" t="s">
        <v>222</v>
      </c>
      <c r="C291" s="348" t="s">
        <v>18</v>
      </c>
      <c r="D291" s="348" t="n">
        <v>171751.831293543</v>
      </c>
    </row>
    <row r="292">
      <c r="A292" s="348" t="s">
        <v>221</v>
      </c>
      <c r="B292" s="348" t="s">
        <v>222</v>
      </c>
      <c r="C292" s="348" t="s">
        <v>19</v>
      </c>
      <c r="D292" s="348" t="n">
        <v>264461.62613157</v>
      </c>
    </row>
    <row r="293">
      <c r="A293" s="348" t="s">
        <v>223</v>
      </c>
      <c r="B293" s="348" t="s">
        <v>224</v>
      </c>
      <c r="C293" s="348" t="s">
        <v>18</v>
      </c>
      <c r="D293" s="348" t="n">
        <v>50000</v>
      </c>
    </row>
    <row r="294">
      <c r="A294" s="348" t="s">
        <v>223</v>
      </c>
      <c r="B294" s="348" t="s">
        <v>224</v>
      </c>
      <c r="C294" s="348" t="s">
        <v>19</v>
      </c>
      <c r="D294" s="348" t="n">
        <v>665248.306335786</v>
      </c>
    </row>
    <row r="295">
      <c r="A295" s="348" t="s">
        <v>225</v>
      </c>
      <c r="B295" s="348" t="s">
        <v>226</v>
      </c>
      <c r="C295" s="348" t="s">
        <v>18</v>
      </c>
      <c r="D295" s="348" t="n">
        <v>89618.2390724058</v>
      </c>
    </row>
    <row r="296">
      <c r="A296" s="348" t="s">
        <v>225</v>
      </c>
      <c r="B296" s="348" t="s">
        <v>226</v>
      </c>
      <c r="C296" s="348" t="s">
        <v>19</v>
      </c>
      <c r="D296" s="348" t="n">
        <v>288022.010351044</v>
      </c>
    </row>
    <row r="297">
      <c r="A297" s="348" t="s">
        <v>227</v>
      </c>
      <c r="B297" s="348" t="s">
        <v>228</v>
      </c>
      <c r="C297" s="348" t="s">
        <v>18</v>
      </c>
      <c r="D297" s="348" t="n">
        <v>183283.626257243</v>
      </c>
    </row>
    <row r="298">
      <c r="A298" s="348" t="s">
        <v>227</v>
      </c>
      <c r="B298" s="348" t="s">
        <v>228</v>
      </c>
      <c r="C298" s="348" t="s">
        <v>19</v>
      </c>
      <c r="D298" s="348" t="n">
        <v>213638.679240195</v>
      </c>
    </row>
    <row r="299">
      <c r="A299" s="348" t="s">
        <v>229</v>
      </c>
      <c r="B299" s="348" t="s">
        <v>230</v>
      </c>
      <c r="C299" s="348" t="s">
        <v>18</v>
      </c>
      <c r="D299" s="348" t="n">
        <v>50000</v>
      </c>
    </row>
    <row r="300">
      <c r="A300" s="348" t="s">
        <v>229</v>
      </c>
      <c r="B300" s="348" t="s">
        <v>230</v>
      </c>
      <c r="C300" s="348" t="s">
        <v>19</v>
      </c>
      <c r="D300" s="348" t="n">
        <v>267267.581799479</v>
      </c>
    </row>
    <row r="301">
      <c r="A301" s="348" t="s">
        <v>231</v>
      </c>
      <c r="B301" s="348" t="s">
        <v>232</v>
      </c>
      <c r="C301" s="348" t="s">
        <v>18</v>
      </c>
      <c r="D301" s="348" t="n">
        <v>33152.5473608836</v>
      </c>
    </row>
    <row r="302">
      <c r="A302" s="348" t="s">
        <v>231</v>
      </c>
      <c r="B302" s="348" t="s">
        <v>232</v>
      </c>
      <c r="C302" s="348" t="s">
        <v>19</v>
      </c>
      <c r="D302" s="348" t="n">
        <v>158472.966025509</v>
      </c>
    </row>
    <row r="303">
      <c r="A303" s="348" t="s">
        <v>233</v>
      </c>
      <c r="B303" s="348" t="s">
        <v>234</v>
      </c>
      <c r="C303" s="348" t="s">
        <v>18</v>
      </c>
      <c r="D303" s="348" t="n">
        <v>100000</v>
      </c>
    </row>
    <row r="304">
      <c r="A304" s="348" t="s">
        <v>233</v>
      </c>
      <c r="B304" s="348" t="s">
        <v>234</v>
      </c>
      <c r="C304" s="348" t="s">
        <v>19</v>
      </c>
      <c r="D304" s="348" t="n">
        <v>189044.920874994</v>
      </c>
    </row>
    <row r="305">
      <c r="A305" s="348" t="s">
        <v>235</v>
      </c>
      <c r="B305" s="348" t="s">
        <v>236</v>
      </c>
      <c r="C305" s="348" t="s">
        <v>18</v>
      </c>
      <c r="D305" s="348" t="n">
        <v>50000</v>
      </c>
    </row>
    <row r="306">
      <c r="A306" s="348" t="s">
        <v>235</v>
      </c>
      <c r="B306" s="348" t="s">
        <v>236</v>
      </c>
      <c r="C306" s="348" t="s">
        <v>19</v>
      </c>
      <c r="D306" s="348" t="n">
        <v>148593.816367596</v>
      </c>
    </row>
    <row r="307">
      <c r="A307" s="348" t="s">
        <v>237</v>
      </c>
      <c r="B307" s="348" t="s">
        <v>238</v>
      </c>
      <c r="C307" s="348" t="s">
        <v>18</v>
      </c>
      <c r="D307" s="348" t="n">
        <v>23206.3264239421</v>
      </c>
    </row>
    <row r="308">
      <c r="A308" s="348" t="s">
        <v>237</v>
      </c>
      <c r="B308" s="348" t="s">
        <v>238</v>
      </c>
      <c r="C308" s="348" t="s">
        <v>19</v>
      </c>
      <c r="D308" s="348" t="n">
        <v>212805.911159115</v>
      </c>
    </row>
    <row r="309">
      <c r="A309" s="348" t="s">
        <v>239</v>
      </c>
      <c r="B309" s="348" t="s">
        <v>240</v>
      </c>
      <c r="C309" s="348" t="s">
        <v>18</v>
      </c>
      <c r="D309" s="348" t="n">
        <v>85754.7419664535</v>
      </c>
    </row>
    <row r="310">
      <c r="A310" s="348" t="s">
        <v>239</v>
      </c>
      <c r="B310" s="348" t="s">
        <v>240</v>
      </c>
      <c r="C310" s="348" t="s">
        <v>19</v>
      </c>
      <c r="D310" s="348" t="n">
        <v>331043.791084449</v>
      </c>
    </row>
    <row r="311">
      <c r="A311" s="348" t="s">
        <v>241</v>
      </c>
      <c r="B311" s="348" t="s">
        <v>242</v>
      </c>
      <c r="C311" s="348" t="s">
        <v>19</v>
      </c>
      <c r="D311" s="348" t="n">
        <v>644967.738177146</v>
      </c>
    </row>
    <row r="312">
      <c r="A312" s="348" t="s">
        <v>243</v>
      </c>
      <c r="B312" s="348" t="s">
        <v>244</v>
      </c>
      <c r="C312" s="348" t="s">
        <v>18</v>
      </c>
      <c r="D312" s="348" t="n">
        <v>158678.338815234</v>
      </c>
    </row>
    <row r="313">
      <c r="A313" s="348" t="s">
        <v>243</v>
      </c>
      <c r="B313" s="348" t="s">
        <v>244</v>
      </c>
      <c r="C313" s="348" t="s">
        <v>19</v>
      </c>
      <c r="D313" s="348" t="n">
        <v>431484.201005161</v>
      </c>
    </row>
    <row r="314">
      <c r="A314" s="348" t="s">
        <v>245</v>
      </c>
      <c r="B314" s="348" t="s">
        <v>246</v>
      </c>
      <c r="C314" s="348" t="s">
        <v>19</v>
      </c>
      <c r="D314" s="348" t="n">
        <v>293455.522644396</v>
      </c>
    </row>
    <row r="315">
      <c r="A315" s="348" t="s">
        <v>247</v>
      </c>
      <c r="B315" s="348" t="s">
        <v>248</v>
      </c>
      <c r="C315" s="348" t="s">
        <v>18</v>
      </c>
      <c r="D315" s="348" t="n">
        <v>107503.075711855</v>
      </c>
    </row>
    <row r="316">
      <c r="A316" s="348" t="s">
        <v>247</v>
      </c>
      <c r="B316" s="348" t="s">
        <v>248</v>
      </c>
      <c r="C316" s="348" t="s">
        <v>19</v>
      </c>
      <c r="D316" s="348" t="n">
        <v>209081.150232678</v>
      </c>
    </row>
    <row r="317">
      <c r="A317" s="348" t="s">
        <v>249</v>
      </c>
      <c r="B317" s="348" t="s">
        <v>250</v>
      </c>
      <c r="C317" s="348" t="s">
        <v>19</v>
      </c>
      <c r="D317" s="348" t="n">
        <v>483959.802280068</v>
      </c>
    </row>
    <row r="318">
      <c r="A318" s="348" t="s">
        <v>251</v>
      </c>
      <c r="B318" s="348" t="s">
        <v>252</v>
      </c>
      <c r="C318" s="348" t="s">
        <v>19</v>
      </c>
      <c r="D318" s="348" t="n">
        <v>413121.547133219</v>
      </c>
    </row>
    <row r="319">
      <c r="A319" s="348" t="s">
        <v>253</v>
      </c>
      <c r="B319" s="348" t="s">
        <v>254</v>
      </c>
      <c r="C319" s="348" t="s">
        <v>19</v>
      </c>
      <c r="D319" s="348" t="n">
        <v>612235.92387995</v>
      </c>
    </row>
    <row r="320">
      <c r="A320" s="348" t="s">
        <v>255</v>
      </c>
      <c r="B320" s="348" t="s">
        <v>256</v>
      </c>
      <c r="C320" s="348" t="s">
        <v>19</v>
      </c>
      <c r="D320" s="348" t="n">
        <v>410168.142237602</v>
      </c>
    </row>
    <row r="321">
      <c r="A321" s="348" t="s">
        <v>257</v>
      </c>
      <c r="B321" s="348" t="s">
        <v>258</v>
      </c>
      <c r="C321" s="348" t="s">
        <v>18</v>
      </c>
      <c r="D321" s="348" t="n">
        <v>305295.918083408</v>
      </c>
    </row>
    <row r="322">
      <c r="A322" s="348" t="s">
        <v>257</v>
      </c>
      <c r="B322" s="348" t="s">
        <v>258</v>
      </c>
      <c r="C322" s="348" t="s">
        <v>19</v>
      </c>
      <c r="D322" s="348" t="n">
        <v>586466.532745754</v>
      </c>
    </row>
    <row r="323">
      <c r="A323" s="348" t="s">
        <v>259</v>
      </c>
      <c r="B323" s="348" t="s">
        <v>260</v>
      </c>
      <c r="C323" s="348" t="s">
        <v>19</v>
      </c>
      <c r="D323" s="348" t="n">
        <v>518217.084500822</v>
      </c>
    </row>
    <row r="324">
      <c r="A324" s="348" t="s">
        <v>261</v>
      </c>
      <c r="B324" s="348" t="s">
        <v>262</v>
      </c>
      <c r="C324" s="348" t="s">
        <v>19</v>
      </c>
      <c r="D324" s="348" t="n">
        <v>468406.112733164</v>
      </c>
    </row>
    <row r="325">
      <c r="A325" s="348" t="s">
        <v>263</v>
      </c>
      <c r="B325" s="348" t="s">
        <v>264</v>
      </c>
      <c r="C325" s="348" t="s">
        <v>19</v>
      </c>
      <c r="D325" s="348" t="n">
        <v>470004.296162879</v>
      </c>
    </row>
    <row r="326">
      <c r="A326" s="348" t="s">
        <v>265</v>
      </c>
      <c r="B326" s="348" t="s">
        <v>266</v>
      </c>
      <c r="C326" s="348" t="s">
        <v>19</v>
      </c>
      <c r="D326" s="348" t="n">
        <v>581221.703075194</v>
      </c>
    </row>
    <row r="327">
      <c r="A327" s="348" t="s">
        <v>267</v>
      </c>
      <c r="B327" s="348" t="s">
        <v>268</v>
      </c>
      <c r="C327" s="348" t="s">
        <v>19</v>
      </c>
      <c r="D327" s="348" t="n">
        <v>464226.602452621</v>
      </c>
    </row>
    <row r="328">
      <c r="A328" s="348" t="s">
        <v>269</v>
      </c>
      <c r="B328" s="348" t="s">
        <v>270</v>
      </c>
      <c r="C328" s="348" t="s">
        <v>18</v>
      </c>
      <c r="D328" s="348" t="n">
        <v>37366.7898660359</v>
      </c>
    </row>
    <row r="329">
      <c r="A329" s="348" t="s">
        <v>269</v>
      </c>
      <c r="B329" s="348" t="s">
        <v>270</v>
      </c>
      <c r="C329" s="348" t="s">
        <v>19</v>
      </c>
      <c r="D329" s="348" t="n">
        <v>370631.496414973</v>
      </c>
    </row>
    <row r="330">
      <c r="A330" s="348" t="s">
        <v>271</v>
      </c>
      <c r="B330" s="348" t="s">
        <v>272</v>
      </c>
      <c r="C330" s="348" t="s">
        <v>19</v>
      </c>
      <c r="D330" s="348" t="n">
        <v>565129.710281282</v>
      </c>
    </row>
    <row r="331">
      <c r="A331" s="348" t="s">
        <v>273</v>
      </c>
      <c r="B331" s="348" t="s">
        <v>274</v>
      </c>
      <c r="C331" s="348" t="s">
        <v>18</v>
      </c>
      <c r="D331" s="348" t="n">
        <v>100000</v>
      </c>
    </row>
    <row r="332">
      <c r="A332" s="348" t="s">
        <v>273</v>
      </c>
      <c r="B332" s="348" t="s">
        <v>274</v>
      </c>
      <c r="C332" s="348" t="s">
        <v>19</v>
      </c>
      <c r="D332" s="348" t="n">
        <v>457995.145146045</v>
      </c>
    </row>
    <row r="333">
      <c r="A333" s="348" t="s">
        <v>275</v>
      </c>
      <c r="B333" s="348" t="s">
        <v>276</v>
      </c>
      <c r="C333" s="348" t="s">
        <v>19</v>
      </c>
      <c r="D333" s="348" t="n">
        <v>870694.498868369</v>
      </c>
    </row>
    <row r="334">
      <c r="A334" s="348" t="s">
        <v>277</v>
      </c>
      <c r="B334" s="348" t="s">
        <v>278</v>
      </c>
      <c r="C334" s="348" t="s">
        <v>18</v>
      </c>
      <c r="D334" s="348" t="n">
        <v>20000</v>
      </c>
    </row>
    <row r="335">
      <c r="A335" s="348" t="s">
        <v>277</v>
      </c>
      <c r="B335" s="348" t="s">
        <v>278</v>
      </c>
      <c r="C335" s="348" t="s">
        <v>19</v>
      </c>
      <c r="D335" s="348" t="n">
        <v>276294.67017019</v>
      </c>
    </row>
    <row r="336">
      <c r="A336" s="348" t="s">
        <v>279</v>
      </c>
      <c r="B336" s="348" t="s">
        <v>280</v>
      </c>
      <c r="C336" s="348" t="s">
        <v>19</v>
      </c>
      <c r="D336" s="348" t="n">
        <v>499318.951119559</v>
      </c>
    </row>
    <row r="337">
      <c r="A337" s="348" t="s">
        <v>281</v>
      </c>
      <c r="B337" s="348" t="s">
        <v>282</v>
      </c>
      <c r="C337" s="348" t="s">
        <v>19</v>
      </c>
      <c r="D337" s="348" t="n">
        <v>540005.067058369</v>
      </c>
    </row>
    <row r="338">
      <c r="A338" s="348" t="s">
        <v>283</v>
      </c>
      <c r="B338" s="348" t="s">
        <v>284</v>
      </c>
      <c r="C338" s="348" t="s">
        <v>18</v>
      </c>
      <c r="D338" s="348" t="n">
        <v>392611.885224212</v>
      </c>
    </row>
    <row r="339">
      <c r="A339" s="348" t="s">
        <v>283</v>
      </c>
      <c r="B339" s="348" t="s">
        <v>284</v>
      </c>
      <c r="C339" s="348" t="s">
        <v>19</v>
      </c>
      <c r="D339" s="348" t="n">
        <v>602425.805887233</v>
      </c>
    </row>
    <row r="340">
      <c r="A340" s="348" t="s">
        <v>285</v>
      </c>
      <c r="B340" s="348" t="s">
        <v>286</v>
      </c>
      <c r="C340" s="348" t="s">
        <v>18</v>
      </c>
      <c r="D340" s="348" t="n">
        <v>109780.459414666</v>
      </c>
    </row>
    <row r="341">
      <c r="A341" s="348" t="s">
        <v>285</v>
      </c>
      <c r="B341" s="348" t="s">
        <v>286</v>
      </c>
      <c r="C341" s="348" t="s">
        <v>19</v>
      </c>
      <c r="D341" s="348" t="n">
        <v>105592.519620516</v>
      </c>
    </row>
    <row r="342">
      <c r="A342" s="348" t="s">
        <v>287</v>
      </c>
      <c r="B342" s="348" t="s">
        <v>288</v>
      </c>
      <c r="C342" s="348" t="s">
        <v>18</v>
      </c>
      <c r="D342" s="348" t="n">
        <v>216952.505062633</v>
      </c>
    </row>
    <row r="343">
      <c r="A343" s="348" t="s">
        <v>287</v>
      </c>
      <c r="B343" s="348" t="s">
        <v>288</v>
      </c>
      <c r="C343" s="348" t="s">
        <v>19</v>
      </c>
      <c r="D343" s="348" t="n">
        <v>245666.980749398</v>
      </c>
    </row>
    <row r="344">
      <c r="A344" s="348" t="s">
        <v>289</v>
      </c>
      <c r="B344" s="348" t="s">
        <v>290</v>
      </c>
      <c r="C344" s="348" t="s">
        <v>19</v>
      </c>
      <c r="D344" s="348" t="n">
        <v>504472.171225059</v>
      </c>
    </row>
    <row r="345">
      <c r="A345" s="348" t="s">
        <v>291</v>
      </c>
      <c r="B345" s="348" t="s">
        <v>292</v>
      </c>
      <c r="C345" s="348" t="s">
        <v>19</v>
      </c>
      <c r="D345" s="348" t="n">
        <v>1306879.55832067</v>
      </c>
    </row>
    <row r="346">
      <c r="A346" s="348" t="s">
        <v>293</v>
      </c>
      <c r="B346" s="348" t="s">
        <v>294</v>
      </c>
      <c r="C346" s="348" t="s">
        <v>18</v>
      </c>
      <c r="D346" s="348" t="n">
        <v>5000</v>
      </c>
    </row>
    <row r="347">
      <c r="A347" s="348" t="s">
        <v>293</v>
      </c>
      <c r="B347" s="348" t="s">
        <v>294</v>
      </c>
      <c r="C347" s="348" t="s">
        <v>19</v>
      </c>
      <c r="D347" s="348" t="n">
        <v>131063.125424489</v>
      </c>
    </row>
    <row r="348">
      <c r="A348" s="348" t="s">
        <v>295</v>
      </c>
      <c r="B348" s="348" t="s">
        <v>296</v>
      </c>
      <c r="C348" s="348" t="s">
        <v>19</v>
      </c>
      <c r="D348" s="348" t="n">
        <v>683267.045382879</v>
      </c>
    </row>
    <row r="349">
      <c r="A349" s="348" t="s">
        <v>297</v>
      </c>
      <c r="B349" s="348" t="s">
        <v>298</v>
      </c>
      <c r="C349" s="348" t="s">
        <v>19</v>
      </c>
      <c r="D349" s="348" t="n">
        <v>908957.267287002</v>
      </c>
    </row>
    <row r="350">
      <c r="A350" t="s">
        <v>22</v>
      </c>
    </row>
    <row r="351">
      <c r="A351" t="s">
        <v>23</v>
      </c>
    </row>
    <row r="352">
      <c r="A352" t="s">
        <v>24</v>
      </c>
    </row>
    <row r="353">
      <c r="A353" t="s">
        <v>25</v>
      </c>
    </row>
    <row r="354">
      <c r="A354" t="s">
        <v>26</v>
      </c>
    </row>
    <row r="357">
      <c r="D357" s="7" t="str">
        <f>=HYPERLINK("#'Indice'!A1", "Ir al Índice")</f>
      </c>
    </row>
    <row r="358">
      <c r="A358" s="4" t="s">
        <v>749</v>
      </c>
    </row>
    <row r="359">
      <c r="A359" s="5" t="s">
        <v>9</v>
      </c>
      <c r="B359" s="5" t="s">
        <v>73</v>
      </c>
      <c r="C359" s="5" t="s">
        <v>11</v>
      </c>
      <c r="D359" s="5" t="s">
        <v>304</v>
      </c>
    </row>
    <row r="360">
      <c r="A360" s="349" t="s">
        <v>74</v>
      </c>
      <c r="B360" s="349" t="s">
        <v>75</v>
      </c>
      <c r="C360" s="349" t="s">
        <v>18</v>
      </c>
      <c r="D360" s="349" t="n">
        <v>80000</v>
      </c>
    </row>
    <row r="361">
      <c r="A361" s="349" t="s">
        <v>74</v>
      </c>
      <c r="B361" s="349" t="s">
        <v>75</v>
      </c>
      <c r="C361" s="349" t="s">
        <v>19</v>
      </c>
      <c r="D361" s="349" t="n">
        <v>105709.268625196</v>
      </c>
    </row>
    <row r="362">
      <c r="A362" s="349" t="s">
        <v>76</v>
      </c>
      <c r="B362" s="349" t="s">
        <v>77</v>
      </c>
      <c r="C362" s="349" t="s">
        <v>18</v>
      </c>
      <c r="D362" s="349" t="n">
        <v>5000</v>
      </c>
    </row>
    <row r="363">
      <c r="A363" s="349" t="s">
        <v>76</v>
      </c>
      <c r="B363" s="349" t="s">
        <v>77</v>
      </c>
      <c r="C363" s="349" t="s">
        <v>19</v>
      </c>
      <c r="D363" s="349" t="n">
        <v>2503846.15384615</v>
      </c>
    </row>
    <row r="364">
      <c r="A364" s="349" t="s">
        <v>78</v>
      </c>
      <c r="B364" s="349" t="s">
        <v>79</v>
      </c>
      <c r="C364" s="349" t="s">
        <v>19</v>
      </c>
      <c r="D364" s="349" t="n">
        <v>1327576.38427029</v>
      </c>
    </row>
    <row r="365">
      <c r="A365" s="349" t="s">
        <v>82</v>
      </c>
      <c r="B365" s="349" t="s">
        <v>83</v>
      </c>
      <c r="C365" s="349" t="s">
        <v>19</v>
      </c>
      <c r="D365" s="349" t="n">
        <v>153370.842937095</v>
      </c>
    </row>
    <row r="366">
      <c r="A366" s="349" t="s">
        <v>94</v>
      </c>
      <c r="B366" s="349" t="s">
        <v>95</v>
      </c>
      <c r="C366" s="349" t="s">
        <v>19</v>
      </c>
      <c r="D366" s="349" t="n">
        <v>1151470.64849674</v>
      </c>
    </row>
    <row r="367">
      <c r="A367" s="349" t="s">
        <v>110</v>
      </c>
      <c r="B367" s="349" t="s">
        <v>111</v>
      </c>
      <c r="C367" s="349" t="s">
        <v>18</v>
      </c>
      <c r="D367" s="349" t="n">
        <v>63949.1571319777</v>
      </c>
    </row>
    <row r="368">
      <c r="A368" s="349" t="s">
        <v>110</v>
      </c>
      <c r="B368" s="349" t="s">
        <v>111</v>
      </c>
      <c r="C368" s="349" t="s">
        <v>19</v>
      </c>
      <c r="D368" s="349" t="n">
        <v>153114.027692207</v>
      </c>
    </row>
    <row r="369">
      <c r="A369" s="349" t="s">
        <v>112</v>
      </c>
      <c r="B369" s="349" t="s">
        <v>113</v>
      </c>
      <c r="C369" s="349" t="s">
        <v>18</v>
      </c>
      <c r="D369" s="349" t="n">
        <v>604285.714285714</v>
      </c>
    </row>
    <row r="370">
      <c r="A370" s="349" t="s">
        <v>112</v>
      </c>
      <c r="B370" s="349" t="s">
        <v>113</v>
      </c>
      <c r="C370" s="349" t="s">
        <v>19</v>
      </c>
      <c r="D370" s="349" t="n">
        <v>203918.918918919</v>
      </c>
    </row>
    <row r="371">
      <c r="A371" t="s">
        <v>22</v>
      </c>
    </row>
    <row r="372">
      <c r="A372" t="s">
        <v>23</v>
      </c>
    </row>
    <row r="373">
      <c r="A373" t="s">
        <v>24</v>
      </c>
    </row>
    <row r="374">
      <c r="A374" t="s">
        <v>25</v>
      </c>
    </row>
    <row r="375">
      <c r="A375" t="s">
        <v>26</v>
      </c>
    </row>
    <row r="378">
      <c r="D378" s="7" t="str">
        <f>=HYPERLINK("#'Indice'!A1", "Ir al Índice")</f>
      </c>
    </row>
    <row r="379">
      <c r="A379" s="4" t="s">
        <v>750</v>
      </c>
    </row>
    <row r="380">
      <c r="A380" s="5" t="s">
        <v>9</v>
      </c>
      <c r="B380" s="5" t="s">
        <v>10</v>
      </c>
      <c r="C380" s="5" t="s">
        <v>11</v>
      </c>
      <c r="D380" s="5" t="s">
        <v>304</v>
      </c>
    </row>
    <row r="381">
      <c r="A381" s="350" t="s">
        <v>16</v>
      </c>
      <c r="B381" s="350" t="s">
        <v>17</v>
      </c>
      <c r="C381" s="350" t="s">
        <v>18</v>
      </c>
      <c r="D381" s="350" t="n">
        <v>301549.244818014</v>
      </c>
    </row>
    <row r="382">
      <c r="A382" s="350" t="s">
        <v>16</v>
      </c>
      <c r="B382" s="350" t="s">
        <v>17</v>
      </c>
      <c r="C382" s="350" t="s">
        <v>19</v>
      </c>
      <c r="D382" s="350" t="n">
        <v>603158.001213767</v>
      </c>
    </row>
    <row r="383">
      <c r="A383" s="350" t="s">
        <v>29</v>
      </c>
      <c r="B383" s="350" t="s">
        <v>30</v>
      </c>
      <c r="C383" s="350" t="s">
        <v>18</v>
      </c>
      <c r="D383" s="350" t="n">
        <v>149001.122673564</v>
      </c>
    </row>
    <row r="384">
      <c r="A384" s="350" t="s">
        <v>29</v>
      </c>
      <c r="B384" s="350" t="s">
        <v>30</v>
      </c>
      <c r="C384" s="350" t="s">
        <v>19</v>
      </c>
      <c r="D384" s="350" t="n">
        <v>545969.563063574</v>
      </c>
    </row>
    <row r="385">
      <c r="A385" s="350" t="s">
        <v>31</v>
      </c>
      <c r="B385" s="350" t="s">
        <v>32</v>
      </c>
      <c r="C385" s="350" t="s">
        <v>18</v>
      </c>
      <c r="D385" s="350" t="n">
        <v>55111.2745952745</v>
      </c>
    </row>
    <row r="386">
      <c r="A386" s="350" t="s">
        <v>31</v>
      </c>
      <c r="B386" s="350" t="s">
        <v>32</v>
      </c>
      <c r="C386" s="350" t="s">
        <v>19</v>
      </c>
      <c r="D386" s="350" t="n">
        <v>387430.728476422</v>
      </c>
    </row>
    <row r="387">
      <c r="A387" s="350" t="s">
        <v>33</v>
      </c>
      <c r="B387" s="350" t="s">
        <v>34</v>
      </c>
      <c r="C387" s="350" t="s">
        <v>18</v>
      </c>
      <c r="D387" s="350" t="n">
        <v>80000</v>
      </c>
    </row>
    <row r="388">
      <c r="A388" s="350" t="s">
        <v>33</v>
      </c>
      <c r="B388" s="350" t="s">
        <v>34</v>
      </c>
      <c r="C388" s="350" t="s">
        <v>19</v>
      </c>
      <c r="D388" s="350" t="n">
        <v>182894.736842105</v>
      </c>
    </row>
    <row r="389">
      <c r="A389" s="350" t="s">
        <v>35</v>
      </c>
      <c r="B389" s="350" t="s">
        <v>36</v>
      </c>
      <c r="C389" s="350" t="s">
        <v>18</v>
      </c>
      <c r="D389" s="350" t="n">
        <v>126230.213371854</v>
      </c>
    </row>
    <row r="390">
      <c r="A390" s="350" t="s">
        <v>35</v>
      </c>
      <c r="B390" s="350" t="s">
        <v>36</v>
      </c>
      <c r="C390" s="350" t="s">
        <v>19</v>
      </c>
      <c r="D390" s="350" t="n">
        <v>295518.837723523</v>
      </c>
    </row>
    <row r="391">
      <c r="A391" s="350" t="s">
        <v>37</v>
      </c>
      <c r="B391" s="350" t="s">
        <v>38</v>
      </c>
      <c r="C391" s="350" t="s">
        <v>18</v>
      </c>
      <c r="D391" s="350" t="n">
        <v>41205.2117482743</v>
      </c>
    </row>
    <row r="392">
      <c r="A392" s="350" t="s">
        <v>37</v>
      </c>
      <c r="B392" s="350" t="s">
        <v>38</v>
      </c>
      <c r="C392" s="350" t="s">
        <v>19</v>
      </c>
      <c r="D392" s="350" t="n">
        <v>365399.062100834</v>
      </c>
    </row>
    <row r="393">
      <c r="A393" s="350" t="s">
        <v>39</v>
      </c>
      <c r="B393" s="350" t="s">
        <v>40</v>
      </c>
      <c r="C393" s="350" t="s">
        <v>18</v>
      </c>
      <c r="D393" s="350" t="n">
        <v>155325.768256422</v>
      </c>
    </row>
    <row r="394">
      <c r="A394" s="350" t="s">
        <v>39</v>
      </c>
      <c r="B394" s="350" t="s">
        <v>40</v>
      </c>
      <c r="C394" s="350" t="s">
        <v>19</v>
      </c>
      <c r="D394" s="350" t="n">
        <v>219760.801732022</v>
      </c>
    </row>
    <row r="395">
      <c r="A395" s="350" t="s">
        <v>41</v>
      </c>
      <c r="B395" s="350" t="s">
        <v>42</v>
      </c>
      <c r="C395" s="350" t="s">
        <v>19</v>
      </c>
      <c r="D395" s="350" t="n">
        <v>815174.627043627</v>
      </c>
    </row>
    <row r="396">
      <c r="A396" t="s">
        <v>22</v>
      </c>
    </row>
    <row r="397">
      <c r="A397" t="s">
        <v>23</v>
      </c>
    </row>
    <row r="398">
      <c r="A398" t="s">
        <v>24</v>
      </c>
    </row>
    <row r="399">
      <c r="A399" t="s">
        <v>25</v>
      </c>
    </row>
    <row r="400">
      <c r="A400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596</v>
      </c>
    </row>
    <row r="9">
      <c r="A9" t="s">
        <v>708</v>
      </c>
    </row>
    <row r="10">
      <c r="A10" t="s">
        <v>751</v>
      </c>
    </row>
    <row r="11">
      <c r="A11" t="s">
        <v>752</v>
      </c>
    </row>
    <row r="12">
      <c r="A12" s="3" t="s">
        <v>6</v>
      </c>
    </row>
    <row r="13">
      <c r="A13" s="3" t="s">
        <v>7</v>
      </c>
    </row>
    <row r="15">
      <c r="A15" s="4" t="s">
        <v>753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51" t="s">
        <v>16</v>
      </c>
      <c r="B17" s="351" t="s">
        <v>17</v>
      </c>
      <c r="C17" s="351" t="s">
        <v>18</v>
      </c>
      <c r="D17" s="351" t="n">
        <v>1345.6408863</v>
      </c>
      <c r="E17" s="351" t="n">
        <v>113213.5373547</v>
      </c>
      <c r="F17" s="351" t="n">
        <v>1.17462512123573</v>
      </c>
      <c r="G17" s="351" t="n">
        <v>98.8253748787643</v>
      </c>
    </row>
    <row r="18">
      <c r="A18" s="351" t="s">
        <v>16</v>
      </c>
      <c r="B18" s="351" t="s">
        <v>17</v>
      </c>
      <c r="C18" s="351" t="s">
        <v>19</v>
      </c>
      <c r="D18" s="351" t="n">
        <v>50141.2117006</v>
      </c>
      <c r="E18" s="351" t="n">
        <v>2645649.1227944</v>
      </c>
      <c r="F18" s="351" t="n">
        <v>1.8599818783753</v>
      </c>
      <c r="G18" s="351" t="n">
        <v>98.1400181216247</v>
      </c>
    </row>
    <row r="19">
      <c r="A19" s="351" t="s">
        <v>16</v>
      </c>
      <c r="B19" s="351" t="s">
        <v>20</v>
      </c>
      <c r="C19" s="351" t="s">
        <v>18</v>
      </c>
      <c r="D19" s="351" t="n">
        <v>13.6023049</v>
      </c>
      <c r="E19" s="351" t="n">
        <v>1261.6321842</v>
      </c>
      <c r="F19" s="351" t="n">
        <v>1.06665127208094</v>
      </c>
      <c r="G19" s="351" t="n">
        <v>98.9333487279191</v>
      </c>
    </row>
    <row r="20">
      <c r="A20" s="351" t="s">
        <v>16</v>
      </c>
      <c r="B20" s="351" t="s">
        <v>20</v>
      </c>
      <c r="C20" s="351" t="s">
        <v>19</v>
      </c>
      <c r="D20" s="351" t="n">
        <v>46.1940359</v>
      </c>
      <c r="E20" s="351" t="n">
        <v>7903.3858111</v>
      </c>
      <c r="F20" s="351" t="n">
        <v>0.581087765505401</v>
      </c>
      <c r="G20" s="351" t="n">
        <v>99.4189122344946</v>
      </c>
    </row>
    <row r="21">
      <c r="A21" s="351" t="s">
        <v>16</v>
      </c>
      <c r="B21" s="351" t="s">
        <v>21</v>
      </c>
      <c r="C21" s="351" t="s">
        <v>18</v>
      </c>
      <c r="D21" s="351" t="n">
        <v>1332.0385814</v>
      </c>
      <c r="E21" s="351" t="n">
        <v>111951.9051705</v>
      </c>
      <c r="F21" s="351" t="n">
        <v>1.17584058012428</v>
      </c>
      <c r="G21" s="351" t="n">
        <v>98.8241594198757</v>
      </c>
    </row>
    <row r="22">
      <c r="A22" s="351" t="s">
        <v>16</v>
      </c>
      <c r="B22" s="351" t="s">
        <v>21</v>
      </c>
      <c r="C22" s="351" t="s">
        <v>19</v>
      </c>
      <c r="D22" s="351" t="n">
        <v>50095.0176647</v>
      </c>
      <c r="E22" s="351" t="n">
        <v>2637745.7369833</v>
      </c>
      <c r="F22" s="351" t="n">
        <v>1.86376434608606</v>
      </c>
      <c r="G22" s="351" t="n">
        <v>98.1362356539139</v>
      </c>
    </row>
    <row r="23">
      <c r="A23" t="s">
        <v>22</v>
      </c>
    </row>
    <row r="24">
      <c r="A24" t="s">
        <v>23</v>
      </c>
    </row>
    <row r="25">
      <c r="A25" t="s">
        <v>24</v>
      </c>
    </row>
    <row r="26">
      <c r="A26" t="s">
        <v>25</v>
      </c>
    </row>
    <row r="27">
      <c r="A27" t="s">
        <v>26</v>
      </c>
    </row>
    <row r="30">
      <c r="G30" s="7" t="str">
        <f>=HYPERLINK("#'Indice'!A1", "Ir al Índice")</f>
      </c>
    </row>
    <row r="31">
      <c r="A31" s="4" t="s">
        <v>754</v>
      </c>
    </row>
    <row r="32">
      <c r="A32" s="5" t="s">
        <v>28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352" t="s">
        <v>16</v>
      </c>
      <c r="B33" s="352" t="s">
        <v>17</v>
      </c>
      <c r="C33" s="352" t="s">
        <v>18</v>
      </c>
      <c r="D33" s="352" t="n">
        <v>1345.6408863</v>
      </c>
      <c r="E33" s="352" t="n">
        <v>113213.5373547</v>
      </c>
      <c r="F33" s="352" t="n">
        <v>1.17462512123573</v>
      </c>
      <c r="G33" s="352" t="n">
        <v>98.8253748787643</v>
      </c>
    </row>
    <row r="34">
      <c r="A34" s="352" t="s">
        <v>16</v>
      </c>
      <c r="B34" s="352" t="s">
        <v>17</v>
      </c>
      <c r="C34" s="352" t="s">
        <v>19</v>
      </c>
      <c r="D34" s="352" t="n">
        <v>50141.2117006</v>
      </c>
      <c r="E34" s="352" t="n">
        <v>2645649.1227944</v>
      </c>
      <c r="F34" s="352" t="n">
        <v>1.8599818783753</v>
      </c>
      <c r="G34" s="352" t="n">
        <v>98.1400181216247</v>
      </c>
    </row>
    <row r="35">
      <c r="A35" s="352" t="s">
        <v>29</v>
      </c>
      <c r="B35" s="352" t="s">
        <v>30</v>
      </c>
      <c r="C35" s="352" t="s">
        <v>18</v>
      </c>
      <c r="D35" s="352" t="n">
        <v>56.9573942</v>
      </c>
      <c r="E35" s="352" t="n">
        <v>1676.5863872</v>
      </c>
      <c r="F35" s="352" t="n">
        <v>3.28560459857562</v>
      </c>
      <c r="G35" s="352" t="n">
        <v>96.7143954014244</v>
      </c>
    </row>
    <row r="36">
      <c r="A36" s="352" t="s">
        <v>29</v>
      </c>
      <c r="B36" s="352" t="s">
        <v>30</v>
      </c>
      <c r="C36" s="352" t="s">
        <v>19</v>
      </c>
      <c r="D36" s="352" t="n">
        <v>493.3462662</v>
      </c>
      <c r="E36" s="352" t="n">
        <v>50949.8552841</v>
      </c>
      <c r="F36" s="352" t="n">
        <v>0.959011592071339</v>
      </c>
      <c r="G36" s="352" t="n">
        <v>99.0409884079287</v>
      </c>
    </row>
    <row r="37">
      <c r="A37" s="352" t="s">
        <v>31</v>
      </c>
      <c r="B37" s="352" t="s">
        <v>32</v>
      </c>
      <c r="C37" s="352" t="s">
        <v>18</v>
      </c>
      <c r="D37" s="352" t="n">
        <v>0</v>
      </c>
      <c r="E37" s="352" t="n">
        <v>369.6318751</v>
      </c>
      <c r="F37" s="352" t="n">
        <v>0</v>
      </c>
      <c r="G37" s="352" t="n">
        <v>100</v>
      </c>
    </row>
    <row r="38">
      <c r="A38" s="352" t="s">
        <v>31</v>
      </c>
      <c r="B38" s="352" t="s">
        <v>32</v>
      </c>
      <c r="C38" s="352" t="s">
        <v>19</v>
      </c>
      <c r="D38" s="352" t="n">
        <v>392.3729536</v>
      </c>
      <c r="E38" s="352" t="n">
        <v>11311.5489985</v>
      </c>
      <c r="F38" s="352" t="n">
        <v>3.35249120086278</v>
      </c>
      <c r="G38" s="352" t="n">
        <v>96.6475087991372</v>
      </c>
    </row>
    <row r="39">
      <c r="A39" s="352" t="s">
        <v>33</v>
      </c>
      <c r="B39" s="352" t="s">
        <v>34</v>
      </c>
      <c r="C39" s="352" t="s">
        <v>18</v>
      </c>
      <c r="D39" s="352" t="n">
        <v>0</v>
      </c>
      <c r="E39" s="352" t="n">
        <v>883.0033359</v>
      </c>
      <c r="F39" s="352" t="n">
        <v>0</v>
      </c>
      <c r="G39" s="352" t="n">
        <v>100</v>
      </c>
    </row>
    <row r="40">
      <c r="A40" s="352" t="s">
        <v>33</v>
      </c>
      <c r="B40" s="352" t="s">
        <v>34</v>
      </c>
      <c r="C40" s="352" t="s">
        <v>19</v>
      </c>
      <c r="D40" s="352" t="n">
        <v>423.2081886</v>
      </c>
      <c r="E40" s="352" t="n">
        <v>39026.2813</v>
      </c>
      <c r="F40" s="352" t="n">
        <v>1.07278495637389</v>
      </c>
      <c r="G40" s="352" t="n">
        <v>98.9272150436261</v>
      </c>
    </row>
    <row r="41">
      <c r="A41" s="352" t="s">
        <v>35</v>
      </c>
      <c r="B41" s="352" t="s">
        <v>36</v>
      </c>
      <c r="C41" s="352" t="s">
        <v>18</v>
      </c>
      <c r="D41" s="352" t="n">
        <v>0</v>
      </c>
      <c r="E41" s="352" t="n">
        <v>802.3771893</v>
      </c>
      <c r="F41" s="352" t="n">
        <v>0</v>
      </c>
      <c r="G41" s="352" t="n">
        <v>100</v>
      </c>
    </row>
    <row r="42">
      <c r="A42" s="352" t="s">
        <v>35</v>
      </c>
      <c r="B42" s="352" t="s">
        <v>36</v>
      </c>
      <c r="C42" s="352" t="s">
        <v>19</v>
      </c>
      <c r="D42" s="352" t="n">
        <v>123.3258348</v>
      </c>
      <c r="E42" s="352" t="n">
        <v>12318.3751958</v>
      </c>
      <c r="F42" s="352" t="n">
        <v>0.991229691958388</v>
      </c>
      <c r="G42" s="352" t="n">
        <v>99.0087703080416</v>
      </c>
    </row>
    <row r="43">
      <c r="A43" s="352" t="s">
        <v>37</v>
      </c>
      <c r="B43" s="352" t="s">
        <v>38</v>
      </c>
      <c r="C43" s="352" t="s">
        <v>18</v>
      </c>
      <c r="D43" s="352" t="n">
        <v>0</v>
      </c>
      <c r="E43" s="352" t="n">
        <v>1502.2758096</v>
      </c>
      <c r="F43" s="352" t="n">
        <v>0</v>
      </c>
      <c r="G43" s="352" t="n">
        <v>100</v>
      </c>
    </row>
    <row r="44">
      <c r="A44" s="352" t="s">
        <v>37</v>
      </c>
      <c r="B44" s="352" t="s">
        <v>38</v>
      </c>
      <c r="C44" s="352" t="s">
        <v>19</v>
      </c>
      <c r="D44" s="352" t="n">
        <v>326.860686</v>
      </c>
      <c r="E44" s="352" t="n">
        <v>48770.3632306</v>
      </c>
      <c r="F44" s="352" t="n">
        <v>0.665741685426509</v>
      </c>
      <c r="G44" s="352" t="n">
        <v>99.3342583145735</v>
      </c>
    </row>
    <row r="45">
      <c r="A45" s="352" t="s">
        <v>39</v>
      </c>
      <c r="B45" s="352" t="s">
        <v>40</v>
      </c>
      <c r="C45" s="352" t="s">
        <v>18</v>
      </c>
      <c r="D45" s="352" t="n">
        <v>0</v>
      </c>
      <c r="E45" s="352" t="n">
        <v>17905.7501686</v>
      </c>
      <c r="F45" s="352" t="n">
        <v>0</v>
      </c>
      <c r="G45" s="352" t="n">
        <v>100</v>
      </c>
    </row>
    <row r="46">
      <c r="A46" s="352" t="s">
        <v>39</v>
      </c>
      <c r="B46" s="352" t="s">
        <v>40</v>
      </c>
      <c r="C46" s="352" t="s">
        <v>19</v>
      </c>
      <c r="D46" s="352" t="n">
        <v>1285.0305307</v>
      </c>
      <c r="E46" s="352" t="n">
        <v>239762.3956371</v>
      </c>
      <c r="F46" s="352" t="n">
        <v>0.533102780282521</v>
      </c>
      <c r="G46" s="352" t="n">
        <v>99.4668972197175</v>
      </c>
    </row>
    <row r="47">
      <c r="A47" s="352" t="s">
        <v>41</v>
      </c>
      <c r="B47" s="352" t="s">
        <v>42</v>
      </c>
      <c r="C47" s="352" t="s">
        <v>18</v>
      </c>
      <c r="D47" s="352" t="n">
        <v>0</v>
      </c>
      <c r="E47" s="352" t="n">
        <v>242.7788131</v>
      </c>
      <c r="F47" s="352" t="n">
        <v>0</v>
      </c>
      <c r="G47" s="352" t="n">
        <v>100</v>
      </c>
    </row>
    <row r="48">
      <c r="A48" s="352" t="s">
        <v>41</v>
      </c>
      <c r="B48" s="352" t="s">
        <v>42</v>
      </c>
      <c r="C48" s="352" t="s">
        <v>19</v>
      </c>
      <c r="D48" s="352" t="n">
        <v>23.3666801</v>
      </c>
      <c r="E48" s="352" t="n">
        <v>9498.0231051</v>
      </c>
      <c r="F48" s="352" t="n">
        <v>0.24541249362904</v>
      </c>
      <c r="G48" s="352" t="n">
        <v>99.754587506371</v>
      </c>
    </row>
    <row r="49">
      <c r="A49" t="s">
        <v>22</v>
      </c>
    </row>
    <row r="50">
      <c r="A50" t="s">
        <v>23</v>
      </c>
    </row>
    <row r="51">
      <c r="A51" t="s">
        <v>24</v>
      </c>
    </row>
    <row r="52">
      <c r="A52" t="s">
        <v>25</v>
      </c>
    </row>
    <row r="53">
      <c r="A53" t="s">
        <v>26</v>
      </c>
    </row>
    <row r="56">
      <c r="G56" s="7" t="str">
        <f>=HYPERLINK("#'Indice'!A1", "Ir al Índice")</f>
      </c>
    </row>
    <row r="57">
      <c r="A57" s="4" t="s">
        <v>755</v>
      </c>
    </row>
    <row r="58">
      <c r="A58" s="5" t="s">
        <v>28</v>
      </c>
      <c r="B58" s="5" t="s">
        <v>10</v>
      </c>
      <c r="C58" s="5" t="s">
        <v>11</v>
      </c>
      <c r="D58" s="5" t="s">
        <v>12</v>
      </c>
      <c r="E58" s="5" t="s">
        <v>13</v>
      </c>
      <c r="F58" s="5" t="s">
        <v>14</v>
      </c>
      <c r="G58" s="5" t="s">
        <v>15</v>
      </c>
    </row>
    <row r="59">
      <c r="A59" s="353" t="s">
        <v>16</v>
      </c>
      <c r="B59" s="353" t="s">
        <v>17</v>
      </c>
      <c r="C59" s="353" t="s">
        <v>18</v>
      </c>
      <c r="D59" s="353" t="n">
        <v>1332.0385814</v>
      </c>
      <c r="E59" s="353" t="n">
        <v>111951.9051705</v>
      </c>
      <c r="F59" s="353" t="n">
        <v>1.17584058012428</v>
      </c>
      <c r="G59" s="353" t="n">
        <v>98.8241594198757</v>
      </c>
    </row>
    <row r="60">
      <c r="A60" s="353" t="s">
        <v>16</v>
      </c>
      <c r="B60" s="353" t="s">
        <v>17</v>
      </c>
      <c r="C60" s="353" t="s">
        <v>19</v>
      </c>
      <c r="D60" s="353" t="n">
        <v>50095.0176647</v>
      </c>
      <c r="E60" s="353" t="n">
        <v>2637745.7369833</v>
      </c>
      <c r="F60" s="353" t="n">
        <v>1.86376434608606</v>
      </c>
      <c r="G60" s="353" t="n">
        <v>98.1362356539139</v>
      </c>
    </row>
    <row r="61">
      <c r="A61" s="353" t="s">
        <v>44</v>
      </c>
      <c r="B61" s="353" t="s">
        <v>45</v>
      </c>
      <c r="C61" s="353" t="s">
        <v>18</v>
      </c>
      <c r="D61" s="353" t="n">
        <v>0</v>
      </c>
      <c r="E61" s="353" t="n">
        <v>219.3909282</v>
      </c>
      <c r="F61" s="353" t="n">
        <v>0</v>
      </c>
      <c r="G61" s="353" t="n">
        <v>100</v>
      </c>
    </row>
    <row r="62">
      <c r="A62" s="353" t="s">
        <v>44</v>
      </c>
      <c r="B62" s="353" t="s">
        <v>45</v>
      </c>
      <c r="C62" s="353" t="s">
        <v>19</v>
      </c>
      <c r="D62" s="353" t="n">
        <v>3.127522</v>
      </c>
      <c r="E62" s="353" t="n">
        <v>3392.8858551</v>
      </c>
      <c r="F62" s="353" t="n">
        <v>0.0920939246320261</v>
      </c>
      <c r="G62" s="353" t="n">
        <v>99.907906075368</v>
      </c>
    </row>
    <row r="63">
      <c r="A63" s="353" t="s">
        <v>46</v>
      </c>
      <c r="B63" s="353" t="s">
        <v>47</v>
      </c>
      <c r="C63" s="353" t="s">
        <v>18</v>
      </c>
      <c r="D63" s="353" t="n">
        <v>42.1466348</v>
      </c>
      <c r="E63" s="353" t="n">
        <v>907.2762299</v>
      </c>
      <c r="F63" s="353" t="n">
        <v>4.43918472653569</v>
      </c>
      <c r="G63" s="353" t="n">
        <v>95.5608152734643</v>
      </c>
    </row>
    <row r="64">
      <c r="A64" s="353" t="s">
        <v>46</v>
      </c>
      <c r="B64" s="353" t="s">
        <v>47</v>
      </c>
      <c r="C64" s="353" t="s">
        <v>19</v>
      </c>
      <c r="D64" s="353" t="n">
        <v>321.0371417</v>
      </c>
      <c r="E64" s="353" t="n">
        <v>22575.3675029</v>
      </c>
      <c r="F64" s="353" t="n">
        <v>1.40212905337395</v>
      </c>
      <c r="G64" s="353" t="n">
        <v>98.597870946626</v>
      </c>
    </row>
    <row r="65">
      <c r="A65" s="353" t="s">
        <v>29</v>
      </c>
      <c r="B65" s="353" t="s">
        <v>30</v>
      </c>
      <c r="C65" s="353" t="s">
        <v>18</v>
      </c>
      <c r="D65" s="353" t="n">
        <v>56.9573942</v>
      </c>
      <c r="E65" s="353" t="n">
        <v>1189.2444067</v>
      </c>
      <c r="F65" s="353" t="n">
        <v>4.57047920801155</v>
      </c>
      <c r="G65" s="353" t="n">
        <v>95.4295207919885</v>
      </c>
    </row>
    <row r="66">
      <c r="A66" s="353" t="s">
        <v>29</v>
      </c>
      <c r="B66" s="353" t="s">
        <v>30</v>
      </c>
      <c r="C66" s="353" t="s">
        <v>19</v>
      </c>
      <c r="D66" s="353" t="n">
        <v>379.7753598</v>
      </c>
      <c r="E66" s="353" t="n">
        <v>43489.4929095</v>
      </c>
      <c r="F66" s="353" t="n">
        <v>0.86569795846303</v>
      </c>
      <c r="G66" s="353" t="n">
        <v>99.134302041537</v>
      </c>
    </row>
    <row r="67">
      <c r="A67" s="353" t="s">
        <v>31</v>
      </c>
      <c r="B67" s="353" t="s">
        <v>32</v>
      </c>
      <c r="C67" s="353" t="s">
        <v>18</v>
      </c>
      <c r="D67" s="353" t="n">
        <v>0</v>
      </c>
      <c r="E67" s="353" t="n">
        <v>209.5355736</v>
      </c>
      <c r="F67" s="353" t="n">
        <v>0</v>
      </c>
      <c r="G67" s="353" t="n">
        <v>100</v>
      </c>
    </row>
    <row r="68">
      <c r="A68" s="353" t="s">
        <v>31</v>
      </c>
      <c r="B68" s="353" t="s">
        <v>32</v>
      </c>
      <c r="C68" s="353" t="s">
        <v>19</v>
      </c>
      <c r="D68" s="353" t="n">
        <v>305.0860313</v>
      </c>
      <c r="E68" s="353" t="n">
        <v>7783.9598752</v>
      </c>
      <c r="F68" s="353" t="n">
        <v>3.77159475698916</v>
      </c>
      <c r="G68" s="353" t="n">
        <v>96.2284052430108</v>
      </c>
    </row>
    <row r="69">
      <c r="A69" s="353" t="s">
        <v>48</v>
      </c>
      <c r="B69" s="353" t="s">
        <v>49</v>
      </c>
      <c r="C69" s="353" t="s">
        <v>18</v>
      </c>
      <c r="D69" s="353" t="n">
        <v>15.1317216</v>
      </c>
      <c r="E69" s="353" t="n">
        <v>709.8314984</v>
      </c>
      <c r="F69" s="353" t="n">
        <v>2.08723990163253</v>
      </c>
      <c r="G69" s="353" t="n">
        <v>97.9127600983675</v>
      </c>
    </row>
    <row r="70">
      <c r="A70" s="353" t="s">
        <v>48</v>
      </c>
      <c r="B70" s="353" t="s">
        <v>49</v>
      </c>
      <c r="C70" s="353" t="s">
        <v>19</v>
      </c>
      <c r="D70" s="353" t="n">
        <v>130.5352555</v>
      </c>
      <c r="E70" s="353" t="n">
        <v>6638.2151406</v>
      </c>
      <c r="F70" s="353" t="n">
        <v>1.92849858336055</v>
      </c>
      <c r="G70" s="353" t="n">
        <v>98.0715014166395</v>
      </c>
    </row>
    <row r="71">
      <c r="A71" s="353" t="s">
        <v>50</v>
      </c>
      <c r="B71" s="353" t="s">
        <v>51</v>
      </c>
      <c r="C71" s="353" t="s">
        <v>18</v>
      </c>
      <c r="D71" s="353" t="n">
        <v>0</v>
      </c>
      <c r="E71" s="353" t="n">
        <v>2262.1445779</v>
      </c>
      <c r="F71" s="353" t="n">
        <v>0</v>
      </c>
      <c r="G71" s="353" t="n">
        <v>100</v>
      </c>
    </row>
    <row r="72">
      <c r="A72" s="353" t="s">
        <v>50</v>
      </c>
      <c r="B72" s="353" t="s">
        <v>51</v>
      </c>
      <c r="C72" s="353" t="s">
        <v>19</v>
      </c>
      <c r="D72" s="353" t="n">
        <v>518.3016039</v>
      </c>
      <c r="E72" s="353" t="n">
        <v>46328.3127839</v>
      </c>
      <c r="F72" s="353" t="n">
        <v>1.10638006753158</v>
      </c>
      <c r="G72" s="353" t="n">
        <v>98.8936199324684</v>
      </c>
    </row>
    <row r="73">
      <c r="A73" s="353" t="s">
        <v>33</v>
      </c>
      <c r="B73" s="353" t="s">
        <v>34</v>
      </c>
      <c r="C73" s="353" t="s">
        <v>18</v>
      </c>
      <c r="D73" s="353" t="n">
        <v>0</v>
      </c>
      <c r="E73" s="353" t="n">
        <v>828.6828399</v>
      </c>
      <c r="F73" s="353" t="n">
        <v>0</v>
      </c>
      <c r="G73" s="353" t="n">
        <v>100</v>
      </c>
    </row>
    <row r="74">
      <c r="A74" s="353" t="s">
        <v>33</v>
      </c>
      <c r="B74" s="353" t="s">
        <v>34</v>
      </c>
      <c r="C74" s="353" t="s">
        <v>19</v>
      </c>
      <c r="D74" s="353" t="n">
        <v>415.2864496</v>
      </c>
      <c r="E74" s="353" t="n">
        <v>38463.837831</v>
      </c>
      <c r="F74" s="353" t="n">
        <v>1.06814764294272</v>
      </c>
      <c r="G74" s="353" t="n">
        <v>98.9318523570573</v>
      </c>
    </row>
    <row r="75">
      <c r="A75" s="353" t="s">
        <v>52</v>
      </c>
      <c r="B75" s="353" t="s">
        <v>53</v>
      </c>
      <c r="C75" s="353" t="s">
        <v>18</v>
      </c>
      <c r="D75" s="353" t="n">
        <v>86.5771531</v>
      </c>
      <c r="E75" s="353" t="n">
        <v>4147.4750806</v>
      </c>
      <c r="F75" s="353" t="n">
        <v>2.04478235792436</v>
      </c>
      <c r="G75" s="353" t="n">
        <v>97.9552176420756</v>
      </c>
    </row>
    <row r="76">
      <c r="A76" s="353" t="s">
        <v>52</v>
      </c>
      <c r="B76" s="353" t="s">
        <v>53</v>
      </c>
      <c r="C76" s="353" t="s">
        <v>19</v>
      </c>
      <c r="D76" s="353" t="n">
        <v>798.9942419</v>
      </c>
      <c r="E76" s="353" t="n">
        <v>51386.7058368</v>
      </c>
      <c r="F76" s="353" t="n">
        <v>1.53105973608681</v>
      </c>
      <c r="G76" s="353" t="n">
        <v>98.4689402639132</v>
      </c>
    </row>
    <row r="77">
      <c r="A77" s="353" t="s">
        <v>54</v>
      </c>
      <c r="B77" s="353" t="s">
        <v>55</v>
      </c>
      <c r="C77" s="353" t="s">
        <v>18</v>
      </c>
      <c r="D77" s="353" t="n">
        <v>0</v>
      </c>
      <c r="E77" s="353" t="n">
        <v>200.6253588</v>
      </c>
      <c r="F77" s="353" t="n">
        <v>0</v>
      </c>
      <c r="G77" s="353" t="n">
        <v>100</v>
      </c>
    </row>
    <row r="78">
      <c r="A78" s="353" t="s">
        <v>54</v>
      </c>
      <c r="B78" s="353" t="s">
        <v>55</v>
      </c>
      <c r="C78" s="353" t="s">
        <v>19</v>
      </c>
      <c r="D78" s="353" t="n">
        <v>20.4042421</v>
      </c>
      <c r="E78" s="353" t="n">
        <v>4527.9126419</v>
      </c>
      <c r="F78" s="353" t="n">
        <v>0.448610829464801</v>
      </c>
      <c r="G78" s="353" t="n">
        <v>99.5513891705352</v>
      </c>
    </row>
    <row r="79">
      <c r="A79" s="353" t="s">
        <v>35</v>
      </c>
      <c r="B79" s="353" t="s">
        <v>36</v>
      </c>
      <c r="C79" s="353" t="s">
        <v>18</v>
      </c>
      <c r="D79" s="353" t="n">
        <v>0</v>
      </c>
      <c r="E79" s="353" t="n">
        <v>329.1858031</v>
      </c>
      <c r="F79" s="353" t="n">
        <v>0</v>
      </c>
      <c r="G79" s="353" t="n">
        <v>100</v>
      </c>
    </row>
    <row r="80">
      <c r="A80" s="353" t="s">
        <v>35</v>
      </c>
      <c r="B80" s="353" t="s">
        <v>36</v>
      </c>
      <c r="C80" s="353" t="s">
        <v>19</v>
      </c>
      <c r="D80" s="353" t="n">
        <v>110.9562454</v>
      </c>
      <c r="E80" s="353" t="n">
        <v>5894.403284</v>
      </c>
      <c r="F80" s="353" t="n">
        <v>1.84762036072611</v>
      </c>
      <c r="G80" s="353" t="n">
        <v>98.1523796392739</v>
      </c>
    </row>
    <row r="81">
      <c r="A81" s="353" t="s">
        <v>56</v>
      </c>
      <c r="B81" s="353" t="s">
        <v>57</v>
      </c>
      <c r="C81" s="353" t="s">
        <v>18</v>
      </c>
      <c r="D81" s="353" t="n">
        <v>0</v>
      </c>
      <c r="E81" s="353" t="n">
        <v>2377.190353</v>
      </c>
      <c r="F81" s="353" t="n">
        <v>0</v>
      </c>
      <c r="G81" s="353" t="n">
        <v>100</v>
      </c>
    </row>
    <row r="82">
      <c r="A82" s="353" t="s">
        <v>56</v>
      </c>
      <c r="B82" s="353" t="s">
        <v>57</v>
      </c>
      <c r="C82" s="353" t="s">
        <v>19</v>
      </c>
      <c r="D82" s="353" t="n">
        <v>358.0035246</v>
      </c>
      <c r="E82" s="353" t="n">
        <v>41281.1763542</v>
      </c>
      <c r="F82" s="353" t="n">
        <v>0.859775638334012</v>
      </c>
      <c r="G82" s="353" t="n">
        <v>99.140224361666</v>
      </c>
    </row>
    <row r="83">
      <c r="A83" s="353" t="s">
        <v>37</v>
      </c>
      <c r="B83" s="353" t="s">
        <v>38</v>
      </c>
      <c r="C83" s="353" t="s">
        <v>18</v>
      </c>
      <c r="D83" s="353" t="n">
        <v>0</v>
      </c>
      <c r="E83" s="353" t="n">
        <v>1388.5600767</v>
      </c>
      <c r="F83" s="353" t="n">
        <v>0</v>
      </c>
      <c r="G83" s="353" t="n">
        <v>100</v>
      </c>
    </row>
    <row r="84">
      <c r="A84" s="353" t="s">
        <v>37</v>
      </c>
      <c r="B84" s="353" t="s">
        <v>38</v>
      </c>
      <c r="C84" s="353" t="s">
        <v>19</v>
      </c>
      <c r="D84" s="353" t="n">
        <v>326.860686</v>
      </c>
      <c r="E84" s="353" t="n">
        <v>48186.603563</v>
      </c>
      <c r="F84" s="353" t="n">
        <v>0.67375251604865</v>
      </c>
      <c r="G84" s="353" t="n">
        <v>99.3262474839514</v>
      </c>
    </row>
    <row r="85">
      <c r="A85" s="353" t="s">
        <v>58</v>
      </c>
      <c r="B85" s="353" t="s">
        <v>59</v>
      </c>
      <c r="C85" s="353" t="s">
        <v>18</v>
      </c>
      <c r="D85" s="353" t="n">
        <v>0</v>
      </c>
      <c r="E85" s="353" t="n">
        <v>428.8308494</v>
      </c>
      <c r="F85" s="353" t="n">
        <v>0</v>
      </c>
      <c r="G85" s="353" t="n">
        <v>100</v>
      </c>
    </row>
    <row r="86">
      <c r="A86" s="353" t="s">
        <v>58</v>
      </c>
      <c r="B86" s="353" t="s">
        <v>59</v>
      </c>
      <c r="C86" s="353" t="s">
        <v>19</v>
      </c>
      <c r="D86" s="353" t="n">
        <v>148.0145578</v>
      </c>
      <c r="E86" s="353" t="n">
        <v>8750.0040343</v>
      </c>
      <c r="F86" s="353" t="n">
        <v>1.66345525431261</v>
      </c>
      <c r="G86" s="353" t="n">
        <v>98.3365447456874</v>
      </c>
    </row>
    <row r="87">
      <c r="A87" s="353" t="s">
        <v>39</v>
      </c>
      <c r="B87" s="353" t="s">
        <v>40</v>
      </c>
      <c r="C87" s="353" t="s">
        <v>18</v>
      </c>
      <c r="D87" s="353" t="n">
        <v>0</v>
      </c>
      <c r="E87" s="353" t="n">
        <v>17635.1809336</v>
      </c>
      <c r="F87" s="353" t="n">
        <v>0</v>
      </c>
      <c r="G87" s="353" t="n">
        <v>100</v>
      </c>
    </row>
    <row r="88">
      <c r="A88" s="353" t="s">
        <v>39</v>
      </c>
      <c r="B88" s="353" t="s">
        <v>40</v>
      </c>
      <c r="C88" s="353" t="s">
        <v>19</v>
      </c>
      <c r="D88" s="353" t="n">
        <v>1285.0305307</v>
      </c>
      <c r="E88" s="353" t="n">
        <v>238361.8443832</v>
      </c>
      <c r="F88" s="353" t="n">
        <v>0.536218355095047</v>
      </c>
      <c r="G88" s="353" t="n">
        <v>99.463781644905</v>
      </c>
    </row>
    <row r="89">
      <c r="A89" s="353" t="s">
        <v>41</v>
      </c>
      <c r="B89" s="353" t="s">
        <v>42</v>
      </c>
      <c r="C89" s="353" t="s">
        <v>18</v>
      </c>
      <c r="D89" s="353" t="n">
        <v>0</v>
      </c>
      <c r="E89" s="353" t="n">
        <v>129.8604681</v>
      </c>
      <c r="F89" s="353" t="n">
        <v>0</v>
      </c>
      <c r="G89" s="353" t="n">
        <v>100</v>
      </c>
    </row>
    <row r="90">
      <c r="A90" s="353" t="s">
        <v>41</v>
      </c>
      <c r="B90" s="353" t="s">
        <v>42</v>
      </c>
      <c r="C90" s="353" t="s">
        <v>19</v>
      </c>
      <c r="D90" s="353" t="n">
        <v>18.4992694</v>
      </c>
      <c r="E90" s="353" t="n">
        <v>6641.6170855</v>
      </c>
      <c r="F90" s="353" t="n">
        <v>0.277761955110434</v>
      </c>
      <c r="G90" s="353" t="n">
        <v>99.7222380448896</v>
      </c>
    </row>
    <row r="91">
      <c r="A91" s="353" t="s">
        <v>60</v>
      </c>
      <c r="B91" s="353" t="s">
        <v>61</v>
      </c>
      <c r="C91" s="353" t="s">
        <v>18</v>
      </c>
      <c r="D91" s="353" t="n">
        <v>3.2968188</v>
      </c>
      <c r="E91" s="353" t="n">
        <v>154.8610776</v>
      </c>
      <c r="F91" s="353" t="n">
        <v>2.08451103298817</v>
      </c>
      <c r="G91" s="353" t="n">
        <v>97.9154889670118</v>
      </c>
    </row>
    <row r="92">
      <c r="A92" s="353" t="s">
        <v>60</v>
      </c>
      <c r="B92" s="353" t="s">
        <v>61</v>
      </c>
      <c r="C92" s="353" t="s">
        <v>19</v>
      </c>
      <c r="D92" s="353" t="n">
        <v>19.7223888</v>
      </c>
      <c r="E92" s="353" t="n">
        <v>2929.5704822</v>
      </c>
      <c r="F92" s="353" t="n">
        <v>0.668715846904443</v>
      </c>
      <c r="G92" s="353" t="n">
        <v>99.3312841530956</v>
      </c>
    </row>
    <row r="93">
      <c r="A93" s="353" t="s">
        <v>62</v>
      </c>
      <c r="B93" s="353" t="s">
        <v>63</v>
      </c>
      <c r="C93" s="353" t="s">
        <v>18</v>
      </c>
      <c r="D93" s="353" t="n">
        <v>3.1867405</v>
      </c>
      <c r="E93" s="353" t="n">
        <v>105.9162029</v>
      </c>
      <c r="F93" s="353" t="n">
        <v>2.9208565788336</v>
      </c>
      <c r="G93" s="353" t="n">
        <v>97.0791434211664</v>
      </c>
    </row>
    <row r="94">
      <c r="A94" s="353" t="s">
        <v>62</v>
      </c>
      <c r="B94" s="353" t="s">
        <v>63</v>
      </c>
      <c r="C94" s="353" t="s">
        <v>19</v>
      </c>
      <c r="D94" s="353" t="n">
        <v>130.7383218</v>
      </c>
      <c r="E94" s="353" t="n">
        <v>2642.9274605</v>
      </c>
      <c r="F94" s="353" t="n">
        <v>4.71355715004669</v>
      </c>
      <c r="G94" s="353" t="n">
        <v>95.2864428499533</v>
      </c>
    </row>
    <row r="95">
      <c r="A95" s="353" t="s">
        <v>64</v>
      </c>
      <c r="B95" s="353" t="s">
        <v>65</v>
      </c>
      <c r="C95" s="353" t="s">
        <v>18</v>
      </c>
      <c r="D95" s="353" t="n">
        <v>0</v>
      </c>
      <c r="E95" s="353" t="n">
        <v>187.3494711</v>
      </c>
      <c r="F95" s="353" t="n">
        <v>0</v>
      </c>
      <c r="G95" s="353" t="n">
        <v>100</v>
      </c>
    </row>
    <row r="96">
      <c r="A96" s="353" t="s">
        <v>64</v>
      </c>
      <c r="B96" s="353" t="s">
        <v>65</v>
      </c>
      <c r="C96" s="353" t="s">
        <v>19</v>
      </c>
      <c r="D96" s="353" t="n">
        <v>67.4209709</v>
      </c>
      <c r="E96" s="353" t="n">
        <v>3583.208966</v>
      </c>
      <c r="F96" s="353" t="n">
        <v>1.84683115148209</v>
      </c>
      <c r="G96" s="353" t="n">
        <v>98.1531688485179</v>
      </c>
    </row>
    <row r="97">
      <c r="A97" s="353" t="s">
        <v>66</v>
      </c>
      <c r="B97" s="353" t="s">
        <v>67</v>
      </c>
      <c r="C97" s="353" t="s">
        <v>18</v>
      </c>
      <c r="D97" s="353" t="n">
        <v>0</v>
      </c>
      <c r="E97" s="353" t="n">
        <v>376.3781374</v>
      </c>
      <c r="F97" s="353" t="n">
        <v>0</v>
      </c>
      <c r="G97" s="353" t="n">
        <v>100</v>
      </c>
    </row>
    <row r="98">
      <c r="A98" s="353" t="s">
        <v>66</v>
      </c>
      <c r="B98" s="353" t="s">
        <v>67</v>
      </c>
      <c r="C98" s="353" t="s">
        <v>19</v>
      </c>
      <c r="D98" s="353" t="n">
        <v>83.3818918</v>
      </c>
      <c r="E98" s="353" t="n">
        <v>6534.4031137</v>
      </c>
      <c r="F98" s="353" t="n">
        <v>1.25996676728999</v>
      </c>
      <c r="G98" s="353" t="n">
        <v>98.74003323271</v>
      </c>
    </row>
    <row r="99">
      <c r="A99" s="353" t="s">
        <v>68</v>
      </c>
      <c r="B99" s="353" t="s">
        <v>69</v>
      </c>
      <c r="C99" s="353" t="s">
        <v>18</v>
      </c>
      <c r="D99" s="353" t="n">
        <v>0</v>
      </c>
      <c r="E99" s="353" t="n">
        <v>34.4707259</v>
      </c>
      <c r="F99" s="353" t="n">
        <v>0</v>
      </c>
      <c r="G99" s="353" t="n">
        <v>100</v>
      </c>
    </row>
    <row r="100">
      <c r="A100" s="353" t="s">
        <v>68</v>
      </c>
      <c r="B100" s="353" t="s">
        <v>69</v>
      </c>
      <c r="C100" s="353" t="s">
        <v>19</v>
      </c>
      <c r="D100" s="353" t="n">
        <v>5.8992435</v>
      </c>
      <c r="E100" s="353" t="n">
        <v>534.4944962</v>
      </c>
      <c r="F100" s="353" t="n">
        <v>1.09165652127557</v>
      </c>
      <c r="G100" s="353" t="n">
        <v>98.9083434787244</v>
      </c>
    </row>
    <row r="101">
      <c r="A101" s="353" t="s">
        <v>70</v>
      </c>
      <c r="B101" s="353" t="s">
        <v>71</v>
      </c>
      <c r="C101" s="353" t="s">
        <v>18</v>
      </c>
      <c r="D101" s="353" t="n">
        <v>54.3842035</v>
      </c>
      <c r="E101" s="353" t="n">
        <v>1041.0815027</v>
      </c>
      <c r="F101" s="353" t="n">
        <v>4.96448252028357</v>
      </c>
      <c r="G101" s="353" t="n">
        <v>95.0355174797164</v>
      </c>
    </row>
    <row r="102">
      <c r="A102" s="353" t="s">
        <v>70</v>
      </c>
      <c r="B102" s="353" t="s">
        <v>71</v>
      </c>
      <c r="C102" s="353" t="s">
        <v>19</v>
      </c>
      <c r="D102" s="353" t="n">
        <v>447.9053243</v>
      </c>
      <c r="E102" s="353" t="n">
        <v>41138.1723635</v>
      </c>
      <c r="F102" s="353" t="n">
        <v>1.07705595046152</v>
      </c>
      <c r="G102" s="353" t="n">
        <v>98.9229440495385</v>
      </c>
    </row>
    <row r="103">
      <c r="A103" t="s">
        <v>22</v>
      </c>
    </row>
    <row r="104">
      <c r="A104" t="s">
        <v>23</v>
      </c>
    </row>
    <row r="105">
      <c r="A105" t="s">
        <v>24</v>
      </c>
    </row>
    <row r="106">
      <c r="A106" t="s">
        <v>25</v>
      </c>
    </row>
    <row r="107">
      <c r="A107" t="s">
        <v>26</v>
      </c>
    </row>
    <row r="110">
      <c r="G110" s="7" t="str">
        <f>=HYPERLINK("#'Indice'!A1", "Ir al Índice")</f>
      </c>
    </row>
    <row r="111">
      <c r="A111" s="4" t="s">
        <v>756</v>
      </c>
    </row>
    <row r="112">
      <c r="A112" s="5" t="s">
        <v>28</v>
      </c>
      <c r="B112" s="5" t="s">
        <v>73</v>
      </c>
      <c r="C112" s="5" t="s">
        <v>11</v>
      </c>
      <c r="D112" s="5" t="s">
        <v>12</v>
      </c>
      <c r="E112" s="5" t="s">
        <v>13</v>
      </c>
      <c r="F112" s="5" t="s">
        <v>14</v>
      </c>
      <c r="G112" s="5" t="s">
        <v>15</v>
      </c>
    </row>
    <row r="113">
      <c r="A113" s="354" t="s">
        <v>74</v>
      </c>
      <c r="B113" s="354" t="s">
        <v>75</v>
      </c>
      <c r="C113" s="354" t="s">
        <v>18</v>
      </c>
      <c r="D113" s="354" t="n">
        <v>0</v>
      </c>
      <c r="E113" s="354" t="n">
        <v>3493.0387215</v>
      </c>
      <c r="F113" s="354" t="n">
        <v>0</v>
      </c>
      <c r="G113" s="354" t="n">
        <v>100</v>
      </c>
    </row>
    <row r="114">
      <c r="A114" s="354" t="s">
        <v>74</v>
      </c>
      <c r="B114" s="354" t="s">
        <v>75</v>
      </c>
      <c r="C114" s="354" t="s">
        <v>19</v>
      </c>
      <c r="D114" s="354" t="n">
        <v>4490.1399476</v>
      </c>
      <c r="E114" s="354" t="n">
        <v>222105.6131714</v>
      </c>
      <c r="F114" s="354" t="n">
        <v>1.98156403453949</v>
      </c>
      <c r="G114" s="354" t="n">
        <v>98.0184359654605</v>
      </c>
    </row>
    <row r="115">
      <c r="A115" s="354" t="s">
        <v>76</v>
      </c>
      <c r="B115" s="354" t="s">
        <v>77</v>
      </c>
      <c r="C115" s="354" t="s">
        <v>18</v>
      </c>
      <c r="D115" s="354" t="n">
        <v>12.0764826</v>
      </c>
      <c r="E115" s="354" t="n">
        <v>975.3609794</v>
      </c>
      <c r="F115" s="354" t="n">
        <v>1.22301239974628</v>
      </c>
      <c r="G115" s="354" t="n">
        <v>98.7769876002537</v>
      </c>
    </row>
    <row r="116">
      <c r="A116" s="354" t="s">
        <v>76</v>
      </c>
      <c r="B116" s="354" t="s">
        <v>77</v>
      </c>
      <c r="C116" s="354" t="s">
        <v>19</v>
      </c>
      <c r="D116" s="354" t="n">
        <v>2191.4731708</v>
      </c>
      <c r="E116" s="354" t="n">
        <v>74843.2447014</v>
      </c>
      <c r="F116" s="354" t="n">
        <v>2.84478639155353</v>
      </c>
      <c r="G116" s="354" t="n">
        <v>97.1552136084465</v>
      </c>
    </row>
    <row r="117">
      <c r="A117" s="354" t="s">
        <v>78</v>
      </c>
      <c r="B117" s="354" t="s">
        <v>79</v>
      </c>
      <c r="C117" s="354" t="s">
        <v>18</v>
      </c>
      <c r="D117" s="354" t="n">
        <v>0</v>
      </c>
      <c r="E117" s="354" t="n">
        <v>3121.8855997</v>
      </c>
      <c r="F117" s="354" t="n">
        <v>0</v>
      </c>
      <c r="G117" s="354" t="n">
        <v>100</v>
      </c>
    </row>
    <row r="118">
      <c r="A118" s="354" t="s">
        <v>78</v>
      </c>
      <c r="B118" s="354" t="s">
        <v>79</v>
      </c>
      <c r="C118" s="354" t="s">
        <v>19</v>
      </c>
      <c r="D118" s="354" t="n">
        <v>405.0832716</v>
      </c>
      <c r="E118" s="354" t="n">
        <v>35537.3854476</v>
      </c>
      <c r="F118" s="354" t="n">
        <v>1.1270324105022</v>
      </c>
      <c r="G118" s="354" t="n">
        <v>98.8729675894978</v>
      </c>
    </row>
    <row r="119">
      <c r="A119" s="354" t="s">
        <v>80</v>
      </c>
      <c r="B119" s="354" t="s">
        <v>81</v>
      </c>
      <c r="C119" s="354" t="s">
        <v>18</v>
      </c>
      <c r="D119" s="354" t="n">
        <v>19.3705438</v>
      </c>
      <c r="E119" s="354" t="n">
        <v>6814.0823021</v>
      </c>
      <c r="F119" s="354" t="n">
        <v>0.283466414956271</v>
      </c>
      <c r="G119" s="354" t="n">
        <v>99.7165335850437</v>
      </c>
    </row>
    <row r="120">
      <c r="A120" s="354" t="s">
        <v>80</v>
      </c>
      <c r="B120" s="354" t="s">
        <v>81</v>
      </c>
      <c r="C120" s="354" t="s">
        <v>19</v>
      </c>
      <c r="D120" s="354" t="n">
        <v>1844.6168164</v>
      </c>
      <c r="E120" s="354" t="n">
        <v>126993.0252975</v>
      </c>
      <c r="F120" s="354" t="n">
        <v>1.43173748458486</v>
      </c>
      <c r="G120" s="354" t="n">
        <v>98.5682625154151</v>
      </c>
    </row>
    <row r="121">
      <c r="A121" s="354" t="s">
        <v>82</v>
      </c>
      <c r="B121" s="354" t="s">
        <v>83</v>
      </c>
      <c r="C121" s="354" t="s">
        <v>18</v>
      </c>
      <c r="D121" s="354" t="n">
        <v>131.0462085</v>
      </c>
      <c r="E121" s="354" t="n">
        <v>13029.5915335</v>
      </c>
      <c r="F121" s="354" t="n">
        <v>0.995743603532127</v>
      </c>
      <c r="G121" s="354" t="n">
        <v>99.0042563964679</v>
      </c>
    </row>
    <row r="122">
      <c r="A122" s="354" t="s">
        <v>82</v>
      </c>
      <c r="B122" s="354" t="s">
        <v>83</v>
      </c>
      <c r="C122" s="354" t="s">
        <v>19</v>
      </c>
      <c r="D122" s="354" t="n">
        <v>1865.8214209</v>
      </c>
      <c r="E122" s="354" t="n">
        <v>113662.4619825</v>
      </c>
      <c r="F122" s="354" t="n">
        <v>1.61503431535025</v>
      </c>
      <c r="G122" s="354" t="n">
        <v>98.3849656846497</v>
      </c>
    </row>
    <row r="123">
      <c r="A123" s="354" t="s">
        <v>84</v>
      </c>
      <c r="B123" s="354" t="s">
        <v>85</v>
      </c>
      <c r="C123" s="354" t="s">
        <v>18</v>
      </c>
      <c r="D123" s="354" t="n">
        <v>0</v>
      </c>
      <c r="E123" s="354" t="n">
        <v>2708.4007484</v>
      </c>
      <c r="F123" s="354" t="n">
        <v>0</v>
      </c>
      <c r="G123" s="354" t="n">
        <v>100</v>
      </c>
    </row>
    <row r="124">
      <c r="A124" s="354" t="s">
        <v>84</v>
      </c>
      <c r="B124" s="354" t="s">
        <v>85</v>
      </c>
      <c r="C124" s="354" t="s">
        <v>19</v>
      </c>
      <c r="D124" s="354" t="n">
        <v>1101.9254457</v>
      </c>
      <c r="E124" s="354" t="n">
        <v>66621.5301057</v>
      </c>
      <c r="F124" s="354" t="n">
        <v>1.62709571850431</v>
      </c>
      <c r="G124" s="354" t="n">
        <v>98.3729042814957</v>
      </c>
    </row>
    <row r="125">
      <c r="A125" s="354" t="s">
        <v>86</v>
      </c>
      <c r="B125" s="354" t="s">
        <v>87</v>
      </c>
      <c r="C125" s="354" t="s">
        <v>18</v>
      </c>
      <c r="D125" s="354" t="n">
        <v>285.3536946</v>
      </c>
      <c r="E125" s="354" t="n">
        <v>14879.2066046</v>
      </c>
      <c r="F125" s="354" t="n">
        <v>1.88171426648654</v>
      </c>
      <c r="G125" s="354" t="n">
        <v>98.1182857335135</v>
      </c>
    </row>
    <row r="126">
      <c r="A126" s="354" t="s">
        <v>86</v>
      </c>
      <c r="B126" s="354" t="s">
        <v>87</v>
      </c>
      <c r="C126" s="354" t="s">
        <v>19</v>
      </c>
      <c r="D126" s="354" t="n">
        <v>3010.5884197</v>
      </c>
      <c r="E126" s="354" t="n">
        <v>215517.3569026</v>
      </c>
      <c r="F126" s="354" t="n">
        <v>1.37766747189234</v>
      </c>
      <c r="G126" s="354" t="n">
        <v>98.6223325281077</v>
      </c>
    </row>
    <row r="127">
      <c r="A127" s="354" t="s">
        <v>88</v>
      </c>
      <c r="B127" s="354" t="s">
        <v>89</v>
      </c>
      <c r="C127" s="354" t="s">
        <v>18</v>
      </c>
      <c r="D127" s="354" t="n">
        <v>228.8666798</v>
      </c>
      <c r="E127" s="354" t="n">
        <v>13732.5797636</v>
      </c>
      <c r="F127" s="354" t="n">
        <v>1.6392762793442</v>
      </c>
      <c r="G127" s="354" t="n">
        <v>98.3607237206558</v>
      </c>
    </row>
    <row r="128">
      <c r="A128" s="354" t="s">
        <v>88</v>
      </c>
      <c r="B128" s="354" t="s">
        <v>89</v>
      </c>
      <c r="C128" s="354" t="s">
        <v>19</v>
      </c>
      <c r="D128" s="354" t="n">
        <v>5661.1615864</v>
      </c>
      <c r="E128" s="354" t="n">
        <v>345461.2382963</v>
      </c>
      <c r="F128" s="354" t="n">
        <v>1.61230430991906</v>
      </c>
      <c r="G128" s="354" t="n">
        <v>98.3876956900809</v>
      </c>
    </row>
    <row r="129">
      <c r="A129" s="354" t="s">
        <v>90</v>
      </c>
      <c r="B129" s="354" t="s">
        <v>91</v>
      </c>
      <c r="C129" s="354" t="s">
        <v>18</v>
      </c>
      <c r="D129" s="354" t="n">
        <v>29.3315795</v>
      </c>
      <c r="E129" s="354" t="n">
        <v>2660.8616268</v>
      </c>
      <c r="F129" s="354" t="n">
        <v>1.09031497928514</v>
      </c>
      <c r="G129" s="354" t="n">
        <v>98.9096850207149</v>
      </c>
    </row>
    <row r="130">
      <c r="A130" s="354" t="s">
        <v>90</v>
      </c>
      <c r="B130" s="354" t="s">
        <v>91</v>
      </c>
      <c r="C130" s="354" t="s">
        <v>19</v>
      </c>
      <c r="D130" s="354" t="n">
        <v>2348.5873419</v>
      </c>
      <c r="E130" s="354" t="n">
        <v>141738.12008</v>
      </c>
      <c r="F130" s="354" t="n">
        <v>1.62998196289065</v>
      </c>
      <c r="G130" s="354" t="n">
        <v>98.3700180371093</v>
      </c>
    </row>
    <row r="131">
      <c r="A131" s="354" t="s">
        <v>92</v>
      </c>
      <c r="B131" s="354" t="s">
        <v>93</v>
      </c>
      <c r="C131" s="354" t="s">
        <v>18</v>
      </c>
      <c r="D131" s="354" t="n">
        <v>52.4798054</v>
      </c>
      <c r="E131" s="354" t="n">
        <v>7299.7107275</v>
      </c>
      <c r="F131" s="354" t="n">
        <v>0.713798223334398</v>
      </c>
      <c r="G131" s="354" t="n">
        <v>99.2862017766656</v>
      </c>
    </row>
    <row r="132">
      <c r="A132" s="354" t="s">
        <v>92</v>
      </c>
      <c r="B132" s="354" t="s">
        <v>93</v>
      </c>
      <c r="C132" s="354" t="s">
        <v>19</v>
      </c>
      <c r="D132" s="354" t="n">
        <v>3603.0556934</v>
      </c>
      <c r="E132" s="354" t="n">
        <v>286318.1564119</v>
      </c>
      <c r="F132" s="354" t="n">
        <v>1.24277063662778</v>
      </c>
      <c r="G132" s="354" t="n">
        <v>98.7572293633722</v>
      </c>
    </row>
    <row r="133">
      <c r="A133" s="354" t="s">
        <v>94</v>
      </c>
      <c r="B133" s="354" t="s">
        <v>95</v>
      </c>
      <c r="C133" s="354" t="s">
        <v>18</v>
      </c>
      <c r="D133" s="354" t="n">
        <v>92.8029236</v>
      </c>
      <c r="E133" s="354" t="n">
        <v>11495.4017618</v>
      </c>
      <c r="F133" s="354" t="n">
        <v>0.800839527083281</v>
      </c>
      <c r="G133" s="354" t="n">
        <v>99.1991604729167</v>
      </c>
    </row>
    <row r="134">
      <c r="A134" s="354" t="s">
        <v>94</v>
      </c>
      <c r="B134" s="354" t="s">
        <v>95</v>
      </c>
      <c r="C134" s="354" t="s">
        <v>19</v>
      </c>
      <c r="D134" s="354" t="n">
        <v>12146.891784</v>
      </c>
      <c r="E134" s="354" t="n">
        <v>422616.6831557</v>
      </c>
      <c r="F134" s="354" t="n">
        <v>2.79390742098961</v>
      </c>
      <c r="G134" s="354" t="n">
        <v>97.2060925790104</v>
      </c>
    </row>
    <row r="135">
      <c r="A135" s="354" t="s">
        <v>96</v>
      </c>
      <c r="B135" s="354" t="s">
        <v>97</v>
      </c>
      <c r="C135" s="354" t="s">
        <v>18</v>
      </c>
      <c r="D135" s="354" t="n">
        <v>5.9748386</v>
      </c>
      <c r="E135" s="354" t="n">
        <v>668.2704801</v>
      </c>
      <c r="F135" s="354" t="n">
        <v>0.886152033138321</v>
      </c>
      <c r="G135" s="354" t="n">
        <v>99.1138479668617</v>
      </c>
    </row>
    <row r="136">
      <c r="A136" s="354" t="s">
        <v>96</v>
      </c>
      <c r="B136" s="354" t="s">
        <v>97</v>
      </c>
      <c r="C136" s="354" t="s">
        <v>19</v>
      </c>
      <c r="D136" s="354" t="n">
        <v>1237.4649737</v>
      </c>
      <c r="E136" s="354" t="n">
        <v>54525.842466</v>
      </c>
      <c r="F136" s="354" t="n">
        <v>2.21913840931717</v>
      </c>
      <c r="G136" s="354" t="n">
        <v>97.7808615906828</v>
      </c>
    </row>
    <row r="137">
      <c r="A137" s="354" t="s">
        <v>98</v>
      </c>
      <c r="B137" s="354" t="s">
        <v>99</v>
      </c>
      <c r="C137" s="354" t="s">
        <v>18</v>
      </c>
      <c r="D137" s="354" t="n">
        <v>0</v>
      </c>
      <c r="E137" s="354" t="n">
        <v>355.2062408</v>
      </c>
      <c r="F137" s="354" t="n">
        <v>0</v>
      </c>
      <c r="G137" s="354" t="n">
        <v>100</v>
      </c>
    </row>
    <row r="138">
      <c r="A138" s="354" t="s">
        <v>98</v>
      </c>
      <c r="B138" s="354" t="s">
        <v>99</v>
      </c>
      <c r="C138" s="354" t="s">
        <v>19</v>
      </c>
      <c r="D138" s="354" t="n">
        <v>1420.9868829</v>
      </c>
      <c r="E138" s="354" t="n">
        <v>75569.926355</v>
      </c>
      <c r="F138" s="354" t="n">
        <v>1.8456553158542</v>
      </c>
      <c r="G138" s="354" t="n">
        <v>98.1543446841458</v>
      </c>
    </row>
    <row r="139">
      <c r="A139" s="354" t="s">
        <v>100</v>
      </c>
      <c r="B139" s="354" t="s">
        <v>101</v>
      </c>
      <c r="C139" s="354" t="s">
        <v>18</v>
      </c>
      <c r="D139" s="354" t="n">
        <v>21.0874746</v>
      </c>
      <c r="E139" s="354" t="n">
        <v>1636.7350003</v>
      </c>
      <c r="F139" s="354" t="n">
        <v>1.27199835442405</v>
      </c>
      <c r="G139" s="354" t="n">
        <v>98.728001645576</v>
      </c>
    </row>
    <row r="140">
      <c r="A140" s="354" t="s">
        <v>100</v>
      </c>
      <c r="B140" s="354" t="s">
        <v>101</v>
      </c>
      <c r="C140" s="354" t="s">
        <v>19</v>
      </c>
      <c r="D140" s="354" t="n">
        <v>347.5782019</v>
      </c>
      <c r="E140" s="354" t="n">
        <v>31131.1939605</v>
      </c>
      <c r="F140" s="354" t="n">
        <v>1.10416696085487</v>
      </c>
      <c r="G140" s="354" t="n">
        <v>98.8958330391451</v>
      </c>
    </row>
    <row r="141">
      <c r="A141" s="354" t="s">
        <v>102</v>
      </c>
      <c r="B141" s="354" t="s">
        <v>103</v>
      </c>
      <c r="C141" s="354" t="s">
        <v>18</v>
      </c>
      <c r="D141" s="354" t="n">
        <v>18.1344897</v>
      </c>
      <c r="E141" s="354" t="n">
        <v>913.8334124</v>
      </c>
      <c r="F141" s="354" t="n">
        <v>1.94582771135547</v>
      </c>
      <c r="G141" s="354" t="n">
        <v>98.0541722886445</v>
      </c>
    </row>
    <row r="142">
      <c r="A142" s="354" t="s">
        <v>102</v>
      </c>
      <c r="B142" s="354" t="s">
        <v>103</v>
      </c>
      <c r="C142" s="354" t="s">
        <v>19</v>
      </c>
      <c r="D142" s="354" t="n">
        <v>1600.8965551</v>
      </c>
      <c r="E142" s="354" t="n">
        <v>25684.7865468</v>
      </c>
      <c r="F142" s="354" t="n">
        <v>5.86716685494498</v>
      </c>
      <c r="G142" s="354" t="n">
        <v>94.132833145055</v>
      </c>
    </row>
    <row r="143">
      <c r="A143" s="354" t="s">
        <v>104</v>
      </c>
      <c r="B143" s="354" t="s">
        <v>105</v>
      </c>
      <c r="C143" s="354" t="s">
        <v>18</v>
      </c>
      <c r="D143" s="354" t="n">
        <v>26.0266522</v>
      </c>
      <c r="E143" s="354" t="n">
        <v>2337.6275011</v>
      </c>
      <c r="F143" s="354" t="n">
        <v>1.10111930561682</v>
      </c>
      <c r="G143" s="354" t="n">
        <v>98.8988806943832</v>
      </c>
    </row>
    <row r="144">
      <c r="A144" s="354" t="s">
        <v>104</v>
      </c>
      <c r="B144" s="354" t="s">
        <v>105</v>
      </c>
      <c r="C144" s="354" t="s">
        <v>19</v>
      </c>
      <c r="D144" s="354" t="n">
        <v>2190.053403</v>
      </c>
      <c r="E144" s="354" t="n">
        <v>85384.5293775</v>
      </c>
      <c r="F144" s="354" t="n">
        <v>2.50078656782097</v>
      </c>
      <c r="G144" s="354" t="n">
        <v>97.499213432179</v>
      </c>
    </row>
    <row r="145">
      <c r="A145" s="354" t="s">
        <v>106</v>
      </c>
      <c r="B145" s="354" t="s">
        <v>107</v>
      </c>
      <c r="C145" s="354" t="s">
        <v>18</v>
      </c>
      <c r="D145" s="354" t="n">
        <v>23.343407</v>
      </c>
      <c r="E145" s="354" t="n">
        <v>300.7334942</v>
      </c>
      <c r="F145" s="354" t="n">
        <v>7.20304560848473</v>
      </c>
      <c r="G145" s="354" t="n">
        <v>92.7969543915153</v>
      </c>
    </row>
    <row r="146">
      <c r="A146" s="354" t="s">
        <v>106</v>
      </c>
      <c r="B146" s="354" t="s">
        <v>107</v>
      </c>
      <c r="C146" s="354" t="s">
        <v>19</v>
      </c>
      <c r="D146" s="354" t="n">
        <v>204.7777563</v>
      </c>
      <c r="E146" s="354" t="n">
        <v>7074.3405565</v>
      </c>
      <c r="F146" s="354" t="n">
        <v>2.81322197964426</v>
      </c>
      <c r="G146" s="354" t="n">
        <v>97.1867780203557</v>
      </c>
    </row>
    <row r="147">
      <c r="A147" s="354" t="s">
        <v>108</v>
      </c>
      <c r="B147" s="354" t="s">
        <v>109</v>
      </c>
      <c r="C147" s="354" t="s">
        <v>18</v>
      </c>
      <c r="D147" s="354" t="n">
        <v>137.7852684</v>
      </c>
      <c r="E147" s="354" t="n">
        <v>8976.3109241</v>
      </c>
      <c r="F147" s="354" t="n">
        <v>1.51178202961456</v>
      </c>
      <c r="G147" s="354" t="n">
        <v>98.4882179703854</v>
      </c>
    </row>
    <row r="148">
      <c r="A148" s="354" t="s">
        <v>108</v>
      </c>
      <c r="B148" s="354" t="s">
        <v>109</v>
      </c>
      <c r="C148" s="354" t="s">
        <v>19</v>
      </c>
      <c r="D148" s="354" t="n">
        <v>1716.1029047</v>
      </c>
      <c r="E148" s="354" t="n">
        <v>125857.1553476</v>
      </c>
      <c r="F148" s="354" t="n">
        <v>1.34519015051421</v>
      </c>
      <c r="G148" s="354" t="n">
        <v>98.6548098494858</v>
      </c>
    </row>
    <row r="149">
      <c r="A149" s="354" t="s">
        <v>110</v>
      </c>
      <c r="B149" s="354" t="s">
        <v>111</v>
      </c>
      <c r="C149" s="354" t="s">
        <v>18</v>
      </c>
      <c r="D149" s="354" t="n">
        <v>261.960838</v>
      </c>
      <c r="E149" s="354" t="n">
        <v>17637.8459576</v>
      </c>
      <c r="F149" s="354" t="n">
        <v>1.46348416489274</v>
      </c>
      <c r="G149" s="354" t="n">
        <v>98.5365158351073</v>
      </c>
    </row>
    <row r="150">
      <c r="A150" s="354" t="s">
        <v>110</v>
      </c>
      <c r="B150" s="354" t="s">
        <v>111</v>
      </c>
      <c r="C150" s="354" t="s">
        <v>19</v>
      </c>
      <c r="D150" s="354" t="n">
        <v>2754.0061246</v>
      </c>
      <c r="E150" s="354" t="n">
        <v>188048.2728275</v>
      </c>
      <c r="F150" s="354" t="n">
        <v>1.44338219633707</v>
      </c>
      <c r="G150" s="354" t="n">
        <v>98.5566178036629</v>
      </c>
    </row>
    <row r="151">
      <c r="A151" s="354" t="s">
        <v>112</v>
      </c>
      <c r="B151" s="354" t="s">
        <v>113</v>
      </c>
      <c r="C151" s="354" t="s">
        <v>18</v>
      </c>
      <c r="D151" s="354" t="n">
        <v>0</v>
      </c>
      <c r="E151" s="354" t="n">
        <v>176.8539752</v>
      </c>
      <c r="F151" s="354" t="n">
        <v>0</v>
      </c>
      <c r="G151" s="354" t="n">
        <v>100</v>
      </c>
    </row>
    <row r="152">
      <c r="A152" s="354" t="s">
        <v>112</v>
      </c>
      <c r="B152" s="354" t="s">
        <v>113</v>
      </c>
      <c r="C152" s="354" t="s">
        <v>19</v>
      </c>
      <c r="D152" s="354" t="n">
        <v>0</v>
      </c>
      <c r="E152" s="354" t="n">
        <v>958.2598044</v>
      </c>
      <c r="F152" s="354" t="n">
        <v>0</v>
      </c>
      <c r="G152" s="354" t="n">
        <v>100</v>
      </c>
    </row>
    <row r="153">
      <c r="A153" t="s">
        <v>22</v>
      </c>
    </row>
    <row r="154">
      <c r="A154" t="s">
        <v>23</v>
      </c>
    </row>
    <row r="155">
      <c r="A155" t="s">
        <v>24</v>
      </c>
    </row>
    <row r="156">
      <c r="A156" t="s">
        <v>25</v>
      </c>
    </row>
    <row r="157">
      <c r="A157" t="s">
        <v>26</v>
      </c>
    </row>
    <row r="160">
      <c r="G160" s="7" t="str">
        <f>=HYPERLINK("#'Indice'!A1", "Ir al Índice")</f>
      </c>
    </row>
    <row r="161">
      <c r="A161" s="4" t="s">
        <v>757</v>
      </c>
    </row>
    <row r="162">
      <c r="A162" s="5" t="s">
        <v>28</v>
      </c>
      <c r="B162" s="5" t="s">
        <v>73</v>
      </c>
      <c r="C162" s="5" t="s">
        <v>11</v>
      </c>
      <c r="D162" s="5" t="s">
        <v>12</v>
      </c>
      <c r="E162" s="5" t="s">
        <v>13</v>
      </c>
      <c r="F162" s="5" t="s">
        <v>14</v>
      </c>
      <c r="G162" s="5" t="s">
        <v>15</v>
      </c>
    </row>
    <row r="163">
      <c r="A163" s="355" t="s">
        <v>74</v>
      </c>
      <c r="B163" s="355" t="s">
        <v>75</v>
      </c>
      <c r="C163" s="355" t="s">
        <v>18</v>
      </c>
      <c r="D163" s="355" t="n">
        <v>0</v>
      </c>
      <c r="E163" s="355" t="n">
        <v>3479.4564167</v>
      </c>
      <c r="F163" s="355" t="n">
        <v>0</v>
      </c>
      <c r="G163" s="355" t="n">
        <v>100</v>
      </c>
    </row>
    <row r="164">
      <c r="A164" s="355" t="s">
        <v>74</v>
      </c>
      <c r="B164" s="355" t="s">
        <v>75</v>
      </c>
      <c r="C164" s="355" t="s">
        <v>19</v>
      </c>
      <c r="D164" s="355" t="n">
        <v>4487.7778076</v>
      </c>
      <c r="E164" s="355" t="n">
        <v>221963.2736629</v>
      </c>
      <c r="F164" s="355" t="n">
        <v>1.98178713609754</v>
      </c>
      <c r="G164" s="355" t="n">
        <v>98.0182128639024</v>
      </c>
    </row>
    <row r="165">
      <c r="A165" s="355" t="s">
        <v>76</v>
      </c>
      <c r="B165" s="355" t="s">
        <v>77</v>
      </c>
      <c r="C165" s="355" t="s">
        <v>18</v>
      </c>
      <c r="D165" s="355" t="n">
        <v>12.0764826</v>
      </c>
      <c r="E165" s="355" t="n">
        <v>917.6122344</v>
      </c>
      <c r="F165" s="355" t="n">
        <v>1.29898130193184</v>
      </c>
      <c r="G165" s="355" t="n">
        <v>98.7010186980682</v>
      </c>
    </row>
    <row r="166">
      <c r="A166" s="355" t="s">
        <v>76</v>
      </c>
      <c r="B166" s="355" t="s">
        <v>77</v>
      </c>
      <c r="C166" s="355" t="s">
        <v>19</v>
      </c>
      <c r="D166" s="355" t="n">
        <v>2189.7746783</v>
      </c>
      <c r="E166" s="355" t="n">
        <v>74532.4205739</v>
      </c>
      <c r="F166" s="355" t="n">
        <v>2.85416061297752</v>
      </c>
      <c r="G166" s="355" t="n">
        <v>97.1458393870225</v>
      </c>
    </row>
    <row r="167">
      <c r="A167" s="355" t="s">
        <v>78</v>
      </c>
      <c r="B167" s="355" t="s">
        <v>79</v>
      </c>
      <c r="C167" s="355" t="s">
        <v>18</v>
      </c>
      <c r="D167" s="355" t="n">
        <v>0</v>
      </c>
      <c r="E167" s="355" t="n">
        <v>3032.7273148</v>
      </c>
      <c r="F167" s="355" t="n">
        <v>0</v>
      </c>
      <c r="G167" s="355" t="n">
        <v>100</v>
      </c>
    </row>
    <row r="168">
      <c r="A168" s="355" t="s">
        <v>78</v>
      </c>
      <c r="B168" s="355" t="s">
        <v>79</v>
      </c>
      <c r="C168" s="355" t="s">
        <v>19</v>
      </c>
      <c r="D168" s="355" t="n">
        <v>405.0832716</v>
      </c>
      <c r="E168" s="355" t="n">
        <v>35290.78515</v>
      </c>
      <c r="F168" s="355" t="n">
        <v>1.13481836837699</v>
      </c>
      <c r="G168" s="355" t="n">
        <v>98.865181631623</v>
      </c>
    </row>
    <row r="169">
      <c r="A169" s="355" t="s">
        <v>80</v>
      </c>
      <c r="B169" s="355" t="s">
        <v>81</v>
      </c>
      <c r="C169" s="355" t="s">
        <v>18</v>
      </c>
      <c r="D169" s="355" t="n">
        <v>19.3705438</v>
      </c>
      <c r="E169" s="355" t="n">
        <v>6806.1554726</v>
      </c>
      <c r="F169" s="355" t="n">
        <v>0.283795618879153</v>
      </c>
      <c r="G169" s="355" t="n">
        <v>99.7162043811208</v>
      </c>
    </row>
    <row r="170">
      <c r="A170" s="355" t="s">
        <v>80</v>
      </c>
      <c r="B170" s="355" t="s">
        <v>81</v>
      </c>
      <c r="C170" s="355" t="s">
        <v>19</v>
      </c>
      <c r="D170" s="355" t="n">
        <v>1844.6168164</v>
      </c>
      <c r="E170" s="355" t="n">
        <v>126983.5131021</v>
      </c>
      <c r="F170" s="355" t="n">
        <v>1.43184319881609</v>
      </c>
      <c r="G170" s="355" t="n">
        <v>98.5681568011839</v>
      </c>
    </row>
    <row r="171">
      <c r="A171" s="355" t="s">
        <v>82</v>
      </c>
      <c r="B171" s="355" t="s">
        <v>83</v>
      </c>
      <c r="C171" s="355" t="s">
        <v>18</v>
      </c>
      <c r="D171" s="355" t="n">
        <v>124.3438098</v>
      </c>
      <c r="E171" s="355" t="n">
        <v>12594.0718384</v>
      </c>
      <c r="F171" s="355" t="n">
        <v>0.977667448835091</v>
      </c>
      <c r="G171" s="355" t="n">
        <v>99.0223325511649</v>
      </c>
    </row>
    <row r="172">
      <c r="A172" s="355" t="s">
        <v>82</v>
      </c>
      <c r="B172" s="355" t="s">
        <v>83</v>
      </c>
      <c r="C172" s="355" t="s">
        <v>19</v>
      </c>
      <c r="D172" s="355" t="n">
        <v>1862.1247166</v>
      </c>
      <c r="E172" s="355" t="n">
        <v>111179.5704318</v>
      </c>
      <c r="F172" s="355" t="n">
        <v>1.64729015621663</v>
      </c>
      <c r="G172" s="355" t="n">
        <v>98.3527098437834</v>
      </c>
    </row>
    <row r="173">
      <c r="A173" s="355" t="s">
        <v>84</v>
      </c>
      <c r="B173" s="355" t="s">
        <v>85</v>
      </c>
      <c r="C173" s="355" t="s">
        <v>18</v>
      </c>
      <c r="D173" s="355" t="n">
        <v>0</v>
      </c>
      <c r="E173" s="355" t="n">
        <v>2708.4007484</v>
      </c>
      <c r="F173" s="355" t="n">
        <v>0</v>
      </c>
      <c r="G173" s="355" t="n">
        <v>100</v>
      </c>
    </row>
    <row r="174">
      <c r="A174" s="355" t="s">
        <v>84</v>
      </c>
      <c r="B174" s="355" t="s">
        <v>85</v>
      </c>
      <c r="C174" s="355" t="s">
        <v>19</v>
      </c>
      <c r="D174" s="355" t="n">
        <v>1101.9254457</v>
      </c>
      <c r="E174" s="355" t="n">
        <v>66621.5301057</v>
      </c>
      <c r="F174" s="355" t="n">
        <v>1.62709571850431</v>
      </c>
      <c r="G174" s="355" t="n">
        <v>98.3729042814957</v>
      </c>
    </row>
    <row r="175">
      <c r="A175" s="355" t="s">
        <v>86</v>
      </c>
      <c r="B175" s="355" t="s">
        <v>87</v>
      </c>
      <c r="C175" s="355" t="s">
        <v>18</v>
      </c>
      <c r="D175" s="355" t="n">
        <v>285.3536946</v>
      </c>
      <c r="E175" s="355" t="n">
        <v>14879.2066046</v>
      </c>
      <c r="F175" s="355" t="n">
        <v>1.88171426648654</v>
      </c>
      <c r="G175" s="355" t="n">
        <v>98.1182857335135</v>
      </c>
    </row>
    <row r="176">
      <c r="A176" s="355" t="s">
        <v>86</v>
      </c>
      <c r="B176" s="355" t="s">
        <v>87</v>
      </c>
      <c r="C176" s="355" t="s">
        <v>19</v>
      </c>
      <c r="D176" s="355" t="n">
        <v>3010.5884197</v>
      </c>
      <c r="E176" s="355" t="n">
        <v>215517.3569026</v>
      </c>
      <c r="F176" s="355" t="n">
        <v>1.37766747189234</v>
      </c>
      <c r="G176" s="355" t="n">
        <v>98.6223325281077</v>
      </c>
    </row>
    <row r="177">
      <c r="A177" s="355" t="s">
        <v>88</v>
      </c>
      <c r="B177" s="355" t="s">
        <v>89</v>
      </c>
      <c r="C177" s="355" t="s">
        <v>18</v>
      </c>
      <c r="D177" s="355" t="n">
        <v>228.8666798</v>
      </c>
      <c r="E177" s="355" t="n">
        <v>13732.5797636</v>
      </c>
      <c r="F177" s="355" t="n">
        <v>1.6392762793442</v>
      </c>
      <c r="G177" s="355" t="n">
        <v>98.3607237206558</v>
      </c>
    </row>
    <row r="178">
      <c r="A178" s="355" t="s">
        <v>88</v>
      </c>
      <c r="B178" s="355" t="s">
        <v>89</v>
      </c>
      <c r="C178" s="355" t="s">
        <v>19</v>
      </c>
      <c r="D178" s="355" t="n">
        <v>5661.1615864</v>
      </c>
      <c r="E178" s="355" t="n">
        <v>345461.2382963</v>
      </c>
      <c r="F178" s="355" t="n">
        <v>1.61230430991906</v>
      </c>
      <c r="G178" s="355" t="n">
        <v>98.3876956900809</v>
      </c>
    </row>
    <row r="179">
      <c r="A179" s="355" t="s">
        <v>90</v>
      </c>
      <c r="B179" s="355" t="s">
        <v>91</v>
      </c>
      <c r="C179" s="355" t="s">
        <v>18</v>
      </c>
      <c r="D179" s="355" t="n">
        <v>29.3315795</v>
      </c>
      <c r="E179" s="355" t="n">
        <v>2660.8616268</v>
      </c>
      <c r="F179" s="355" t="n">
        <v>1.09031497928514</v>
      </c>
      <c r="G179" s="355" t="n">
        <v>98.9096850207149</v>
      </c>
    </row>
    <row r="180">
      <c r="A180" s="355" t="s">
        <v>90</v>
      </c>
      <c r="B180" s="355" t="s">
        <v>91</v>
      </c>
      <c r="C180" s="355" t="s">
        <v>19</v>
      </c>
      <c r="D180" s="355" t="n">
        <v>2348.5873419</v>
      </c>
      <c r="E180" s="355" t="n">
        <v>141738.12008</v>
      </c>
      <c r="F180" s="355" t="n">
        <v>1.62998196289065</v>
      </c>
      <c r="G180" s="355" t="n">
        <v>98.3700180371093</v>
      </c>
    </row>
    <row r="181">
      <c r="A181" s="355" t="s">
        <v>92</v>
      </c>
      <c r="B181" s="355" t="s">
        <v>93</v>
      </c>
      <c r="C181" s="355" t="s">
        <v>18</v>
      </c>
      <c r="D181" s="355" t="n">
        <v>52.4798054</v>
      </c>
      <c r="E181" s="355" t="n">
        <v>7299.7107275</v>
      </c>
      <c r="F181" s="355" t="n">
        <v>0.713798223334398</v>
      </c>
      <c r="G181" s="355" t="n">
        <v>99.2862017766656</v>
      </c>
    </row>
    <row r="182">
      <c r="A182" s="355" t="s">
        <v>92</v>
      </c>
      <c r="B182" s="355" t="s">
        <v>93</v>
      </c>
      <c r="C182" s="355" t="s">
        <v>19</v>
      </c>
      <c r="D182" s="355" t="n">
        <v>3603.0556934</v>
      </c>
      <c r="E182" s="355" t="n">
        <v>286318.1564119</v>
      </c>
      <c r="F182" s="355" t="n">
        <v>1.24277063662778</v>
      </c>
      <c r="G182" s="355" t="n">
        <v>98.7572293633722</v>
      </c>
    </row>
    <row r="183">
      <c r="A183" s="355" t="s">
        <v>94</v>
      </c>
      <c r="B183" s="355" t="s">
        <v>95</v>
      </c>
      <c r="C183" s="355" t="s">
        <v>18</v>
      </c>
      <c r="D183" s="355" t="n">
        <v>89.5452925</v>
      </c>
      <c r="E183" s="355" t="n">
        <v>11424.3554903</v>
      </c>
      <c r="F183" s="355" t="n">
        <v>0.777714644143598</v>
      </c>
      <c r="G183" s="355" t="n">
        <v>99.2222853558564</v>
      </c>
    </row>
    <row r="184">
      <c r="A184" s="355" t="s">
        <v>94</v>
      </c>
      <c r="B184" s="355" t="s">
        <v>95</v>
      </c>
      <c r="C184" s="355" t="s">
        <v>19</v>
      </c>
      <c r="D184" s="355" t="n">
        <v>12123.470044</v>
      </c>
      <c r="E184" s="355" t="n">
        <v>421466.6485786</v>
      </c>
      <c r="F184" s="355" t="n">
        <v>2.79606695893187</v>
      </c>
      <c r="G184" s="355" t="n">
        <v>97.2039330410681</v>
      </c>
    </row>
    <row r="185">
      <c r="A185" s="355" t="s">
        <v>96</v>
      </c>
      <c r="B185" s="355" t="s">
        <v>97</v>
      </c>
      <c r="C185" s="355" t="s">
        <v>18</v>
      </c>
      <c r="D185" s="355" t="n">
        <v>5.9748386</v>
      </c>
      <c r="E185" s="355" t="n">
        <v>668.2704801</v>
      </c>
      <c r="F185" s="355" t="n">
        <v>0.886152033138321</v>
      </c>
      <c r="G185" s="355" t="n">
        <v>99.1138479668617</v>
      </c>
    </row>
    <row r="186">
      <c r="A186" s="355" t="s">
        <v>96</v>
      </c>
      <c r="B186" s="355" t="s">
        <v>97</v>
      </c>
      <c r="C186" s="355" t="s">
        <v>19</v>
      </c>
      <c r="D186" s="355" t="n">
        <v>1237.4649737</v>
      </c>
      <c r="E186" s="355" t="n">
        <v>54525.842466</v>
      </c>
      <c r="F186" s="355" t="n">
        <v>2.21913840931717</v>
      </c>
      <c r="G186" s="355" t="n">
        <v>97.7808615906828</v>
      </c>
    </row>
    <row r="187">
      <c r="A187" s="355" t="s">
        <v>98</v>
      </c>
      <c r="B187" s="355" t="s">
        <v>99</v>
      </c>
      <c r="C187" s="355" t="s">
        <v>18</v>
      </c>
      <c r="D187" s="355" t="n">
        <v>0</v>
      </c>
      <c r="E187" s="355" t="n">
        <v>355.2062408</v>
      </c>
      <c r="F187" s="355" t="n">
        <v>0</v>
      </c>
      <c r="G187" s="355" t="n">
        <v>100</v>
      </c>
    </row>
    <row r="188">
      <c r="A188" s="355" t="s">
        <v>98</v>
      </c>
      <c r="B188" s="355" t="s">
        <v>99</v>
      </c>
      <c r="C188" s="355" t="s">
        <v>19</v>
      </c>
      <c r="D188" s="355" t="n">
        <v>1420.9868829</v>
      </c>
      <c r="E188" s="355" t="n">
        <v>75569.926355</v>
      </c>
      <c r="F188" s="355" t="n">
        <v>1.8456553158542</v>
      </c>
      <c r="G188" s="355" t="n">
        <v>98.1543446841458</v>
      </c>
    </row>
    <row r="189">
      <c r="A189" s="355" t="s">
        <v>100</v>
      </c>
      <c r="B189" s="355" t="s">
        <v>101</v>
      </c>
      <c r="C189" s="355" t="s">
        <v>18</v>
      </c>
      <c r="D189" s="355" t="n">
        <v>21.0874746</v>
      </c>
      <c r="E189" s="355" t="n">
        <v>1636.7350003</v>
      </c>
      <c r="F189" s="355" t="n">
        <v>1.27199835442405</v>
      </c>
      <c r="G189" s="355" t="n">
        <v>98.728001645576</v>
      </c>
    </row>
    <row r="190">
      <c r="A190" s="355" t="s">
        <v>100</v>
      </c>
      <c r="B190" s="355" t="s">
        <v>101</v>
      </c>
      <c r="C190" s="355" t="s">
        <v>19</v>
      </c>
      <c r="D190" s="355" t="n">
        <v>347.5782019</v>
      </c>
      <c r="E190" s="355" t="n">
        <v>31131.1939605</v>
      </c>
      <c r="F190" s="355" t="n">
        <v>1.10416696085487</v>
      </c>
      <c r="G190" s="355" t="n">
        <v>98.8958330391451</v>
      </c>
    </row>
    <row r="191">
      <c r="A191" s="355" t="s">
        <v>102</v>
      </c>
      <c r="B191" s="355" t="s">
        <v>103</v>
      </c>
      <c r="C191" s="355" t="s">
        <v>18</v>
      </c>
      <c r="D191" s="355" t="n">
        <v>18.1344897</v>
      </c>
      <c r="E191" s="355" t="n">
        <v>913.8334124</v>
      </c>
      <c r="F191" s="355" t="n">
        <v>1.94582771135547</v>
      </c>
      <c r="G191" s="355" t="n">
        <v>98.0541722886445</v>
      </c>
    </row>
    <row r="192">
      <c r="A192" s="355" t="s">
        <v>102</v>
      </c>
      <c r="B192" s="355" t="s">
        <v>103</v>
      </c>
      <c r="C192" s="355" t="s">
        <v>19</v>
      </c>
      <c r="D192" s="355" t="n">
        <v>1600.8965551</v>
      </c>
      <c r="E192" s="355" t="n">
        <v>25684.7865468</v>
      </c>
      <c r="F192" s="355" t="n">
        <v>5.86716685494498</v>
      </c>
      <c r="G192" s="355" t="n">
        <v>94.132833145055</v>
      </c>
    </row>
    <row r="193">
      <c r="A193" s="355" t="s">
        <v>104</v>
      </c>
      <c r="B193" s="355" t="s">
        <v>105</v>
      </c>
      <c r="C193" s="355" t="s">
        <v>18</v>
      </c>
      <c r="D193" s="355" t="n">
        <v>26.0266522</v>
      </c>
      <c r="E193" s="355" t="n">
        <v>2337.6275011</v>
      </c>
      <c r="F193" s="355" t="n">
        <v>1.10111930561682</v>
      </c>
      <c r="G193" s="355" t="n">
        <v>98.8988806943832</v>
      </c>
    </row>
    <row r="194">
      <c r="A194" s="355" t="s">
        <v>104</v>
      </c>
      <c r="B194" s="355" t="s">
        <v>105</v>
      </c>
      <c r="C194" s="355" t="s">
        <v>19</v>
      </c>
      <c r="D194" s="355" t="n">
        <v>2190.053403</v>
      </c>
      <c r="E194" s="355" t="n">
        <v>85384.5293775</v>
      </c>
      <c r="F194" s="355" t="n">
        <v>2.50078656782097</v>
      </c>
      <c r="G194" s="355" t="n">
        <v>97.499213432179</v>
      </c>
    </row>
    <row r="195">
      <c r="A195" s="355" t="s">
        <v>106</v>
      </c>
      <c r="B195" s="355" t="s">
        <v>107</v>
      </c>
      <c r="C195" s="355" t="s">
        <v>18</v>
      </c>
      <c r="D195" s="355" t="n">
        <v>23.343407</v>
      </c>
      <c r="E195" s="355" t="n">
        <v>300.7334942</v>
      </c>
      <c r="F195" s="355" t="n">
        <v>7.20304560848473</v>
      </c>
      <c r="G195" s="355" t="n">
        <v>92.7969543915153</v>
      </c>
    </row>
    <row r="196">
      <c r="A196" s="355" t="s">
        <v>106</v>
      </c>
      <c r="B196" s="355" t="s">
        <v>107</v>
      </c>
      <c r="C196" s="355" t="s">
        <v>19</v>
      </c>
      <c r="D196" s="355" t="n">
        <v>204.7777563</v>
      </c>
      <c r="E196" s="355" t="n">
        <v>7074.3405565</v>
      </c>
      <c r="F196" s="355" t="n">
        <v>2.81322197964426</v>
      </c>
      <c r="G196" s="355" t="n">
        <v>97.1867780203557</v>
      </c>
    </row>
    <row r="197">
      <c r="A197" s="355" t="s">
        <v>108</v>
      </c>
      <c r="B197" s="355" t="s">
        <v>109</v>
      </c>
      <c r="C197" s="355" t="s">
        <v>18</v>
      </c>
      <c r="D197" s="355" t="n">
        <v>137.7852684</v>
      </c>
      <c r="E197" s="355" t="n">
        <v>8976.3109241</v>
      </c>
      <c r="F197" s="355" t="n">
        <v>1.51178202961456</v>
      </c>
      <c r="G197" s="355" t="n">
        <v>98.4882179703854</v>
      </c>
    </row>
    <row r="198">
      <c r="A198" s="355" t="s">
        <v>108</v>
      </c>
      <c r="B198" s="355" t="s">
        <v>109</v>
      </c>
      <c r="C198" s="355" t="s">
        <v>19</v>
      </c>
      <c r="D198" s="355" t="n">
        <v>1716.1029047</v>
      </c>
      <c r="E198" s="355" t="n">
        <v>125857.1553476</v>
      </c>
      <c r="F198" s="355" t="n">
        <v>1.34519015051421</v>
      </c>
      <c r="G198" s="355" t="n">
        <v>98.6548098494858</v>
      </c>
    </row>
    <row r="199">
      <c r="A199" s="355" t="s">
        <v>110</v>
      </c>
      <c r="B199" s="355" t="s">
        <v>111</v>
      </c>
      <c r="C199" s="355" t="s">
        <v>18</v>
      </c>
      <c r="D199" s="355" t="n">
        <v>258.3185629</v>
      </c>
      <c r="E199" s="355" t="n">
        <v>17228.0498794</v>
      </c>
      <c r="F199" s="355" t="n">
        <v>1.47725677719978</v>
      </c>
      <c r="G199" s="355" t="n">
        <v>98.5227432228002</v>
      </c>
    </row>
    <row r="200">
      <c r="A200" s="355" t="s">
        <v>110</v>
      </c>
      <c r="B200" s="355" t="s">
        <v>111</v>
      </c>
      <c r="C200" s="355" t="s">
        <v>19</v>
      </c>
      <c r="D200" s="355" t="n">
        <v>2738.9911655</v>
      </c>
      <c r="E200" s="355" t="n">
        <v>185445.3490776</v>
      </c>
      <c r="F200" s="355" t="n">
        <v>1.45548304495566</v>
      </c>
      <c r="G200" s="355" t="n">
        <v>98.5445169550443</v>
      </c>
    </row>
    <row r="201">
      <c r="A201" t="s">
        <v>22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8">
      <c r="G208" s="7" t="str">
        <f>=HYPERLINK("#'Indice'!A1", "Ir al Índice")</f>
      </c>
    </row>
    <row r="209">
      <c r="A209" s="4" t="s">
        <v>758</v>
      </c>
    </row>
    <row r="210">
      <c r="A210" s="5" t="s">
        <v>28</v>
      </c>
      <c r="B210" s="5" t="s">
        <v>116</v>
      </c>
      <c r="C210" s="5" t="s">
        <v>11</v>
      </c>
      <c r="D210" s="5" t="s">
        <v>12</v>
      </c>
      <c r="E210" s="5" t="s">
        <v>13</v>
      </c>
      <c r="F210" s="5" t="s">
        <v>14</v>
      </c>
      <c r="G210" s="5" t="s">
        <v>15</v>
      </c>
    </row>
    <row r="211">
      <c r="A211" s="356" t="s">
        <v>90</v>
      </c>
      <c r="B211" s="356" t="s">
        <v>117</v>
      </c>
      <c r="C211" s="356" t="s">
        <v>18</v>
      </c>
      <c r="D211" s="356" t="n">
        <v>0</v>
      </c>
      <c r="E211" s="356" t="n">
        <v>1406.6711456</v>
      </c>
      <c r="F211" s="356" t="n">
        <v>0</v>
      </c>
      <c r="G211" s="356" t="n">
        <v>100</v>
      </c>
    </row>
    <row r="212">
      <c r="A212" s="356" t="s">
        <v>90</v>
      </c>
      <c r="B212" s="356" t="s">
        <v>117</v>
      </c>
      <c r="C212" s="356" t="s">
        <v>19</v>
      </c>
      <c r="D212" s="356" t="n">
        <v>677.3556388</v>
      </c>
      <c r="E212" s="356" t="n">
        <v>43175.549846</v>
      </c>
      <c r="F212" s="356" t="n">
        <v>1.54460834763795</v>
      </c>
      <c r="G212" s="356" t="n">
        <v>98.4553916523621</v>
      </c>
    </row>
    <row r="213">
      <c r="A213" s="356" t="s">
        <v>94</v>
      </c>
      <c r="B213" s="356" t="s">
        <v>118</v>
      </c>
      <c r="C213" s="356" t="s">
        <v>18</v>
      </c>
      <c r="D213" s="356" t="n">
        <v>0</v>
      </c>
      <c r="E213" s="356" t="n">
        <v>1308.0979396</v>
      </c>
      <c r="F213" s="356" t="n">
        <v>0</v>
      </c>
      <c r="G213" s="356" t="n">
        <v>100</v>
      </c>
    </row>
    <row r="214">
      <c r="A214" s="356" t="s">
        <v>94</v>
      </c>
      <c r="B214" s="356" t="s">
        <v>118</v>
      </c>
      <c r="C214" s="356" t="s">
        <v>19</v>
      </c>
      <c r="D214" s="356" t="n">
        <v>271.7489018</v>
      </c>
      <c r="E214" s="356" t="n">
        <v>23934.1348269</v>
      </c>
      <c r="F214" s="356" t="n">
        <v>1.12265639563408</v>
      </c>
      <c r="G214" s="356" t="n">
        <v>98.8773436043659</v>
      </c>
    </row>
    <row r="215">
      <c r="A215" s="356" t="s">
        <v>96</v>
      </c>
      <c r="B215" s="356" t="s">
        <v>119</v>
      </c>
      <c r="C215" s="356" t="s">
        <v>18</v>
      </c>
      <c r="D215" s="356" t="n">
        <v>0</v>
      </c>
      <c r="E215" s="356" t="n">
        <v>193.2538664</v>
      </c>
      <c r="F215" s="356" t="n">
        <v>0</v>
      </c>
      <c r="G215" s="356" t="n">
        <v>100</v>
      </c>
    </row>
    <row r="216">
      <c r="A216" s="356" t="s">
        <v>96</v>
      </c>
      <c r="B216" s="356" t="s">
        <v>119</v>
      </c>
      <c r="C216" s="356" t="s">
        <v>19</v>
      </c>
      <c r="D216" s="356" t="n">
        <v>446.4547473</v>
      </c>
      <c r="E216" s="356" t="n">
        <v>22317.9372195</v>
      </c>
      <c r="F216" s="356" t="n">
        <v>1.96119776865166</v>
      </c>
      <c r="G216" s="356" t="n">
        <v>98.0388022313484</v>
      </c>
    </row>
    <row r="217">
      <c r="A217" s="356" t="s">
        <v>98</v>
      </c>
      <c r="B217" s="356" t="s">
        <v>120</v>
      </c>
      <c r="C217" s="356" t="s">
        <v>18</v>
      </c>
      <c r="D217" s="356" t="n">
        <v>0</v>
      </c>
      <c r="E217" s="356" t="n">
        <v>227.0141044</v>
      </c>
      <c r="F217" s="356" t="n">
        <v>0</v>
      </c>
      <c r="G217" s="356" t="n">
        <v>100</v>
      </c>
    </row>
    <row r="218">
      <c r="A218" s="356" t="s">
        <v>98</v>
      </c>
      <c r="B218" s="356" t="s">
        <v>120</v>
      </c>
      <c r="C218" s="356" t="s">
        <v>19</v>
      </c>
      <c r="D218" s="356" t="n">
        <v>600.6431441</v>
      </c>
      <c r="E218" s="356" t="n">
        <v>59855.968166</v>
      </c>
      <c r="F218" s="356" t="n">
        <v>0.993511100083202</v>
      </c>
      <c r="G218" s="356" t="n">
        <v>99.0064888999168</v>
      </c>
    </row>
    <row r="219">
      <c r="A219" s="356" t="s">
        <v>100</v>
      </c>
      <c r="B219" s="356" t="s">
        <v>121</v>
      </c>
      <c r="C219" s="356" t="s">
        <v>18</v>
      </c>
      <c r="D219" s="356" t="n">
        <v>0</v>
      </c>
      <c r="E219" s="356" t="n">
        <v>124.5394714</v>
      </c>
      <c r="F219" s="356" t="n">
        <v>0</v>
      </c>
      <c r="G219" s="356" t="n">
        <v>100</v>
      </c>
    </row>
    <row r="220">
      <c r="A220" s="356" t="s">
        <v>100</v>
      </c>
      <c r="B220" s="356" t="s">
        <v>121</v>
      </c>
      <c r="C220" s="356" t="s">
        <v>19</v>
      </c>
      <c r="D220" s="356" t="n">
        <v>622.6539361</v>
      </c>
      <c r="E220" s="356" t="n">
        <v>17847.7181641</v>
      </c>
      <c r="F220" s="356" t="n">
        <v>3.37109578909489</v>
      </c>
      <c r="G220" s="356" t="n">
        <v>96.6289042109051</v>
      </c>
    </row>
    <row r="221">
      <c r="A221" s="356" t="s">
        <v>108</v>
      </c>
      <c r="B221" s="356" t="s">
        <v>122</v>
      </c>
      <c r="C221" s="356" t="s">
        <v>18</v>
      </c>
      <c r="D221" s="356" t="n">
        <v>0</v>
      </c>
      <c r="E221" s="356" t="n">
        <v>397.4363211</v>
      </c>
      <c r="F221" s="356" t="n">
        <v>0</v>
      </c>
      <c r="G221" s="356" t="n">
        <v>100</v>
      </c>
    </row>
    <row r="222">
      <c r="A222" s="356" t="s">
        <v>108</v>
      </c>
      <c r="B222" s="356" t="s">
        <v>122</v>
      </c>
      <c r="C222" s="356" t="s">
        <v>19</v>
      </c>
      <c r="D222" s="356" t="n">
        <v>1058.1800421</v>
      </c>
      <c r="E222" s="356" t="n">
        <v>35606.0977487</v>
      </c>
      <c r="F222" s="356" t="n">
        <v>2.88613360431587</v>
      </c>
      <c r="G222" s="356" t="n">
        <v>97.1138663956841</v>
      </c>
    </row>
    <row r="223">
      <c r="A223" s="356" t="s">
        <v>110</v>
      </c>
      <c r="B223" s="356" t="s">
        <v>123</v>
      </c>
      <c r="C223" s="356" t="s">
        <v>18</v>
      </c>
      <c r="D223" s="356" t="n">
        <v>0</v>
      </c>
      <c r="E223" s="356" t="n">
        <v>412.0543953</v>
      </c>
      <c r="F223" s="356" t="n">
        <v>0</v>
      </c>
      <c r="G223" s="356" t="n">
        <v>100</v>
      </c>
    </row>
    <row r="224">
      <c r="A224" s="356" t="s">
        <v>110</v>
      </c>
      <c r="B224" s="356" t="s">
        <v>123</v>
      </c>
      <c r="C224" s="356" t="s">
        <v>19</v>
      </c>
      <c r="D224" s="356" t="n">
        <v>1600.1532315</v>
      </c>
      <c r="E224" s="356" t="n">
        <v>39564.5645129</v>
      </c>
      <c r="F224" s="356" t="n">
        <v>3.8871959269481</v>
      </c>
      <c r="G224" s="356" t="n">
        <v>96.1128040730519</v>
      </c>
    </row>
    <row r="225">
      <c r="A225" s="356" t="s">
        <v>112</v>
      </c>
      <c r="B225" s="356" t="s">
        <v>124</v>
      </c>
      <c r="C225" s="356" t="s">
        <v>18</v>
      </c>
      <c r="D225" s="356" t="n">
        <v>0</v>
      </c>
      <c r="E225" s="356" t="n">
        <v>42.3035939</v>
      </c>
      <c r="F225" s="356" t="n">
        <v>0</v>
      </c>
      <c r="G225" s="356" t="n">
        <v>100</v>
      </c>
    </row>
    <row r="226">
      <c r="A226" s="356" t="s">
        <v>112</v>
      </c>
      <c r="B226" s="356" t="s">
        <v>124</v>
      </c>
      <c r="C226" s="356" t="s">
        <v>19</v>
      </c>
      <c r="D226" s="356" t="n">
        <v>1414.37759</v>
      </c>
      <c r="E226" s="356" t="n">
        <v>17830.4798312</v>
      </c>
      <c r="F226" s="356" t="n">
        <v>7.34937941624827</v>
      </c>
      <c r="G226" s="356" t="n">
        <v>92.6506205837517</v>
      </c>
    </row>
    <row r="227">
      <c r="A227" s="356" t="s">
        <v>125</v>
      </c>
      <c r="B227" s="356" t="s">
        <v>126</v>
      </c>
      <c r="C227" s="356" t="s">
        <v>18</v>
      </c>
      <c r="D227" s="356" t="n">
        <v>5.9748386</v>
      </c>
      <c r="E227" s="356" t="n">
        <v>106.9817363</v>
      </c>
      <c r="F227" s="356" t="n">
        <v>5.28950050520698</v>
      </c>
      <c r="G227" s="356" t="n">
        <v>94.710499494793</v>
      </c>
    </row>
    <row r="228">
      <c r="A228" s="356" t="s">
        <v>125</v>
      </c>
      <c r="B228" s="356" t="s">
        <v>126</v>
      </c>
      <c r="C228" s="356" t="s">
        <v>19</v>
      </c>
      <c r="D228" s="356" t="n">
        <v>316.3449505</v>
      </c>
      <c r="E228" s="356" t="n">
        <v>11236.6603644</v>
      </c>
      <c r="F228" s="356" t="n">
        <v>2.73820483828574</v>
      </c>
      <c r="G228" s="356" t="n">
        <v>97.2617951617143</v>
      </c>
    </row>
    <row r="229">
      <c r="A229" s="356" t="s">
        <v>127</v>
      </c>
      <c r="B229" s="356" t="s">
        <v>128</v>
      </c>
      <c r="C229" s="356" t="s">
        <v>18</v>
      </c>
      <c r="D229" s="356" t="n">
        <v>0</v>
      </c>
      <c r="E229" s="356" t="n">
        <v>140.3295044</v>
      </c>
      <c r="F229" s="356" t="n">
        <v>0</v>
      </c>
      <c r="G229" s="356" t="n">
        <v>100</v>
      </c>
    </row>
    <row r="230">
      <c r="A230" s="356" t="s">
        <v>127</v>
      </c>
      <c r="B230" s="356" t="s">
        <v>128</v>
      </c>
      <c r="C230" s="356" t="s">
        <v>19</v>
      </c>
      <c r="D230" s="356" t="n">
        <v>689.4291214</v>
      </c>
      <c r="E230" s="356" t="n">
        <v>21419.5216039</v>
      </c>
      <c r="F230" s="356" t="n">
        <v>3.11832583086389</v>
      </c>
      <c r="G230" s="356" t="n">
        <v>96.8816741691361</v>
      </c>
    </row>
    <row r="231">
      <c r="A231" s="356" t="s">
        <v>129</v>
      </c>
      <c r="B231" s="356" t="s">
        <v>130</v>
      </c>
      <c r="C231" s="356" t="s">
        <v>18</v>
      </c>
      <c r="D231" s="356" t="n">
        <v>0</v>
      </c>
      <c r="E231" s="356" t="n">
        <v>319.7440868</v>
      </c>
      <c r="F231" s="356" t="n">
        <v>0</v>
      </c>
      <c r="G231" s="356" t="n">
        <v>100</v>
      </c>
    </row>
    <row r="232">
      <c r="A232" s="356" t="s">
        <v>129</v>
      </c>
      <c r="B232" s="356" t="s">
        <v>130</v>
      </c>
      <c r="C232" s="356" t="s">
        <v>19</v>
      </c>
      <c r="D232" s="356" t="n">
        <v>1037.5156589</v>
      </c>
      <c r="E232" s="356" t="n">
        <v>29924.7921887</v>
      </c>
      <c r="F232" s="356" t="n">
        <v>3.35089898339223</v>
      </c>
      <c r="G232" s="356" t="n">
        <v>96.6491010166078</v>
      </c>
    </row>
    <row r="233">
      <c r="A233" s="356" t="s">
        <v>131</v>
      </c>
      <c r="B233" s="356" t="s">
        <v>132</v>
      </c>
      <c r="C233" s="356" t="s">
        <v>18</v>
      </c>
      <c r="D233" s="356" t="n">
        <v>0</v>
      </c>
      <c r="E233" s="356" t="n">
        <v>142.302328</v>
      </c>
      <c r="F233" s="356" t="n">
        <v>0</v>
      </c>
      <c r="G233" s="356" t="n">
        <v>100</v>
      </c>
    </row>
    <row r="234">
      <c r="A234" s="356" t="s">
        <v>131</v>
      </c>
      <c r="B234" s="356" t="s">
        <v>132</v>
      </c>
      <c r="C234" s="356" t="s">
        <v>19</v>
      </c>
      <c r="D234" s="356" t="n">
        <v>1119.5578698</v>
      </c>
      <c r="E234" s="356" t="n">
        <v>16086.8316203</v>
      </c>
      <c r="F234" s="356" t="n">
        <v>6.50664028292605</v>
      </c>
      <c r="G234" s="356" t="n">
        <v>93.493359717074</v>
      </c>
    </row>
    <row r="235">
      <c r="A235" s="356" t="s">
        <v>133</v>
      </c>
      <c r="B235" s="356" t="s">
        <v>134</v>
      </c>
      <c r="C235" s="356" t="s">
        <v>18</v>
      </c>
      <c r="D235" s="356" t="n">
        <v>0</v>
      </c>
      <c r="E235" s="356" t="n">
        <v>988.3236219</v>
      </c>
      <c r="F235" s="356" t="n">
        <v>0</v>
      </c>
      <c r="G235" s="356" t="n">
        <v>100</v>
      </c>
    </row>
    <row r="236">
      <c r="A236" s="356" t="s">
        <v>133</v>
      </c>
      <c r="B236" s="356" t="s">
        <v>134</v>
      </c>
      <c r="C236" s="356" t="s">
        <v>19</v>
      </c>
      <c r="D236" s="356" t="n">
        <v>507.5070196</v>
      </c>
      <c r="E236" s="356" t="n">
        <v>35703.5087199</v>
      </c>
      <c r="F236" s="356" t="n">
        <v>1.40152660519378</v>
      </c>
      <c r="G236" s="356" t="n">
        <v>98.5984733948062</v>
      </c>
    </row>
    <row r="237">
      <c r="A237" s="356" t="s">
        <v>135</v>
      </c>
      <c r="B237" s="356" t="s">
        <v>136</v>
      </c>
      <c r="C237" s="356" t="s">
        <v>18</v>
      </c>
      <c r="D237" s="356" t="n">
        <v>89.5452925</v>
      </c>
      <c r="E237" s="356" t="n">
        <v>1441.8162944</v>
      </c>
      <c r="F237" s="356" t="n">
        <v>5.84742971653549</v>
      </c>
      <c r="G237" s="356" t="n">
        <v>94.1525702834645</v>
      </c>
    </row>
    <row r="238">
      <c r="A238" s="356" t="s">
        <v>135</v>
      </c>
      <c r="B238" s="356" t="s">
        <v>136</v>
      </c>
      <c r="C238" s="356" t="s">
        <v>19</v>
      </c>
      <c r="D238" s="356" t="n">
        <v>1105.4148365</v>
      </c>
      <c r="E238" s="356" t="n">
        <v>61276.927713</v>
      </c>
      <c r="F238" s="356" t="n">
        <v>1.7719995616113</v>
      </c>
      <c r="G238" s="356" t="n">
        <v>98.2280004383887</v>
      </c>
    </row>
    <row r="239">
      <c r="A239" s="356" t="s">
        <v>137</v>
      </c>
      <c r="B239" s="356" t="s">
        <v>138</v>
      </c>
      <c r="C239" s="356" t="s">
        <v>18</v>
      </c>
      <c r="D239" s="356" t="n">
        <v>0</v>
      </c>
      <c r="E239" s="356" t="n">
        <v>4523.4521222</v>
      </c>
      <c r="F239" s="356" t="n">
        <v>0</v>
      </c>
      <c r="G239" s="356" t="n">
        <v>100</v>
      </c>
    </row>
    <row r="240">
      <c r="A240" s="356" t="s">
        <v>137</v>
      </c>
      <c r="B240" s="356" t="s">
        <v>138</v>
      </c>
      <c r="C240" s="356" t="s">
        <v>19</v>
      </c>
      <c r="D240" s="356" t="n">
        <v>2005.8589128</v>
      </c>
      <c r="E240" s="356" t="n">
        <v>93241.4278284</v>
      </c>
      <c r="F240" s="356" t="n">
        <v>2.10594861169137</v>
      </c>
      <c r="G240" s="356" t="n">
        <v>97.8940513883086</v>
      </c>
    </row>
    <row r="241">
      <c r="A241" s="356" t="s">
        <v>139</v>
      </c>
      <c r="B241" s="356" t="s">
        <v>140</v>
      </c>
      <c r="C241" s="356" t="s">
        <v>18</v>
      </c>
      <c r="D241" s="356" t="n">
        <v>0</v>
      </c>
      <c r="E241" s="356" t="n">
        <v>1041.1449404</v>
      </c>
      <c r="F241" s="356" t="n">
        <v>0</v>
      </c>
      <c r="G241" s="356" t="n">
        <v>100</v>
      </c>
    </row>
    <row r="242">
      <c r="A242" s="356" t="s">
        <v>139</v>
      </c>
      <c r="B242" s="356" t="s">
        <v>140</v>
      </c>
      <c r="C242" s="356" t="s">
        <v>19</v>
      </c>
      <c r="D242" s="356" t="n">
        <v>206.8079852</v>
      </c>
      <c r="E242" s="356" t="n">
        <v>39560.8339873</v>
      </c>
      <c r="F242" s="356" t="n">
        <v>0.520040854680323</v>
      </c>
      <c r="G242" s="356" t="n">
        <v>99.4799591453197</v>
      </c>
    </row>
    <row r="243">
      <c r="A243" s="356" t="s">
        <v>141</v>
      </c>
      <c r="B243" s="356" t="s">
        <v>142</v>
      </c>
      <c r="C243" s="356" t="s">
        <v>18</v>
      </c>
      <c r="D243" s="356" t="n">
        <v>52.4798054</v>
      </c>
      <c r="E243" s="356" t="n">
        <v>676.5684475</v>
      </c>
      <c r="F243" s="356" t="n">
        <v>7.19839944629816</v>
      </c>
      <c r="G243" s="356" t="n">
        <v>92.8016005537018</v>
      </c>
    </row>
    <row r="244">
      <c r="A244" s="356" t="s">
        <v>141</v>
      </c>
      <c r="B244" s="356" t="s">
        <v>142</v>
      </c>
      <c r="C244" s="356" t="s">
        <v>19</v>
      </c>
      <c r="D244" s="356" t="n">
        <v>874.0094777</v>
      </c>
      <c r="E244" s="356" t="n">
        <v>45463.2863597</v>
      </c>
      <c r="F244" s="356" t="n">
        <v>1.88619008059284</v>
      </c>
      <c r="G244" s="356" t="n">
        <v>98.1138099194072</v>
      </c>
    </row>
    <row r="245">
      <c r="A245" s="356" t="s">
        <v>143</v>
      </c>
      <c r="B245" s="356" t="s">
        <v>144</v>
      </c>
      <c r="C245" s="356" t="s">
        <v>18</v>
      </c>
      <c r="D245" s="356" t="n">
        <v>0</v>
      </c>
      <c r="E245" s="356" t="n">
        <v>2039.8399904</v>
      </c>
      <c r="F245" s="356" t="n">
        <v>0</v>
      </c>
      <c r="G245" s="356" t="n">
        <v>100</v>
      </c>
    </row>
    <row r="246">
      <c r="A246" s="356" t="s">
        <v>143</v>
      </c>
      <c r="B246" s="356" t="s">
        <v>144</v>
      </c>
      <c r="C246" s="356" t="s">
        <v>19</v>
      </c>
      <c r="D246" s="356" t="n">
        <v>134.0431497</v>
      </c>
      <c r="E246" s="356" t="n">
        <v>31463.9804448</v>
      </c>
      <c r="F246" s="356" t="n">
        <v>0.424213714820226</v>
      </c>
      <c r="G246" s="356" t="n">
        <v>99.5757862851798</v>
      </c>
    </row>
    <row r="247">
      <c r="A247" s="356" t="s">
        <v>145</v>
      </c>
      <c r="B247" s="356" t="s">
        <v>146</v>
      </c>
      <c r="C247" s="356" t="s">
        <v>18</v>
      </c>
      <c r="D247" s="356" t="n">
        <v>0</v>
      </c>
      <c r="E247" s="356" t="n">
        <v>382.5986094</v>
      </c>
      <c r="F247" s="356" t="n">
        <v>0</v>
      </c>
      <c r="G247" s="356" t="n">
        <v>100</v>
      </c>
    </row>
    <row r="248">
      <c r="A248" s="356" t="s">
        <v>145</v>
      </c>
      <c r="B248" s="356" t="s">
        <v>146</v>
      </c>
      <c r="C248" s="356" t="s">
        <v>19</v>
      </c>
      <c r="D248" s="356" t="n">
        <v>285.1630374</v>
      </c>
      <c r="E248" s="356" t="n">
        <v>15030.1983223</v>
      </c>
      <c r="F248" s="356" t="n">
        <v>1.86194129346737</v>
      </c>
      <c r="G248" s="356" t="n">
        <v>98.1380587065326</v>
      </c>
    </row>
    <row r="249">
      <c r="A249" s="356" t="s">
        <v>147</v>
      </c>
      <c r="B249" s="356" t="s">
        <v>148</v>
      </c>
      <c r="C249" s="356" t="s">
        <v>18</v>
      </c>
      <c r="D249" s="356" t="n">
        <v>19.3705438</v>
      </c>
      <c r="E249" s="356" t="n">
        <v>1080.8009016</v>
      </c>
      <c r="F249" s="356" t="n">
        <v>1.76068410800803</v>
      </c>
      <c r="G249" s="356" t="n">
        <v>98.239315891992</v>
      </c>
    </row>
    <row r="250">
      <c r="A250" s="356" t="s">
        <v>147</v>
      </c>
      <c r="B250" s="356" t="s">
        <v>148</v>
      </c>
      <c r="C250" s="356" t="s">
        <v>19</v>
      </c>
      <c r="D250" s="356" t="n">
        <v>582.6673159</v>
      </c>
      <c r="E250" s="356" t="n">
        <v>25224.9258088</v>
      </c>
      <c r="F250" s="356" t="n">
        <v>2.25773598136255</v>
      </c>
      <c r="G250" s="356" t="n">
        <v>97.7422640186375</v>
      </c>
    </row>
    <row r="251">
      <c r="A251" s="356" t="s">
        <v>149</v>
      </c>
      <c r="B251" s="356" t="s">
        <v>150</v>
      </c>
      <c r="C251" s="356" t="s">
        <v>18</v>
      </c>
      <c r="D251" s="356" t="n">
        <v>0</v>
      </c>
      <c r="E251" s="356" t="n">
        <v>313.6903881</v>
      </c>
      <c r="F251" s="356" t="n">
        <v>0</v>
      </c>
      <c r="G251" s="356" t="n">
        <v>100</v>
      </c>
    </row>
    <row r="252">
      <c r="A252" s="356" t="s">
        <v>149</v>
      </c>
      <c r="B252" s="356" t="s">
        <v>150</v>
      </c>
      <c r="C252" s="356" t="s">
        <v>19</v>
      </c>
      <c r="D252" s="356" t="n">
        <v>339.304654</v>
      </c>
      <c r="E252" s="356" t="n">
        <v>8732.7018783</v>
      </c>
      <c r="F252" s="356" t="n">
        <v>3.74012797270305</v>
      </c>
      <c r="G252" s="356" t="n">
        <v>96.259872027297</v>
      </c>
    </row>
    <row r="253">
      <c r="A253" s="356" t="s">
        <v>151</v>
      </c>
      <c r="B253" s="356" t="s">
        <v>152</v>
      </c>
      <c r="C253" s="356" t="s">
        <v>18</v>
      </c>
      <c r="D253" s="356" t="n">
        <v>0</v>
      </c>
      <c r="E253" s="356" t="n">
        <v>397.3505106</v>
      </c>
      <c r="F253" s="356" t="n">
        <v>0</v>
      </c>
      <c r="G253" s="356" t="n">
        <v>100</v>
      </c>
    </row>
    <row r="254">
      <c r="A254" s="356" t="s">
        <v>151</v>
      </c>
      <c r="B254" s="356" t="s">
        <v>152</v>
      </c>
      <c r="C254" s="356" t="s">
        <v>19</v>
      </c>
      <c r="D254" s="356" t="n">
        <v>161.2584501</v>
      </c>
      <c r="E254" s="356" t="n">
        <v>17944.5260276</v>
      </c>
      <c r="F254" s="356" t="n">
        <v>0.890646026956822</v>
      </c>
      <c r="G254" s="356" t="n">
        <v>99.1093539730432</v>
      </c>
    </row>
    <row r="255">
      <c r="A255" s="356" t="s">
        <v>153</v>
      </c>
      <c r="B255" s="356" t="s">
        <v>154</v>
      </c>
      <c r="C255" s="356" t="s">
        <v>18</v>
      </c>
      <c r="D255" s="356" t="n">
        <v>0</v>
      </c>
      <c r="E255" s="356" t="n">
        <v>630.7560069</v>
      </c>
      <c r="F255" s="356" t="n">
        <v>0</v>
      </c>
      <c r="G255" s="356" t="n">
        <v>100</v>
      </c>
    </row>
    <row r="256">
      <c r="A256" s="356" t="s">
        <v>153</v>
      </c>
      <c r="B256" s="356" t="s">
        <v>154</v>
      </c>
      <c r="C256" s="356" t="s">
        <v>19</v>
      </c>
      <c r="D256" s="356" t="n">
        <v>220.8637081</v>
      </c>
      <c r="E256" s="356" t="n">
        <v>16867.1538328</v>
      </c>
      <c r="F256" s="356" t="n">
        <v>1.2925063283167</v>
      </c>
      <c r="G256" s="356" t="n">
        <v>98.7074936716833</v>
      </c>
    </row>
    <row r="257">
      <c r="A257" s="356" t="s">
        <v>155</v>
      </c>
      <c r="B257" s="356" t="s">
        <v>156</v>
      </c>
      <c r="C257" s="356" t="s">
        <v>18</v>
      </c>
      <c r="D257" s="356" t="n">
        <v>18.1344897</v>
      </c>
      <c r="E257" s="356" t="n">
        <v>600.1430243</v>
      </c>
      <c r="F257" s="356" t="n">
        <v>2.93306634793773</v>
      </c>
      <c r="G257" s="356" t="n">
        <v>97.0669336520623</v>
      </c>
    </row>
    <row r="258">
      <c r="A258" s="356" t="s">
        <v>155</v>
      </c>
      <c r="B258" s="356" t="s">
        <v>156</v>
      </c>
      <c r="C258" s="356" t="s">
        <v>19</v>
      </c>
      <c r="D258" s="356" t="n">
        <v>1261.5919011</v>
      </c>
      <c r="E258" s="356" t="n">
        <v>16952.0846685</v>
      </c>
      <c r="F258" s="356" t="n">
        <v>6.92661855655048</v>
      </c>
      <c r="G258" s="356" t="n">
        <v>93.0733814434495</v>
      </c>
    </row>
    <row r="259">
      <c r="A259" s="356" t="s">
        <v>157</v>
      </c>
      <c r="B259" s="356" t="s">
        <v>158</v>
      </c>
      <c r="C259" s="356" t="s">
        <v>18</v>
      </c>
      <c r="D259" s="356" t="n">
        <v>36.1482452</v>
      </c>
      <c r="E259" s="356" t="n">
        <v>1691.6935159</v>
      </c>
      <c r="F259" s="356" t="n">
        <v>2.09210391911044</v>
      </c>
      <c r="G259" s="356" t="n">
        <v>97.9078960808896</v>
      </c>
    </row>
    <row r="260">
      <c r="A260" s="356" t="s">
        <v>157</v>
      </c>
      <c r="B260" s="356" t="s">
        <v>158</v>
      </c>
      <c r="C260" s="356" t="s">
        <v>19</v>
      </c>
      <c r="D260" s="356" t="n">
        <v>534.9323374</v>
      </c>
      <c r="E260" s="356" t="n">
        <v>32427.4435934</v>
      </c>
      <c r="F260" s="356" t="n">
        <v>1.62285734051155</v>
      </c>
      <c r="G260" s="356" t="n">
        <v>98.3771426594884</v>
      </c>
    </row>
    <row r="261">
      <c r="A261" s="356" t="s">
        <v>159</v>
      </c>
      <c r="B261" s="356" t="s">
        <v>160</v>
      </c>
      <c r="C261" s="356" t="s">
        <v>18</v>
      </c>
      <c r="D261" s="356" t="n">
        <v>0</v>
      </c>
      <c r="E261" s="356" t="n">
        <v>954.1607345</v>
      </c>
      <c r="F261" s="356" t="n">
        <v>0</v>
      </c>
      <c r="G261" s="356" t="n">
        <v>100</v>
      </c>
    </row>
    <row r="262">
      <c r="A262" s="356" t="s">
        <v>159</v>
      </c>
      <c r="B262" s="356" t="s">
        <v>160</v>
      </c>
      <c r="C262" s="356" t="s">
        <v>19</v>
      </c>
      <c r="D262" s="356" t="n">
        <v>499.653777</v>
      </c>
      <c r="E262" s="356" t="n">
        <v>35615.43819</v>
      </c>
      <c r="F262" s="356" t="n">
        <v>1.38350409700343</v>
      </c>
      <c r="G262" s="356" t="n">
        <v>98.6164959029966</v>
      </c>
    </row>
    <row r="263">
      <c r="A263" s="356" t="s">
        <v>161</v>
      </c>
      <c r="B263" s="356" t="s">
        <v>162</v>
      </c>
      <c r="C263" s="356" t="s">
        <v>18</v>
      </c>
      <c r="D263" s="356" t="n">
        <v>26.0266522</v>
      </c>
      <c r="E263" s="356" t="n">
        <v>350.6252748</v>
      </c>
      <c r="F263" s="356" t="n">
        <v>6.91000107374998</v>
      </c>
      <c r="G263" s="356" t="n">
        <v>93.08999892625</v>
      </c>
    </row>
    <row r="264">
      <c r="A264" s="356" t="s">
        <v>161</v>
      </c>
      <c r="B264" s="356" t="s">
        <v>162</v>
      </c>
      <c r="C264" s="356" t="s">
        <v>19</v>
      </c>
      <c r="D264" s="356" t="n">
        <v>285.4260146</v>
      </c>
      <c r="E264" s="356" t="n">
        <v>20148.490235</v>
      </c>
      <c r="F264" s="356" t="n">
        <v>1.39682482356062</v>
      </c>
      <c r="G264" s="356" t="n">
        <v>98.6031751764394</v>
      </c>
    </row>
    <row r="265">
      <c r="A265" s="356" t="s">
        <v>163</v>
      </c>
      <c r="B265" s="356" t="s">
        <v>164</v>
      </c>
      <c r="C265" s="356" t="s">
        <v>18</v>
      </c>
      <c r="D265" s="356" t="n">
        <v>0</v>
      </c>
      <c r="E265" s="356" t="n">
        <v>1730.2448224</v>
      </c>
      <c r="F265" s="356" t="n">
        <v>0</v>
      </c>
      <c r="G265" s="356" t="n">
        <v>100</v>
      </c>
    </row>
    <row r="266">
      <c r="A266" s="356" t="s">
        <v>163</v>
      </c>
      <c r="B266" s="356" t="s">
        <v>164</v>
      </c>
      <c r="C266" s="356" t="s">
        <v>19</v>
      </c>
      <c r="D266" s="356" t="n">
        <v>1008.5058684</v>
      </c>
      <c r="E266" s="356" t="n">
        <v>52742.7375034</v>
      </c>
      <c r="F266" s="356" t="n">
        <v>1.87624658544941</v>
      </c>
      <c r="G266" s="356" t="n">
        <v>98.1237534145506</v>
      </c>
    </row>
    <row r="267">
      <c r="A267" s="356" t="s">
        <v>165</v>
      </c>
      <c r="B267" s="356" t="s">
        <v>166</v>
      </c>
      <c r="C267" s="356" t="s">
        <v>18</v>
      </c>
      <c r="D267" s="356" t="n">
        <v>0</v>
      </c>
      <c r="E267" s="356" t="n">
        <v>786.4897267</v>
      </c>
      <c r="F267" s="356" t="n">
        <v>0</v>
      </c>
      <c r="G267" s="356" t="n">
        <v>100</v>
      </c>
    </row>
    <row r="268">
      <c r="A268" s="356" t="s">
        <v>165</v>
      </c>
      <c r="B268" s="356" t="s">
        <v>166</v>
      </c>
      <c r="C268" s="356" t="s">
        <v>19</v>
      </c>
      <c r="D268" s="356" t="n">
        <v>1392.7960132</v>
      </c>
      <c r="E268" s="356" t="n">
        <v>23049.468877</v>
      </c>
      <c r="F268" s="356" t="n">
        <v>5.6983099539128</v>
      </c>
      <c r="G268" s="356" t="n">
        <v>94.3016900460872</v>
      </c>
    </row>
    <row r="269">
      <c r="A269" s="356" t="s">
        <v>167</v>
      </c>
      <c r="B269" s="356" t="s">
        <v>168</v>
      </c>
      <c r="C269" s="356" t="s">
        <v>18</v>
      </c>
      <c r="D269" s="356" t="n">
        <v>0</v>
      </c>
      <c r="E269" s="356" t="n">
        <v>568.8342118</v>
      </c>
      <c r="F269" s="356" t="n">
        <v>0</v>
      </c>
      <c r="G269" s="356" t="n">
        <v>100</v>
      </c>
    </row>
    <row r="270">
      <c r="A270" s="356" t="s">
        <v>167</v>
      </c>
      <c r="B270" s="356" t="s">
        <v>168</v>
      </c>
      <c r="C270" s="356" t="s">
        <v>19</v>
      </c>
      <c r="D270" s="356" t="n">
        <v>375.6811896</v>
      </c>
      <c r="E270" s="356" t="n">
        <v>30053.3657025</v>
      </c>
      <c r="F270" s="356" t="n">
        <v>1.2346137259315</v>
      </c>
      <c r="G270" s="356" t="n">
        <v>98.7653862740685</v>
      </c>
    </row>
    <row r="271">
      <c r="A271" s="356" t="s">
        <v>169</v>
      </c>
      <c r="B271" s="356" t="s">
        <v>170</v>
      </c>
      <c r="C271" s="356" t="s">
        <v>18</v>
      </c>
      <c r="D271" s="356" t="n">
        <v>80.3510748</v>
      </c>
      <c r="E271" s="356" t="n">
        <v>950.6534379</v>
      </c>
      <c r="F271" s="356" t="n">
        <v>7.79347459785372</v>
      </c>
      <c r="G271" s="356" t="n">
        <v>92.2065254021463</v>
      </c>
    </row>
    <row r="272">
      <c r="A272" s="356" t="s">
        <v>169</v>
      </c>
      <c r="B272" s="356" t="s">
        <v>170</v>
      </c>
      <c r="C272" s="356" t="s">
        <v>19</v>
      </c>
      <c r="D272" s="356" t="n">
        <v>807.3794614</v>
      </c>
      <c r="E272" s="356" t="n">
        <v>29052.2287732</v>
      </c>
      <c r="F272" s="356" t="n">
        <v>2.703918467572</v>
      </c>
      <c r="G272" s="356" t="n">
        <v>97.296081532428</v>
      </c>
    </row>
    <row r="273">
      <c r="A273" s="356" t="s">
        <v>171</v>
      </c>
      <c r="B273" s="356" t="s">
        <v>172</v>
      </c>
      <c r="C273" s="356" t="s">
        <v>18</v>
      </c>
      <c r="D273" s="356" t="n">
        <v>52.8489976</v>
      </c>
      <c r="E273" s="356" t="n">
        <v>720.4022819</v>
      </c>
      <c r="F273" s="356" t="n">
        <v>6.83464728751218</v>
      </c>
      <c r="G273" s="356" t="n">
        <v>93.1653527124878</v>
      </c>
    </row>
    <row r="274">
      <c r="A274" s="356" t="s">
        <v>171</v>
      </c>
      <c r="B274" s="356" t="s">
        <v>172</v>
      </c>
      <c r="C274" s="356" t="s">
        <v>19</v>
      </c>
      <c r="D274" s="356" t="n">
        <v>426.2925294</v>
      </c>
      <c r="E274" s="356" t="n">
        <v>32696.4036478</v>
      </c>
      <c r="F274" s="356" t="n">
        <v>1.28701035422786</v>
      </c>
      <c r="G274" s="356" t="n">
        <v>98.7129896457721</v>
      </c>
    </row>
    <row r="275">
      <c r="A275" s="356" t="s">
        <v>173</v>
      </c>
      <c r="B275" s="356" t="s">
        <v>174</v>
      </c>
      <c r="C275" s="356" t="s">
        <v>18</v>
      </c>
      <c r="D275" s="356" t="n">
        <v>0</v>
      </c>
      <c r="E275" s="356" t="n">
        <v>1315.0586119</v>
      </c>
      <c r="F275" s="356" t="n">
        <v>0</v>
      </c>
      <c r="G275" s="356" t="n">
        <v>100</v>
      </c>
    </row>
    <row r="276">
      <c r="A276" s="356" t="s">
        <v>173</v>
      </c>
      <c r="B276" s="356" t="s">
        <v>174</v>
      </c>
      <c r="C276" s="356" t="s">
        <v>19</v>
      </c>
      <c r="D276" s="356" t="n">
        <v>686.4937227</v>
      </c>
      <c r="E276" s="356" t="n">
        <v>46130.6815666</v>
      </c>
      <c r="F276" s="356" t="n">
        <v>1.46632879591285</v>
      </c>
      <c r="G276" s="356" t="n">
        <v>98.5336712040872</v>
      </c>
    </row>
    <row r="277">
      <c r="A277" s="356" t="s">
        <v>175</v>
      </c>
      <c r="B277" s="356" t="s">
        <v>176</v>
      </c>
      <c r="C277" s="356" t="s">
        <v>18</v>
      </c>
      <c r="D277" s="356" t="n">
        <v>0</v>
      </c>
      <c r="E277" s="356" t="n">
        <v>564.8875987</v>
      </c>
      <c r="F277" s="356" t="n">
        <v>0</v>
      </c>
      <c r="G277" s="356" t="n">
        <v>100</v>
      </c>
    </row>
    <row r="278">
      <c r="A278" s="356" t="s">
        <v>175</v>
      </c>
      <c r="B278" s="356" t="s">
        <v>176</v>
      </c>
      <c r="C278" s="356" t="s">
        <v>19</v>
      </c>
      <c r="D278" s="356" t="n">
        <v>412.1111478</v>
      </c>
      <c r="E278" s="356" t="n">
        <v>10514.6956197</v>
      </c>
      <c r="F278" s="356" t="n">
        <v>3.77156068162345</v>
      </c>
      <c r="G278" s="356" t="n">
        <v>96.2284393183765</v>
      </c>
    </row>
    <row r="279">
      <c r="A279" s="356" t="s">
        <v>177</v>
      </c>
      <c r="B279" s="356" t="s">
        <v>178</v>
      </c>
      <c r="C279" s="356" t="s">
        <v>18</v>
      </c>
      <c r="D279" s="356" t="n">
        <v>0</v>
      </c>
      <c r="E279" s="356" t="n">
        <v>1832.0566514</v>
      </c>
      <c r="F279" s="356" t="n">
        <v>0</v>
      </c>
      <c r="G279" s="356" t="n">
        <v>100</v>
      </c>
    </row>
    <row r="280">
      <c r="A280" s="356" t="s">
        <v>177</v>
      </c>
      <c r="B280" s="356" t="s">
        <v>178</v>
      </c>
      <c r="C280" s="356" t="s">
        <v>19</v>
      </c>
      <c r="D280" s="356" t="n">
        <v>750.6810448</v>
      </c>
      <c r="E280" s="356" t="n">
        <v>30433.5704499</v>
      </c>
      <c r="F280" s="356" t="n">
        <v>2.40724406974329</v>
      </c>
      <c r="G280" s="356" t="n">
        <v>97.5927559302567</v>
      </c>
    </row>
    <row r="281">
      <c r="A281" s="356" t="s">
        <v>179</v>
      </c>
      <c r="B281" s="356" t="s">
        <v>180</v>
      </c>
      <c r="C281" s="356" t="s">
        <v>18</v>
      </c>
      <c r="D281" s="356" t="n">
        <v>0</v>
      </c>
      <c r="E281" s="356" t="n">
        <v>1470.8593198</v>
      </c>
      <c r="F281" s="356" t="n">
        <v>0</v>
      </c>
      <c r="G281" s="356" t="n">
        <v>100</v>
      </c>
    </row>
    <row r="282">
      <c r="A282" s="356" t="s">
        <v>179</v>
      </c>
      <c r="B282" s="356" t="s">
        <v>180</v>
      </c>
      <c r="C282" s="356" t="s">
        <v>19</v>
      </c>
      <c r="D282" s="356" t="n">
        <v>92.0622686</v>
      </c>
      <c r="E282" s="356" t="n">
        <v>24830.8380763</v>
      </c>
      <c r="F282" s="356" t="n">
        <v>0.369388262706105</v>
      </c>
      <c r="G282" s="356" t="n">
        <v>99.6306117372939</v>
      </c>
    </row>
    <row r="283">
      <c r="A283" s="356" t="s">
        <v>181</v>
      </c>
      <c r="B283" s="356" t="s">
        <v>182</v>
      </c>
      <c r="C283" s="356" t="s">
        <v>18</v>
      </c>
      <c r="D283" s="356" t="n">
        <v>0</v>
      </c>
      <c r="E283" s="356" t="n">
        <v>1032.3572586</v>
      </c>
      <c r="F283" s="356" t="n">
        <v>0</v>
      </c>
      <c r="G283" s="356" t="n">
        <v>100</v>
      </c>
    </row>
    <row r="284">
      <c r="A284" s="356" t="s">
        <v>181</v>
      </c>
      <c r="B284" s="356" t="s">
        <v>182</v>
      </c>
      <c r="C284" s="356" t="s">
        <v>19</v>
      </c>
      <c r="D284" s="356" t="n">
        <v>8.2228729</v>
      </c>
      <c r="E284" s="356" t="n">
        <v>5721.6545222</v>
      </c>
      <c r="F284" s="356" t="n">
        <v>0.143508705911089</v>
      </c>
      <c r="G284" s="356" t="n">
        <v>99.8564912940889</v>
      </c>
    </row>
    <row r="285">
      <c r="A285" s="356" t="s">
        <v>183</v>
      </c>
      <c r="B285" s="356" t="s">
        <v>184</v>
      </c>
      <c r="C285" s="356" t="s">
        <v>18</v>
      </c>
      <c r="D285" s="356" t="n">
        <v>0</v>
      </c>
      <c r="E285" s="356" t="n">
        <v>1734.0837677</v>
      </c>
      <c r="F285" s="356" t="n">
        <v>0</v>
      </c>
      <c r="G285" s="356" t="n">
        <v>100</v>
      </c>
    </row>
    <row r="286">
      <c r="A286" s="356" t="s">
        <v>183</v>
      </c>
      <c r="B286" s="356" t="s">
        <v>184</v>
      </c>
      <c r="C286" s="356" t="s">
        <v>19</v>
      </c>
      <c r="D286" s="356" t="n">
        <v>122.0449825</v>
      </c>
      <c r="E286" s="356" t="n">
        <v>16472.0510364</v>
      </c>
      <c r="F286" s="356" t="n">
        <v>0.735472317148194</v>
      </c>
      <c r="G286" s="356" t="n">
        <v>99.2645276828518</v>
      </c>
    </row>
    <row r="287">
      <c r="A287" s="356" t="s">
        <v>185</v>
      </c>
      <c r="B287" s="356" t="s">
        <v>186</v>
      </c>
      <c r="C287" s="356" t="s">
        <v>18</v>
      </c>
      <c r="D287" s="356" t="n">
        <v>55.3827908</v>
      </c>
      <c r="E287" s="356" t="n">
        <v>2629.8183783</v>
      </c>
      <c r="F287" s="356" t="n">
        <v>2.06251924203365</v>
      </c>
      <c r="G287" s="356" t="n">
        <v>97.9374807579664</v>
      </c>
    </row>
    <row r="288">
      <c r="A288" s="356" t="s">
        <v>185</v>
      </c>
      <c r="B288" s="356" t="s">
        <v>186</v>
      </c>
      <c r="C288" s="356" t="s">
        <v>19</v>
      </c>
      <c r="D288" s="356" t="n">
        <v>353.9196432</v>
      </c>
      <c r="E288" s="356" t="n">
        <v>35656.9543982</v>
      </c>
      <c r="F288" s="356" t="n">
        <v>0.982813254666119</v>
      </c>
      <c r="G288" s="356" t="n">
        <v>99.0171867453339</v>
      </c>
    </row>
    <row r="289">
      <c r="A289" s="356" t="s">
        <v>187</v>
      </c>
      <c r="B289" s="356" t="s">
        <v>188</v>
      </c>
      <c r="C289" s="356" t="s">
        <v>18</v>
      </c>
      <c r="D289" s="356" t="n">
        <v>46.2542324</v>
      </c>
      <c r="E289" s="356" t="n">
        <v>2523.3647516</v>
      </c>
      <c r="F289" s="356" t="n">
        <v>1.80004244551456</v>
      </c>
      <c r="G289" s="356" t="n">
        <v>98.1999575544854</v>
      </c>
    </row>
    <row r="290">
      <c r="A290" s="356" t="s">
        <v>187</v>
      </c>
      <c r="B290" s="356" t="s">
        <v>188</v>
      </c>
      <c r="C290" s="356" t="s">
        <v>19</v>
      </c>
      <c r="D290" s="356" t="n">
        <v>543.9474915</v>
      </c>
      <c r="E290" s="356" t="n">
        <v>23356.180292</v>
      </c>
      <c r="F290" s="356" t="n">
        <v>2.27591875837386</v>
      </c>
      <c r="G290" s="356" t="n">
        <v>97.7240812416262</v>
      </c>
    </row>
    <row r="291">
      <c r="A291" s="356" t="s">
        <v>189</v>
      </c>
      <c r="B291" s="356" t="s">
        <v>190</v>
      </c>
      <c r="C291" s="356" t="s">
        <v>18</v>
      </c>
      <c r="D291" s="356" t="n">
        <v>0</v>
      </c>
      <c r="E291" s="356" t="n">
        <v>3414.5672826</v>
      </c>
      <c r="F291" s="356" t="n">
        <v>0</v>
      </c>
      <c r="G291" s="356" t="n">
        <v>100</v>
      </c>
    </row>
    <row r="292">
      <c r="A292" s="356" t="s">
        <v>189</v>
      </c>
      <c r="B292" s="356" t="s">
        <v>190</v>
      </c>
      <c r="C292" s="356" t="s">
        <v>19</v>
      </c>
      <c r="D292" s="356" t="n">
        <v>1089.7522857</v>
      </c>
      <c r="E292" s="356" t="n">
        <v>38288.4245431</v>
      </c>
      <c r="F292" s="356" t="n">
        <v>2.76740157483113</v>
      </c>
      <c r="G292" s="356" t="n">
        <v>97.2325984251689</v>
      </c>
    </row>
    <row r="293">
      <c r="A293" s="356" t="s">
        <v>191</v>
      </c>
      <c r="B293" s="356" t="s">
        <v>192</v>
      </c>
      <c r="C293" s="356" t="s">
        <v>18</v>
      </c>
      <c r="D293" s="356" t="n">
        <v>0</v>
      </c>
      <c r="E293" s="356" t="n">
        <v>2198.2464749</v>
      </c>
      <c r="F293" s="356" t="n">
        <v>0</v>
      </c>
      <c r="G293" s="356" t="n">
        <v>100</v>
      </c>
    </row>
    <row r="294">
      <c r="A294" s="356" t="s">
        <v>191</v>
      </c>
      <c r="B294" s="356" t="s">
        <v>192</v>
      </c>
      <c r="C294" s="356" t="s">
        <v>19</v>
      </c>
      <c r="D294" s="356" t="n">
        <v>159.472583</v>
      </c>
      <c r="E294" s="356" t="n">
        <v>29793.1955939</v>
      </c>
      <c r="F294" s="356" t="n">
        <v>0.532415282866145</v>
      </c>
      <c r="G294" s="356" t="n">
        <v>99.4675847171339</v>
      </c>
    </row>
    <row r="295">
      <c r="A295" s="356" t="s">
        <v>193</v>
      </c>
      <c r="B295" s="356" t="s">
        <v>194</v>
      </c>
      <c r="C295" s="356" t="s">
        <v>18</v>
      </c>
      <c r="D295" s="356" t="n">
        <v>0</v>
      </c>
      <c r="E295" s="356" t="n">
        <v>978.155926</v>
      </c>
      <c r="F295" s="356" t="n">
        <v>0</v>
      </c>
      <c r="G295" s="356" t="n">
        <v>100</v>
      </c>
    </row>
    <row r="296">
      <c r="A296" s="356" t="s">
        <v>193</v>
      </c>
      <c r="B296" s="356" t="s">
        <v>194</v>
      </c>
      <c r="C296" s="356" t="s">
        <v>19</v>
      </c>
      <c r="D296" s="356" t="n">
        <v>93.4195773</v>
      </c>
      <c r="E296" s="356" t="n">
        <v>13878.7926023</v>
      </c>
      <c r="F296" s="356" t="n">
        <v>0.668609781322935</v>
      </c>
      <c r="G296" s="356" t="n">
        <v>99.3313902186771</v>
      </c>
    </row>
    <row r="297">
      <c r="A297" s="356" t="s">
        <v>195</v>
      </c>
      <c r="B297" s="356" t="s">
        <v>196</v>
      </c>
      <c r="C297" s="356" t="s">
        <v>18</v>
      </c>
      <c r="D297" s="356" t="n">
        <v>0</v>
      </c>
      <c r="E297" s="356" t="n">
        <v>635.1516548</v>
      </c>
      <c r="F297" s="356" t="n">
        <v>0</v>
      </c>
      <c r="G297" s="356" t="n">
        <v>100</v>
      </c>
    </row>
    <row r="298">
      <c r="A298" s="356" t="s">
        <v>195</v>
      </c>
      <c r="B298" s="356" t="s">
        <v>196</v>
      </c>
      <c r="C298" s="356" t="s">
        <v>19</v>
      </c>
      <c r="D298" s="356" t="n">
        <v>430.4565282</v>
      </c>
      <c r="E298" s="356" t="n">
        <v>26048.758348</v>
      </c>
      <c r="F298" s="356" t="n">
        <v>1.62563931828244</v>
      </c>
      <c r="G298" s="356" t="n">
        <v>98.3743606817176</v>
      </c>
    </row>
    <row r="299">
      <c r="A299" s="356" t="s">
        <v>197</v>
      </c>
      <c r="B299" s="356" t="s">
        <v>198</v>
      </c>
      <c r="C299" s="356" t="s">
        <v>18</v>
      </c>
      <c r="D299" s="356" t="n">
        <v>68.2866271</v>
      </c>
      <c r="E299" s="356" t="n">
        <v>1661.4408609</v>
      </c>
      <c r="F299" s="356" t="n">
        <v>3.94782574560092</v>
      </c>
      <c r="G299" s="356" t="n">
        <v>96.0521742543991</v>
      </c>
    </row>
    <row r="300">
      <c r="A300" s="356" t="s">
        <v>197</v>
      </c>
      <c r="B300" s="356" t="s">
        <v>198</v>
      </c>
      <c r="C300" s="356" t="s">
        <v>19</v>
      </c>
      <c r="D300" s="356" t="n">
        <v>574.8405261</v>
      </c>
      <c r="E300" s="356" t="n">
        <v>20092.1341916</v>
      </c>
      <c r="F300" s="356" t="n">
        <v>2.78144495724226</v>
      </c>
      <c r="G300" s="356" t="n">
        <v>97.2185550427577</v>
      </c>
    </row>
    <row r="301">
      <c r="A301" s="356" t="s">
        <v>199</v>
      </c>
      <c r="B301" s="356" t="s">
        <v>200</v>
      </c>
      <c r="C301" s="356" t="s">
        <v>18</v>
      </c>
      <c r="D301" s="356" t="n">
        <v>0</v>
      </c>
      <c r="E301" s="356" t="n">
        <v>5759.9477966</v>
      </c>
      <c r="F301" s="356" t="n">
        <v>0</v>
      </c>
      <c r="G301" s="356" t="n">
        <v>100</v>
      </c>
    </row>
    <row r="302">
      <c r="A302" s="356" t="s">
        <v>199</v>
      </c>
      <c r="B302" s="356" t="s">
        <v>200</v>
      </c>
      <c r="C302" s="356" t="s">
        <v>19</v>
      </c>
      <c r="D302" s="356" t="n">
        <v>256.2104052</v>
      </c>
      <c r="E302" s="356" t="n">
        <v>48227.9863111</v>
      </c>
      <c r="F302" s="356" t="n">
        <v>0.528441064413601</v>
      </c>
      <c r="G302" s="356" t="n">
        <v>99.4715589355864</v>
      </c>
    </row>
    <row r="303">
      <c r="A303" s="356" t="s">
        <v>201</v>
      </c>
      <c r="B303" s="356" t="s">
        <v>202</v>
      </c>
      <c r="C303" s="356" t="s">
        <v>18</v>
      </c>
      <c r="D303" s="356" t="n">
        <v>165.8858065</v>
      </c>
      <c r="E303" s="356" t="n">
        <v>4054.6243488</v>
      </c>
      <c r="F303" s="356" t="n">
        <v>3.9304681281642</v>
      </c>
      <c r="G303" s="356" t="n">
        <v>96.0695318718358</v>
      </c>
    </row>
    <row r="304">
      <c r="A304" s="356" t="s">
        <v>201</v>
      </c>
      <c r="B304" s="356" t="s">
        <v>202</v>
      </c>
      <c r="C304" s="356" t="s">
        <v>19</v>
      </c>
      <c r="D304" s="356" t="n">
        <v>1000.5156418</v>
      </c>
      <c r="E304" s="356" t="n">
        <v>47790.8260117</v>
      </c>
      <c r="F304" s="356" t="n">
        <v>2.05060079902154</v>
      </c>
      <c r="G304" s="356" t="n">
        <v>97.9493992009785</v>
      </c>
    </row>
    <row r="305">
      <c r="A305" s="356" t="s">
        <v>203</v>
      </c>
      <c r="B305" s="356" t="s">
        <v>204</v>
      </c>
      <c r="C305" s="356" t="s">
        <v>18</v>
      </c>
      <c r="D305" s="356" t="n">
        <v>24.1461293</v>
      </c>
      <c r="E305" s="356" t="n">
        <v>2665.070927</v>
      </c>
      <c r="F305" s="356" t="n">
        <v>0.897886960944009</v>
      </c>
      <c r="G305" s="356" t="n">
        <v>99.102113039056</v>
      </c>
    </row>
    <row r="306">
      <c r="A306" s="356" t="s">
        <v>203</v>
      </c>
      <c r="B306" s="356" t="s">
        <v>204</v>
      </c>
      <c r="C306" s="356" t="s">
        <v>19</v>
      </c>
      <c r="D306" s="356" t="n">
        <v>321.1726907</v>
      </c>
      <c r="E306" s="356" t="n">
        <v>27033.5811059</v>
      </c>
      <c r="F306" s="356" t="n">
        <v>1.17410192425098</v>
      </c>
      <c r="G306" s="356" t="n">
        <v>98.825898075749</v>
      </c>
    </row>
    <row r="307">
      <c r="A307" s="356" t="s">
        <v>205</v>
      </c>
      <c r="B307" s="356" t="s">
        <v>206</v>
      </c>
      <c r="C307" s="356" t="s">
        <v>18</v>
      </c>
      <c r="D307" s="356" t="n">
        <v>0</v>
      </c>
      <c r="E307" s="356" t="n">
        <v>3825.442142</v>
      </c>
      <c r="F307" s="356" t="n">
        <v>0</v>
      </c>
      <c r="G307" s="356" t="n">
        <v>100</v>
      </c>
    </row>
    <row r="308">
      <c r="A308" s="356" t="s">
        <v>205</v>
      </c>
      <c r="B308" s="356" t="s">
        <v>206</v>
      </c>
      <c r="C308" s="356" t="s">
        <v>19</v>
      </c>
      <c r="D308" s="356" t="n">
        <v>1169.019308</v>
      </c>
      <c r="E308" s="356" t="n">
        <v>86663.4081169</v>
      </c>
      <c r="F308" s="356" t="n">
        <v>1.33096550132302</v>
      </c>
      <c r="G308" s="356" t="n">
        <v>98.669034498677</v>
      </c>
    </row>
    <row r="309">
      <c r="A309" s="356" t="s">
        <v>207</v>
      </c>
      <c r="B309" s="356" t="s">
        <v>208</v>
      </c>
      <c r="C309" s="356" t="s">
        <v>18</v>
      </c>
      <c r="D309" s="356" t="n">
        <v>0</v>
      </c>
      <c r="E309" s="356" t="n">
        <v>288.1096625</v>
      </c>
      <c r="F309" s="356" t="n">
        <v>0</v>
      </c>
      <c r="G309" s="356" t="n">
        <v>100</v>
      </c>
    </row>
    <row r="310">
      <c r="A310" s="356" t="s">
        <v>207</v>
      </c>
      <c r="B310" s="356" t="s">
        <v>208</v>
      </c>
      <c r="C310" s="356" t="s">
        <v>19</v>
      </c>
      <c r="D310" s="356" t="n">
        <v>134.1652447</v>
      </c>
      <c r="E310" s="356" t="n">
        <v>31253.69282</v>
      </c>
      <c r="F310" s="356" t="n">
        <v>0.427443135569953</v>
      </c>
      <c r="G310" s="356" t="n">
        <v>99.57255686443</v>
      </c>
    </row>
    <row r="311">
      <c r="A311" s="356" t="s">
        <v>209</v>
      </c>
      <c r="B311" s="356" t="s">
        <v>210</v>
      </c>
      <c r="C311" s="356" t="s">
        <v>18</v>
      </c>
      <c r="D311" s="356" t="n">
        <v>0</v>
      </c>
      <c r="E311" s="356" t="n">
        <v>1301.9418942</v>
      </c>
      <c r="F311" s="356" t="n">
        <v>0</v>
      </c>
      <c r="G311" s="356" t="n">
        <v>100</v>
      </c>
    </row>
    <row r="312">
      <c r="A312" s="356" t="s">
        <v>209</v>
      </c>
      <c r="B312" s="356" t="s">
        <v>210</v>
      </c>
      <c r="C312" s="356" t="s">
        <v>19</v>
      </c>
      <c r="D312" s="356" t="n">
        <v>972.7391828</v>
      </c>
      <c r="E312" s="356" t="n">
        <v>56947.9507448</v>
      </c>
      <c r="F312" s="356" t="n">
        <v>1.67943300401965</v>
      </c>
      <c r="G312" s="356" t="n">
        <v>98.3205669959803</v>
      </c>
    </row>
    <row r="313">
      <c r="A313" s="356" t="s">
        <v>211</v>
      </c>
      <c r="B313" s="356" t="s">
        <v>212</v>
      </c>
      <c r="C313" s="356" t="s">
        <v>18</v>
      </c>
      <c r="D313" s="356" t="n">
        <v>0</v>
      </c>
      <c r="E313" s="356" t="n">
        <v>2659.6126061</v>
      </c>
      <c r="F313" s="356" t="n">
        <v>0</v>
      </c>
      <c r="G313" s="356" t="n">
        <v>100</v>
      </c>
    </row>
    <row r="314">
      <c r="A314" s="356" t="s">
        <v>211</v>
      </c>
      <c r="B314" s="356" t="s">
        <v>212</v>
      </c>
      <c r="C314" s="356" t="s">
        <v>19</v>
      </c>
      <c r="D314" s="356" t="n">
        <v>280.9664618</v>
      </c>
      <c r="E314" s="356" t="n">
        <v>45279.6734046</v>
      </c>
      <c r="F314" s="356" t="n">
        <v>0.616686821396481</v>
      </c>
      <c r="G314" s="356" t="n">
        <v>99.3833131786035</v>
      </c>
    </row>
    <row r="315">
      <c r="A315" s="356" t="s">
        <v>213</v>
      </c>
      <c r="B315" s="356" t="s">
        <v>214</v>
      </c>
      <c r="C315" s="356" t="s">
        <v>18</v>
      </c>
      <c r="D315" s="356" t="n">
        <v>0</v>
      </c>
      <c r="E315" s="356" t="n">
        <v>1636.1191622</v>
      </c>
      <c r="F315" s="356" t="n">
        <v>0</v>
      </c>
      <c r="G315" s="356" t="n">
        <v>100</v>
      </c>
    </row>
    <row r="316">
      <c r="A316" s="356" t="s">
        <v>213</v>
      </c>
      <c r="B316" s="356" t="s">
        <v>214</v>
      </c>
      <c r="C316" s="356" t="s">
        <v>19</v>
      </c>
      <c r="D316" s="356" t="n">
        <v>721.8534093</v>
      </c>
      <c r="E316" s="356" t="n">
        <v>47304.6356166</v>
      </c>
      <c r="F316" s="356" t="n">
        <v>1.50303181419469</v>
      </c>
      <c r="G316" s="356" t="n">
        <v>98.4969681858053</v>
      </c>
    </row>
    <row r="317">
      <c r="A317" s="356" t="s">
        <v>215</v>
      </c>
      <c r="B317" s="356" t="s">
        <v>216</v>
      </c>
      <c r="C317" s="356" t="s">
        <v>18</v>
      </c>
      <c r="D317" s="356" t="n">
        <v>0</v>
      </c>
      <c r="E317" s="356" t="n">
        <v>494.9813207</v>
      </c>
      <c r="F317" s="356" t="n">
        <v>0</v>
      </c>
      <c r="G317" s="356" t="n">
        <v>100</v>
      </c>
    </row>
    <row r="318">
      <c r="A318" s="356" t="s">
        <v>215</v>
      </c>
      <c r="B318" s="356" t="s">
        <v>216</v>
      </c>
      <c r="C318" s="356" t="s">
        <v>19</v>
      </c>
      <c r="D318" s="356" t="n">
        <v>342.5199778</v>
      </c>
      <c r="E318" s="356" t="n">
        <v>10719.4826561</v>
      </c>
      <c r="F318" s="356" t="n">
        <v>3.09636499950138</v>
      </c>
      <c r="G318" s="356" t="n">
        <v>96.9036350004986</v>
      </c>
    </row>
    <row r="319">
      <c r="A319" s="356" t="s">
        <v>217</v>
      </c>
      <c r="B319" s="356" t="s">
        <v>218</v>
      </c>
      <c r="C319" s="356" t="s">
        <v>18</v>
      </c>
      <c r="D319" s="356" t="n">
        <v>29.3315795</v>
      </c>
      <c r="E319" s="356" t="n">
        <v>343.0596888</v>
      </c>
      <c r="F319" s="356" t="n">
        <v>7.87654867255651</v>
      </c>
      <c r="G319" s="356" t="n">
        <v>92.1234513274435</v>
      </c>
    </row>
    <row r="320">
      <c r="A320" s="356" t="s">
        <v>217</v>
      </c>
      <c r="B320" s="356" t="s">
        <v>218</v>
      </c>
      <c r="C320" s="356" t="s">
        <v>19</v>
      </c>
      <c r="D320" s="356" t="n">
        <v>253.1475772</v>
      </c>
      <c r="E320" s="356" t="n">
        <v>21664.19586</v>
      </c>
      <c r="F320" s="356" t="n">
        <v>1.15501031375151</v>
      </c>
      <c r="G320" s="356" t="n">
        <v>98.8449896862485</v>
      </c>
    </row>
    <row r="321">
      <c r="A321" s="356" t="s">
        <v>219</v>
      </c>
      <c r="B321" s="356" t="s">
        <v>220</v>
      </c>
      <c r="C321" s="356" t="s">
        <v>18</v>
      </c>
      <c r="D321" s="356" t="n">
        <v>0</v>
      </c>
      <c r="E321" s="356" t="n">
        <v>125.8106445</v>
      </c>
      <c r="F321" s="356" t="n">
        <v>0</v>
      </c>
      <c r="G321" s="356" t="n">
        <v>100</v>
      </c>
    </row>
    <row r="322">
      <c r="A322" s="356" t="s">
        <v>219</v>
      </c>
      <c r="B322" s="356" t="s">
        <v>220</v>
      </c>
      <c r="C322" s="356" t="s">
        <v>19</v>
      </c>
      <c r="D322" s="356" t="n">
        <v>12.6727193</v>
      </c>
      <c r="E322" s="356" t="n">
        <v>9949.4098496</v>
      </c>
      <c r="F322" s="356" t="n">
        <v>0.127209538892622</v>
      </c>
      <c r="G322" s="356" t="n">
        <v>99.8727904611074</v>
      </c>
    </row>
    <row r="323">
      <c r="A323" s="356" t="s">
        <v>221</v>
      </c>
      <c r="B323" s="356" t="s">
        <v>222</v>
      </c>
      <c r="C323" s="356" t="s">
        <v>18</v>
      </c>
      <c r="D323" s="356" t="n">
        <v>0</v>
      </c>
      <c r="E323" s="356" t="n">
        <v>1761.5805737</v>
      </c>
      <c r="F323" s="356" t="n">
        <v>0</v>
      </c>
      <c r="G323" s="356" t="n">
        <v>100</v>
      </c>
    </row>
    <row r="324">
      <c r="A324" s="356" t="s">
        <v>221</v>
      </c>
      <c r="B324" s="356" t="s">
        <v>222</v>
      </c>
      <c r="C324" s="356" t="s">
        <v>19</v>
      </c>
      <c r="D324" s="356" t="n">
        <v>273.7026731</v>
      </c>
      <c r="E324" s="356" t="n">
        <v>40633.1237512</v>
      </c>
      <c r="F324" s="356" t="n">
        <v>0.669088015435516</v>
      </c>
      <c r="G324" s="356" t="n">
        <v>99.3309119845645</v>
      </c>
    </row>
    <row r="325">
      <c r="A325" s="356" t="s">
        <v>223</v>
      </c>
      <c r="B325" s="356" t="s">
        <v>224</v>
      </c>
      <c r="C325" s="356" t="s">
        <v>18</v>
      </c>
      <c r="D325" s="356" t="n">
        <v>0</v>
      </c>
      <c r="E325" s="356" t="n">
        <v>1722.7193685</v>
      </c>
      <c r="F325" s="356" t="n">
        <v>0</v>
      </c>
      <c r="G325" s="356" t="n">
        <v>100</v>
      </c>
    </row>
    <row r="326">
      <c r="A326" s="356" t="s">
        <v>223</v>
      </c>
      <c r="B326" s="356" t="s">
        <v>224</v>
      </c>
      <c r="C326" s="356" t="s">
        <v>19</v>
      </c>
      <c r="D326" s="356" t="n">
        <v>384.9550661</v>
      </c>
      <c r="E326" s="356" t="n">
        <v>17088.4130125</v>
      </c>
      <c r="F326" s="356" t="n">
        <v>2.20309595933862</v>
      </c>
      <c r="G326" s="356" t="n">
        <v>97.7969040406614</v>
      </c>
    </row>
    <row r="327">
      <c r="A327" s="356" t="s">
        <v>225</v>
      </c>
      <c r="B327" s="356" t="s">
        <v>226</v>
      </c>
      <c r="C327" s="356" t="s">
        <v>18</v>
      </c>
      <c r="D327" s="356" t="n">
        <v>0</v>
      </c>
      <c r="E327" s="356" t="n">
        <v>1160.5605741</v>
      </c>
      <c r="F327" s="356" t="n">
        <v>0</v>
      </c>
      <c r="G327" s="356" t="n">
        <v>100</v>
      </c>
    </row>
    <row r="328">
      <c r="A328" s="356" t="s">
        <v>225</v>
      </c>
      <c r="B328" s="356" t="s">
        <v>226</v>
      </c>
      <c r="C328" s="356" t="s">
        <v>19</v>
      </c>
      <c r="D328" s="356" t="n">
        <v>289.0967954</v>
      </c>
      <c r="E328" s="356" t="n">
        <v>19917.8618916</v>
      </c>
      <c r="F328" s="356" t="n">
        <v>1.43067940048785</v>
      </c>
      <c r="G328" s="356" t="n">
        <v>98.5693205995121</v>
      </c>
    </row>
    <row r="329">
      <c r="A329" s="356" t="s">
        <v>227</v>
      </c>
      <c r="B329" s="356" t="s">
        <v>228</v>
      </c>
      <c r="C329" s="356" t="s">
        <v>18</v>
      </c>
      <c r="D329" s="356" t="n">
        <v>95.6666074</v>
      </c>
      <c r="E329" s="356" t="n">
        <v>4166.1089528</v>
      </c>
      <c r="F329" s="356" t="n">
        <v>2.2447593977828</v>
      </c>
      <c r="G329" s="356" t="n">
        <v>97.7552406022172</v>
      </c>
    </row>
    <row r="330">
      <c r="A330" s="356" t="s">
        <v>227</v>
      </c>
      <c r="B330" s="356" t="s">
        <v>228</v>
      </c>
      <c r="C330" s="356" t="s">
        <v>19</v>
      </c>
      <c r="D330" s="356" t="n">
        <v>845.5879025</v>
      </c>
      <c r="E330" s="356" t="n">
        <v>40044.2672801</v>
      </c>
      <c r="F330" s="356" t="n">
        <v>2.06796502145556</v>
      </c>
      <c r="G330" s="356" t="n">
        <v>97.9320349785444</v>
      </c>
    </row>
    <row r="331">
      <c r="A331" s="356" t="s">
        <v>229</v>
      </c>
      <c r="B331" s="356" t="s">
        <v>230</v>
      </c>
      <c r="C331" s="356" t="s">
        <v>18</v>
      </c>
      <c r="D331" s="356" t="n">
        <v>0</v>
      </c>
      <c r="E331" s="356" t="n">
        <v>236.4832697</v>
      </c>
      <c r="F331" s="356" t="n">
        <v>0</v>
      </c>
      <c r="G331" s="356" t="n">
        <v>100</v>
      </c>
    </row>
    <row r="332">
      <c r="A332" s="356" t="s">
        <v>229</v>
      </c>
      <c r="B332" s="356" t="s">
        <v>230</v>
      </c>
      <c r="C332" s="356" t="s">
        <v>19</v>
      </c>
      <c r="D332" s="356" t="n">
        <v>0</v>
      </c>
      <c r="E332" s="356" t="n">
        <v>9046.9108294</v>
      </c>
      <c r="F332" s="356" t="n">
        <v>0</v>
      </c>
      <c r="G332" s="356" t="n">
        <v>100</v>
      </c>
    </row>
    <row r="333">
      <c r="A333" s="356" t="s">
        <v>231</v>
      </c>
      <c r="B333" s="356" t="s">
        <v>232</v>
      </c>
      <c r="C333" s="356" t="s">
        <v>18</v>
      </c>
      <c r="D333" s="356" t="n">
        <v>153.8891233</v>
      </c>
      <c r="E333" s="356" t="n">
        <v>4952.2135827</v>
      </c>
      <c r="F333" s="356" t="n">
        <v>3.0138274171252</v>
      </c>
      <c r="G333" s="356" t="n">
        <v>96.9861725828748</v>
      </c>
    </row>
    <row r="334">
      <c r="A334" s="356" t="s">
        <v>231</v>
      </c>
      <c r="B334" s="356" t="s">
        <v>232</v>
      </c>
      <c r="C334" s="356" t="s">
        <v>19</v>
      </c>
      <c r="D334" s="356" t="n">
        <v>1097.5036862</v>
      </c>
      <c r="E334" s="356" t="n">
        <v>56750.3135905</v>
      </c>
      <c r="F334" s="356" t="n">
        <v>1.89722575175201</v>
      </c>
      <c r="G334" s="356" t="n">
        <v>98.102774248248</v>
      </c>
    </row>
    <row r="335">
      <c r="A335" s="356" t="s">
        <v>233</v>
      </c>
      <c r="B335" s="356" t="s">
        <v>234</v>
      </c>
      <c r="C335" s="356" t="s">
        <v>18</v>
      </c>
      <c r="D335" s="356" t="n">
        <v>62.901143</v>
      </c>
      <c r="E335" s="356" t="n">
        <v>4483.7794769</v>
      </c>
      <c r="F335" s="356" t="n">
        <v>1.38345197867414</v>
      </c>
      <c r="G335" s="356" t="n">
        <v>98.6165480213259</v>
      </c>
    </row>
    <row r="336">
      <c r="A336" s="356" t="s">
        <v>233</v>
      </c>
      <c r="B336" s="356" t="s">
        <v>234</v>
      </c>
      <c r="C336" s="356" t="s">
        <v>19</v>
      </c>
      <c r="D336" s="356" t="n">
        <v>991.631021</v>
      </c>
      <c r="E336" s="356" t="n">
        <v>73288.7217685</v>
      </c>
      <c r="F336" s="356" t="n">
        <v>1.3349842640222</v>
      </c>
      <c r="G336" s="356" t="n">
        <v>98.6650157359778</v>
      </c>
    </row>
    <row r="337">
      <c r="A337" s="356" t="s">
        <v>235</v>
      </c>
      <c r="B337" s="356" t="s">
        <v>236</v>
      </c>
      <c r="C337" s="356" t="s">
        <v>18</v>
      </c>
      <c r="D337" s="356" t="n">
        <v>0</v>
      </c>
      <c r="E337" s="356" t="n">
        <v>2905.5146846</v>
      </c>
      <c r="F337" s="356" t="n">
        <v>0</v>
      </c>
      <c r="G337" s="356" t="n">
        <v>100</v>
      </c>
    </row>
    <row r="338">
      <c r="A338" s="356" t="s">
        <v>235</v>
      </c>
      <c r="B338" s="356" t="s">
        <v>236</v>
      </c>
      <c r="C338" s="356" t="s">
        <v>19</v>
      </c>
      <c r="D338" s="356" t="n">
        <v>375.4382517</v>
      </c>
      <c r="E338" s="356" t="n">
        <v>42478.3668738</v>
      </c>
      <c r="F338" s="356" t="n">
        <v>0.876090817607692</v>
      </c>
      <c r="G338" s="356" t="n">
        <v>99.1239091823923</v>
      </c>
    </row>
    <row r="339">
      <c r="A339" s="356" t="s">
        <v>237</v>
      </c>
      <c r="B339" s="356" t="s">
        <v>238</v>
      </c>
      <c r="C339" s="356" t="s">
        <v>18</v>
      </c>
      <c r="D339" s="356" t="n">
        <v>68.5634283</v>
      </c>
      <c r="E339" s="356" t="n">
        <v>1972.8112617</v>
      </c>
      <c r="F339" s="356" t="n">
        <v>3.35868905575585</v>
      </c>
      <c r="G339" s="356" t="n">
        <v>96.6413109442442</v>
      </c>
    </row>
    <row r="340">
      <c r="A340" s="356" t="s">
        <v>237</v>
      </c>
      <c r="B340" s="356" t="s">
        <v>238</v>
      </c>
      <c r="C340" s="356" t="s">
        <v>19</v>
      </c>
      <c r="D340" s="356" t="n">
        <v>133.904313</v>
      </c>
      <c r="E340" s="356" t="n">
        <v>32485.2590501</v>
      </c>
      <c r="F340" s="356" t="n">
        <v>0.41050811607105</v>
      </c>
      <c r="G340" s="356" t="n">
        <v>99.589491883929</v>
      </c>
    </row>
    <row r="341">
      <c r="A341" s="356" t="s">
        <v>239</v>
      </c>
      <c r="B341" s="356" t="s">
        <v>240</v>
      </c>
      <c r="C341" s="356" t="s">
        <v>18</v>
      </c>
      <c r="D341" s="356" t="n">
        <v>12.0764826</v>
      </c>
      <c r="E341" s="356" t="n">
        <v>567.7343063</v>
      </c>
      <c r="F341" s="356" t="n">
        <v>2.08283164632227</v>
      </c>
      <c r="G341" s="356" t="n">
        <v>97.9171683536777</v>
      </c>
    </row>
    <row r="342">
      <c r="A342" s="356" t="s">
        <v>239</v>
      </c>
      <c r="B342" s="356" t="s">
        <v>240</v>
      </c>
      <c r="C342" s="356" t="s">
        <v>19</v>
      </c>
      <c r="D342" s="356" t="n">
        <v>61.3583305</v>
      </c>
      <c r="E342" s="356" t="n">
        <v>5105.3184958</v>
      </c>
      <c r="F342" s="356" t="n">
        <v>1.18757825509169</v>
      </c>
      <c r="G342" s="356" t="n">
        <v>98.8124217449083</v>
      </c>
    </row>
    <row r="343">
      <c r="A343" s="356" t="s">
        <v>241</v>
      </c>
      <c r="B343" s="356" t="s">
        <v>242</v>
      </c>
      <c r="C343" s="356" t="s">
        <v>18</v>
      </c>
      <c r="D343" s="356" t="n">
        <v>0</v>
      </c>
      <c r="E343" s="356" t="n">
        <v>222.4818776</v>
      </c>
      <c r="F343" s="356" t="n">
        <v>0</v>
      </c>
      <c r="G343" s="356" t="n">
        <v>100</v>
      </c>
    </row>
    <row r="344">
      <c r="A344" s="356" t="s">
        <v>241</v>
      </c>
      <c r="B344" s="356" t="s">
        <v>242</v>
      </c>
      <c r="C344" s="356" t="s">
        <v>19</v>
      </c>
      <c r="D344" s="356" t="n">
        <v>90.2524745</v>
      </c>
      <c r="E344" s="356" t="n">
        <v>4583.0421732</v>
      </c>
      <c r="F344" s="356" t="n">
        <v>1.93123869355035</v>
      </c>
      <c r="G344" s="356" t="n">
        <v>98.0687613064496</v>
      </c>
    </row>
    <row r="345">
      <c r="A345" s="356" t="s">
        <v>243</v>
      </c>
      <c r="B345" s="356" t="s">
        <v>244</v>
      </c>
      <c r="C345" s="356" t="s">
        <v>18</v>
      </c>
      <c r="D345" s="356" t="n">
        <v>23.343407</v>
      </c>
      <c r="E345" s="356" t="n">
        <v>300.7334942</v>
      </c>
      <c r="F345" s="356" t="n">
        <v>7.20304560848473</v>
      </c>
      <c r="G345" s="356" t="n">
        <v>92.7969543915153</v>
      </c>
    </row>
    <row r="346">
      <c r="A346" s="356" t="s">
        <v>243</v>
      </c>
      <c r="B346" s="356" t="s">
        <v>244</v>
      </c>
      <c r="C346" s="356" t="s">
        <v>19</v>
      </c>
      <c r="D346" s="356" t="n">
        <v>204.7777563</v>
      </c>
      <c r="E346" s="356" t="n">
        <v>7074.3405565</v>
      </c>
      <c r="F346" s="356" t="n">
        <v>2.81322197964426</v>
      </c>
      <c r="G346" s="356" t="n">
        <v>97.1867780203557</v>
      </c>
    </row>
    <row r="347">
      <c r="A347" s="356" t="s">
        <v>245</v>
      </c>
      <c r="B347" s="356" t="s">
        <v>246</v>
      </c>
      <c r="C347" s="356" t="s">
        <v>18</v>
      </c>
      <c r="D347" s="356" t="n">
        <v>0</v>
      </c>
      <c r="E347" s="356" t="n">
        <v>594.6196956</v>
      </c>
      <c r="F347" s="356" t="n">
        <v>0</v>
      </c>
      <c r="G347" s="356" t="n">
        <v>100</v>
      </c>
    </row>
    <row r="348">
      <c r="A348" s="356" t="s">
        <v>245</v>
      </c>
      <c r="B348" s="356" t="s">
        <v>246</v>
      </c>
      <c r="C348" s="356" t="s">
        <v>19</v>
      </c>
      <c r="D348" s="356" t="n">
        <v>48.7282077</v>
      </c>
      <c r="E348" s="356" t="n">
        <v>6964.2856961</v>
      </c>
      <c r="F348" s="356" t="n">
        <v>0.694825482573144</v>
      </c>
      <c r="G348" s="356" t="n">
        <v>99.3051745174269</v>
      </c>
    </row>
    <row r="349">
      <c r="A349" s="356" t="s">
        <v>247</v>
      </c>
      <c r="B349" s="356" t="s">
        <v>248</v>
      </c>
      <c r="C349" s="356" t="s">
        <v>18</v>
      </c>
      <c r="D349" s="356" t="n">
        <v>0</v>
      </c>
      <c r="E349" s="356" t="n">
        <v>1935.7469483</v>
      </c>
      <c r="F349" s="356" t="n">
        <v>0</v>
      </c>
      <c r="G349" s="356" t="n">
        <v>100</v>
      </c>
    </row>
    <row r="350">
      <c r="A350" s="356" t="s">
        <v>247</v>
      </c>
      <c r="B350" s="356" t="s">
        <v>248</v>
      </c>
      <c r="C350" s="356" t="s">
        <v>19</v>
      </c>
      <c r="D350" s="356" t="n">
        <v>58.6404755</v>
      </c>
      <c r="E350" s="356" t="n">
        <v>11761.0558323</v>
      </c>
      <c r="F350" s="356" t="n">
        <v>0.496125060855432</v>
      </c>
      <c r="G350" s="356" t="n">
        <v>99.5038749391446</v>
      </c>
    </row>
    <row r="351">
      <c r="A351" s="356" t="s">
        <v>249</v>
      </c>
      <c r="B351" s="356" t="s">
        <v>250</v>
      </c>
      <c r="C351" s="356" t="s">
        <v>18</v>
      </c>
      <c r="D351" s="356" t="n">
        <v>0</v>
      </c>
      <c r="E351" s="356" t="n">
        <v>239.1081735</v>
      </c>
      <c r="F351" s="356" t="n">
        <v>0</v>
      </c>
      <c r="G351" s="356" t="n">
        <v>100</v>
      </c>
    </row>
    <row r="352">
      <c r="A352" s="356" t="s">
        <v>249</v>
      </c>
      <c r="B352" s="356" t="s">
        <v>250</v>
      </c>
      <c r="C352" s="356" t="s">
        <v>19</v>
      </c>
      <c r="D352" s="356" t="n">
        <v>152.2584651</v>
      </c>
      <c r="E352" s="356" t="n">
        <v>17618.4965599</v>
      </c>
      <c r="F352" s="356" t="n">
        <v>0.856792324725663</v>
      </c>
      <c r="G352" s="356" t="n">
        <v>99.1432076752743</v>
      </c>
    </row>
    <row r="353">
      <c r="A353" s="356" t="s">
        <v>251</v>
      </c>
      <c r="B353" s="356" t="s">
        <v>252</v>
      </c>
      <c r="C353" s="356" t="s">
        <v>18</v>
      </c>
      <c r="D353" s="356" t="n">
        <v>0</v>
      </c>
      <c r="E353" s="356" t="n">
        <v>194.7310869</v>
      </c>
      <c r="F353" s="356" t="n">
        <v>0</v>
      </c>
      <c r="G353" s="356" t="n">
        <v>100</v>
      </c>
    </row>
    <row r="354">
      <c r="A354" s="356" t="s">
        <v>251</v>
      </c>
      <c r="B354" s="356" t="s">
        <v>252</v>
      </c>
      <c r="C354" s="356" t="s">
        <v>19</v>
      </c>
      <c r="D354" s="356" t="n">
        <v>268.1073196</v>
      </c>
      <c r="E354" s="356" t="n">
        <v>19239.5672244</v>
      </c>
      <c r="F354" s="356" t="n">
        <v>1.3743684261047</v>
      </c>
      <c r="G354" s="356" t="n">
        <v>98.6256315738953</v>
      </c>
    </row>
    <row r="355">
      <c r="A355" s="356" t="s">
        <v>253</v>
      </c>
      <c r="B355" s="356" t="s">
        <v>254</v>
      </c>
      <c r="C355" s="356" t="s">
        <v>18</v>
      </c>
      <c r="D355" s="356" t="n">
        <v>0</v>
      </c>
      <c r="E355" s="356" t="n">
        <v>49.4851798</v>
      </c>
      <c r="F355" s="356" t="n">
        <v>0</v>
      </c>
      <c r="G355" s="356" t="n">
        <v>100</v>
      </c>
    </row>
    <row r="356">
      <c r="A356" s="356" t="s">
        <v>253</v>
      </c>
      <c r="B356" s="356" t="s">
        <v>254</v>
      </c>
      <c r="C356" s="356" t="s">
        <v>19</v>
      </c>
      <c r="D356" s="356" t="n">
        <v>216.2176042</v>
      </c>
      <c r="E356" s="356" t="n">
        <v>15312.2220061</v>
      </c>
      <c r="F356" s="356" t="n">
        <v>1.39239749534514</v>
      </c>
      <c r="G356" s="356" t="n">
        <v>98.6076025046549</v>
      </c>
    </row>
    <row r="357">
      <c r="A357" s="356" t="s">
        <v>255</v>
      </c>
      <c r="B357" s="356" t="s">
        <v>256</v>
      </c>
      <c r="C357" s="356" t="s">
        <v>18</v>
      </c>
      <c r="D357" s="356" t="n">
        <v>21.0874746</v>
      </c>
      <c r="E357" s="356" t="n">
        <v>1005.9789934</v>
      </c>
      <c r="F357" s="356" t="n">
        <v>2.05317525759199</v>
      </c>
      <c r="G357" s="356" t="n">
        <v>97.946824742408</v>
      </c>
    </row>
    <row r="358">
      <c r="A358" s="356" t="s">
        <v>255</v>
      </c>
      <c r="B358" s="356" t="s">
        <v>256</v>
      </c>
      <c r="C358" s="356" t="s">
        <v>19</v>
      </c>
      <c r="D358" s="356" t="n">
        <v>126.7144938</v>
      </c>
      <c r="E358" s="356" t="n">
        <v>14264.0401277</v>
      </c>
      <c r="F358" s="356" t="n">
        <v>0.880527096269758</v>
      </c>
      <c r="G358" s="356" t="n">
        <v>99.1194729037302</v>
      </c>
    </row>
    <row r="359">
      <c r="A359" s="356" t="s">
        <v>257</v>
      </c>
      <c r="B359" s="356" t="s">
        <v>258</v>
      </c>
      <c r="C359" s="356" t="s">
        <v>18</v>
      </c>
      <c r="D359" s="356" t="n">
        <v>0</v>
      </c>
      <c r="E359" s="356" t="n">
        <v>51.4132867</v>
      </c>
      <c r="F359" s="356" t="n">
        <v>0</v>
      </c>
      <c r="G359" s="356" t="n">
        <v>100</v>
      </c>
    </row>
    <row r="360">
      <c r="A360" s="356" t="s">
        <v>257</v>
      </c>
      <c r="B360" s="356" t="s">
        <v>258</v>
      </c>
      <c r="C360" s="356" t="s">
        <v>19</v>
      </c>
      <c r="D360" s="356" t="n">
        <v>394.3066715</v>
      </c>
      <c r="E360" s="356" t="n">
        <v>13036.5498717</v>
      </c>
      <c r="F360" s="356" t="n">
        <v>2.93582669304614</v>
      </c>
      <c r="G360" s="356" t="n">
        <v>97.0641733069538</v>
      </c>
    </row>
    <row r="361">
      <c r="A361" s="356" t="s">
        <v>259</v>
      </c>
      <c r="B361" s="356" t="s">
        <v>260</v>
      </c>
      <c r="C361" s="356" t="s">
        <v>18</v>
      </c>
      <c r="D361" s="356" t="n">
        <v>0</v>
      </c>
      <c r="E361" s="356" t="n">
        <v>13.4044731</v>
      </c>
      <c r="F361" s="356" t="n">
        <v>0</v>
      </c>
      <c r="G361" s="356" t="n">
        <v>100</v>
      </c>
    </row>
    <row r="362">
      <c r="A362" s="356" t="s">
        <v>259</v>
      </c>
      <c r="B362" s="356" t="s">
        <v>260</v>
      </c>
      <c r="C362" s="356" t="s">
        <v>19</v>
      </c>
      <c r="D362" s="356" t="n">
        <v>323.8125524</v>
      </c>
      <c r="E362" s="356" t="n">
        <v>10527.4259178</v>
      </c>
      <c r="F362" s="356" t="n">
        <v>2.98410686751806</v>
      </c>
      <c r="G362" s="356" t="n">
        <v>97.0158931324819</v>
      </c>
    </row>
    <row r="363">
      <c r="A363" s="356" t="s">
        <v>261</v>
      </c>
      <c r="B363" s="356" t="s">
        <v>262</v>
      </c>
      <c r="C363" s="356" t="s">
        <v>18</v>
      </c>
      <c r="D363" s="356" t="n">
        <v>0</v>
      </c>
      <c r="E363" s="356" t="n">
        <v>49.7685658</v>
      </c>
      <c r="F363" s="356" t="n">
        <v>0</v>
      </c>
      <c r="G363" s="356" t="n">
        <v>100</v>
      </c>
    </row>
    <row r="364">
      <c r="A364" s="356" t="s">
        <v>261</v>
      </c>
      <c r="B364" s="356" t="s">
        <v>262</v>
      </c>
      <c r="C364" s="356" t="s">
        <v>19</v>
      </c>
      <c r="D364" s="356" t="n">
        <v>595.815559</v>
      </c>
      <c r="E364" s="356" t="n">
        <v>18452.5690968</v>
      </c>
      <c r="F364" s="356" t="n">
        <v>3.12790596035439</v>
      </c>
      <c r="G364" s="356" t="n">
        <v>96.8720940396456</v>
      </c>
    </row>
    <row r="365">
      <c r="A365" s="356" t="s">
        <v>263</v>
      </c>
      <c r="B365" s="356" t="s">
        <v>264</v>
      </c>
      <c r="C365" s="356" t="s">
        <v>18</v>
      </c>
      <c r="D365" s="356" t="n">
        <v>0</v>
      </c>
      <c r="E365" s="356" t="n">
        <v>17.0688448</v>
      </c>
      <c r="F365" s="356" t="n">
        <v>0</v>
      </c>
      <c r="G365" s="356" t="n">
        <v>100</v>
      </c>
    </row>
    <row r="366">
      <c r="A366" s="356" t="s">
        <v>263</v>
      </c>
      <c r="B366" s="356" t="s">
        <v>264</v>
      </c>
      <c r="C366" s="356" t="s">
        <v>19</v>
      </c>
      <c r="D366" s="356" t="n">
        <v>188.3953839</v>
      </c>
      <c r="E366" s="356" t="n">
        <v>19754.5021138</v>
      </c>
      <c r="F366" s="356" t="n">
        <v>0.944674082197572</v>
      </c>
      <c r="G366" s="356" t="n">
        <v>99.0553259178024</v>
      </c>
    </row>
    <row r="367">
      <c r="A367" s="356" t="s">
        <v>265</v>
      </c>
      <c r="B367" s="356" t="s">
        <v>266</v>
      </c>
      <c r="C367" s="356" t="s">
        <v>18</v>
      </c>
      <c r="D367" s="356" t="n">
        <v>0</v>
      </c>
      <c r="E367" s="356" t="n">
        <v>54.6732554</v>
      </c>
      <c r="F367" s="356" t="n">
        <v>0</v>
      </c>
      <c r="G367" s="356" t="n">
        <v>100</v>
      </c>
    </row>
    <row r="368">
      <c r="A368" s="356" t="s">
        <v>265</v>
      </c>
      <c r="B368" s="356" t="s">
        <v>266</v>
      </c>
      <c r="C368" s="356" t="s">
        <v>19</v>
      </c>
      <c r="D368" s="356" t="n">
        <v>125.5911535</v>
      </c>
      <c r="E368" s="356" t="n">
        <v>17213.4741419</v>
      </c>
      <c r="F368" s="356" t="n">
        <v>0.724324820054279</v>
      </c>
      <c r="G368" s="356" t="n">
        <v>99.2756751799457</v>
      </c>
    </row>
    <row r="369">
      <c r="A369" s="356" t="s">
        <v>267</v>
      </c>
      <c r="B369" s="356" t="s">
        <v>268</v>
      </c>
      <c r="C369" s="356" t="s">
        <v>18</v>
      </c>
      <c r="D369" s="356" t="n">
        <v>0</v>
      </c>
      <c r="E369" s="356" t="n">
        <v>18.7945706</v>
      </c>
      <c r="F369" s="356" t="n">
        <v>0</v>
      </c>
      <c r="G369" s="356" t="n">
        <v>100</v>
      </c>
    </row>
    <row r="370">
      <c r="A370" s="356" t="s">
        <v>267</v>
      </c>
      <c r="B370" s="356" t="s">
        <v>268</v>
      </c>
      <c r="C370" s="356" t="s">
        <v>19</v>
      </c>
      <c r="D370" s="356" t="n">
        <v>29.7081293</v>
      </c>
      <c r="E370" s="356" t="n">
        <v>4573.338181</v>
      </c>
      <c r="F370" s="356" t="n">
        <v>0.645401486261905</v>
      </c>
      <c r="G370" s="356" t="n">
        <v>99.3545985137381</v>
      </c>
    </row>
    <row r="371">
      <c r="A371" s="356" t="s">
        <v>269</v>
      </c>
      <c r="B371" s="356" t="s">
        <v>270</v>
      </c>
      <c r="C371" s="356" t="s">
        <v>18</v>
      </c>
      <c r="D371" s="356" t="n">
        <v>0</v>
      </c>
      <c r="E371" s="356" t="n">
        <v>1004.3678368</v>
      </c>
      <c r="F371" s="356" t="n">
        <v>0</v>
      </c>
      <c r="G371" s="356" t="n">
        <v>100</v>
      </c>
    </row>
    <row r="372">
      <c r="A372" s="356" t="s">
        <v>269</v>
      </c>
      <c r="B372" s="356" t="s">
        <v>270</v>
      </c>
      <c r="C372" s="356" t="s">
        <v>19</v>
      </c>
      <c r="D372" s="356" t="n">
        <v>1559.2995269</v>
      </c>
      <c r="E372" s="356" t="n">
        <v>70848.5719918</v>
      </c>
      <c r="F372" s="356" t="n">
        <v>2.15349449472119</v>
      </c>
      <c r="G372" s="356" t="n">
        <v>97.8465055052788</v>
      </c>
    </row>
    <row r="373">
      <c r="A373" s="356" t="s">
        <v>271</v>
      </c>
      <c r="B373" s="356" t="s">
        <v>272</v>
      </c>
      <c r="C373" s="356" t="s">
        <v>18</v>
      </c>
      <c r="D373" s="356" t="n">
        <v>0</v>
      </c>
      <c r="E373" s="356" t="n">
        <v>29.6430253</v>
      </c>
      <c r="F373" s="356" t="n">
        <v>0</v>
      </c>
      <c r="G373" s="356" t="n">
        <v>100</v>
      </c>
    </row>
    <row r="374">
      <c r="A374" s="356" t="s">
        <v>271</v>
      </c>
      <c r="B374" s="356" t="s">
        <v>272</v>
      </c>
      <c r="C374" s="356" t="s">
        <v>19</v>
      </c>
      <c r="D374" s="356" t="n">
        <v>1693.921741</v>
      </c>
      <c r="E374" s="356" t="n">
        <v>41313.8515644</v>
      </c>
      <c r="F374" s="356" t="n">
        <v>3.93864088003671</v>
      </c>
      <c r="G374" s="356" t="n">
        <v>96.0613591199633</v>
      </c>
    </row>
    <row r="375">
      <c r="A375" s="356" t="s">
        <v>273</v>
      </c>
      <c r="B375" s="356" t="s">
        <v>274</v>
      </c>
      <c r="C375" s="356" t="s">
        <v>18</v>
      </c>
      <c r="D375" s="356" t="n">
        <v>0</v>
      </c>
      <c r="E375" s="356" t="n">
        <v>190.236864</v>
      </c>
      <c r="F375" s="356" t="n">
        <v>0</v>
      </c>
      <c r="G375" s="356" t="n">
        <v>100</v>
      </c>
    </row>
    <row r="376">
      <c r="A376" s="356" t="s">
        <v>273</v>
      </c>
      <c r="B376" s="356" t="s">
        <v>274</v>
      </c>
      <c r="C376" s="356" t="s">
        <v>19</v>
      </c>
      <c r="D376" s="356" t="n">
        <v>174.9996985</v>
      </c>
      <c r="E376" s="356" t="n">
        <v>13518.113876</v>
      </c>
      <c r="F376" s="356" t="n">
        <v>1.27801246625087</v>
      </c>
      <c r="G376" s="356" t="n">
        <v>98.7219875337491</v>
      </c>
    </row>
    <row r="377">
      <c r="A377" s="356" t="s">
        <v>275</v>
      </c>
      <c r="B377" s="356" t="s">
        <v>276</v>
      </c>
      <c r="C377" s="356" t="s">
        <v>18</v>
      </c>
      <c r="D377" s="356" t="n">
        <v>0</v>
      </c>
      <c r="E377" s="356" t="n">
        <v>179.4747022</v>
      </c>
      <c r="F377" s="356" t="n">
        <v>0</v>
      </c>
      <c r="G377" s="356" t="n">
        <v>100</v>
      </c>
    </row>
    <row r="378">
      <c r="A378" s="356" t="s">
        <v>275</v>
      </c>
      <c r="B378" s="356" t="s">
        <v>276</v>
      </c>
      <c r="C378" s="356" t="s">
        <v>19</v>
      </c>
      <c r="D378" s="356" t="n">
        <v>923.963473</v>
      </c>
      <c r="E378" s="356" t="n">
        <v>19852.5974146</v>
      </c>
      <c r="F378" s="356" t="n">
        <v>4.44714348057212</v>
      </c>
      <c r="G378" s="356" t="n">
        <v>95.5528565194279</v>
      </c>
    </row>
    <row r="379">
      <c r="A379" s="356" t="s">
        <v>277</v>
      </c>
      <c r="B379" s="356" t="s">
        <v>278</v>
      </c>
      <c r="C379" s="356" t="s">
        <v>18</v>
      </c>
      <c r="D379" s="356" t="n">
        <v>0</v>
      </c>
      <c r="E379" s="356" t="n">
        <v>322.1805703</v>
      </c>
      <c r="F379" s="356" t="n">
        <v>0</v>
      </c>
      <c r="G379" s="356" t="n">
        <v>100</v>
      </c>
    </row>
    <row r="380">
      <c r="A380" s="356" t="s">
        <v>277</v>
      </c>
      <c r="B380" s="356" t="s">
        <v>278</v>
      </c>
      <c r="C380" s="356" t="s">
        <v>19</v>
      </c>
      <c r="D380" s="356" t="n">
        <v>768.8615581</v>
      </c>
      <c r="E380" s="356" t="n">
        <v>25670.6855417</v>
      </c>
      <c r="F380" s="356" t="n">
        <v>2.90799821645135</v>
      </c>
      <c r="G380" s="356" t="n">
        <v>97.0920017835486</v>
      </c>
    </row>
    <row r="381">
      <c r="A381" s="356" t="s">
        <v>279</v>
      </c>
      <c r="B381" s="356" t="s">
        <v>280</v>
      </c>
      <c r="C381" s="356" t="s">
        <v>18</v>
      </c>
      <c r="D381" s="356" t="n">
        <v>0</v>
      </c>
      <c r="E381" s="356" t="n">
        <v>46.1722143</v>
      </c>
      <c r="F381" s="356" t="n">
        <v>0</v>
      </c>
      <c r="G381" s="356" t="n">
        <v>100</v>
      </c>
    </row>
    <row r="382">
      <c r="A382" s="356" t="s">
        <v>279</v>
      </c>
      <c r="B382" s="356" t="s">
        <v>280</v>
      </c>
      <c r="C382" s="356" t="s">
        <v>19</v>
      </c>
      <c r="D382" s="356" t="n">
        <v>218.5427352</v>
      </c>
      <c r="E382" s="356" t="n">
        <v>17454.161335</v>
      </c>
      <c r="F382" s="356" t="n">
        <v>1.23661175070832</v>
      </c>
      <c r="G382" s="356" t="n">
        <v>98.7633882492917</v>
      </c>
    </row>
    <row r="383">
      <c r="A383" s="356" t="s">
        <v>281</v>
      </c>
      <c r="B383" s="356" t="s">
        <v>282</v>
      </c>
      <c r="C383" s="356" t="s">
        <v>18</v>
      </c>
      <c r="D383" s="356" t="n">
        <v>0</v>
      </c>
      <c r="E383" s="356" t="n">
        <v>246.3517651</v>
      </c>
      <c r="F383" s="356" t="n">
        <v>0</v>
      </c>
      <c r="G383" s="356" t="n">
        <v>100</v>
      </c>
    </row>
    <row r="384">
      <c r="A384" s="356" t="s">
        <v>281</v>
      </c>
      <c r="B384" s="356" t="s">
        <v>282</v>
      </c>
      <c r="C384" s="356" t="s">
        <v>19</v>
      </c>
      <c r="D384" s="356" t="n">
        <v>12.1775982</v>
      </c>
      <c r="E384" s="356" t="n">
        <v>6571.1320755</v>
      </c>
      <c r="F384" s="356" t="n">
        <v>0.184976839972285</v>
      </c>
      <c r="G384" s="356" t="n">
        <v>99.8150231600277</v>
      </c>
    </row>
    <row r="385">
      <c r="A385" s="356" t="s">
        <v>283</v>
      </c>
      <c r="B385" s="356" t="s">
        <v>284</v>
      </c>
      <c r="C385" s="356" t="s">
        <v>18</v>
      </c>
      <c r="D385" s="356" t="n">
        <v>0</v>
      </c>
      <c r="E385" s="356" t="n">
        <v>325.2149843</v>
      </c>
      <c r="F385" s="356" t="n">
        <v>0</v>
      </c>
      <c r="G385" s="356" t="n">
        <v>100</v>
      </c>
    </row>
    <row r="386">
      <c r="A386" s="356" t="s">
        <v>283</v>
      </c>
      <c r="B386" s="356" t="s">
        <v>284</v>
      </c>
      <c r="C386" s="356" t="s">
        <v>19</v>
      </c>
      <c r="D386" s="356" t="n">
        <v>597.1521923</v>
      </c>
      <c r="E386" s="356" t="n">
        <v>27535.8721946</v>
      </c>
      <c r="F386" s="356" t="n">
        <v>2.12260219195651</v>
      </c>
      <c r="G386" s="356" t="n">
        <v>97.8773978080435</v>
      </c>
    </row>
    <row r="387">
      <c r="A387" s="356" t="s">
        <v>285</v>
      </c>
      <c r="B387" s="356" t="s">
        <v>286</v>
      </c>
      <c r="C387" s="356" t="s">
        <v>18</v>
      </c>
      <c r="D387" s="356" t="n">
        <v>63.0528394</v>
      </c>
      <c r="E387" s="356" t="n">
        <v>4089.0914914</v>
      </c>
      <c r="F387" s="356" t="n">
        <v>1.51856087786456</v>
      </c>
      <c r="G387" s="356" t="n">
        <v>98.4814391221354</v>
      </c>
    </row>
    <row r="388">
      <c r="A388" s="356" t="s">
        <v>285</v>
      </c>
      <c r="B388" s="356" t="s">
        <v>286</v>
      </c>
      <c r="C388" s="356" t="s">
        <v>19</v>
      </c>
      <c r="D388" s="356" t="n">
        <v>487.0772699</v>
      </c>
      <c r="E388" s="356" t="n">
        <v>20509.5608243</v>
      </c>
      <c r="F388" s="356" t="n">
        <v>2.31978694739015</v>
      </c>
      <c r="G388" s="356" t="n">
        <v>97.6802130526098</v>
      </c>
    </row>
    <row r="389">
      <c r="A389" s="356" t="s">
        <v>287</v>
      </c>
      <c r="B389" s="356" t="s">
        <v>288</v>
      </c>
      <c r="C389" s="356" t="s">
        <v>18</v>
      </c>
      <c r="D389" s="356" t="n">
        <v>61.2909704</v>
      </c>
      <c r="E389" s="356" t="n">
        <v>1859.8093309</v>
      </c>
      <c r="F389" s="356" t="n">
        <v>3.19040970211314</v>
      </c>
      <c r="G389" s="356" t="n">
        <v>96.8095902978869</v>
      </c>
    </row>
    <row r="390">
      <c r="A390" s="356" t="s">
        <v>287</v>
      </c>
      <c r="B390" s="356" t="s">
        <v>288</v>
      </c>
      <c r="C390" s="356" t="s">
        <v>19</v>
      </c>
      <c r="D390" s="356" t="n">
        <v>117.5997051</v>
      </c>
      <c r="E390" s="356" t="n">
        <v>16866.7349483</v>
      </c>
      <c r="F390" s="356" t="n">
        <v>0.692401012461553</v>
      </c>
      <c r="G390" s="356" t="n">
        <v>99.3075989875384</v>
      </c>
    </row>
    <row r="391">
      <c r="A391" s="356" t="s">
        <v>289</v>
      </c>
      <c r="B391" s="356" t="s">
        <v>290</v>
      </c>
      <c r="C391" s="356" t="s">
        <v>18</v>
      </c>
      <c r="D391" s="356" t="n">
        <v>0</v>
      </c>
      <c r="E391" s="356" t="n">
        <v>65.1907891</v>
      </c>
      <c r="F391" s="356" t="n">
        <v>0</v>
      </c>
      <c r="G391" s="356" t="n">
        <v>100</v>
      </c>
    </row>
    <row r="392">
      <c r="A392" s="356" t="s">
        <v>289</v>
      </c>
      <c r="B392" s="356" t="s">
        <v>290</v>
      </c>
      <c r="C392" s="356" t="s">
        <v>19</v>
      </c>
      <c r="D392" s="356" t="n">
        <v>121.2642812</v>
      </c>
      <c r="E392" s="356" t="n">
        <v>6629.2605948</v>
      </c>
      <c r="F392" s="356" t="n">
        <v>1.79636818510407</v>
      </c>
      <c r="G392" s="356" t="n">
        <v>98.2036318148959</v>
      </c>
    </row>
    <row r="393">
      <c r="A393" s="356" t="s">
        <v>291</v>
      </c>
      <c r="B393" s="356" t="s">
        <v>292</v>
      </c>
      <c r="C393" s="356" t="s">
        <v>18</v>
      </c>
      <c r="D393" s="356" t="n">
        <v>0</v>
      </c>
      <c r="E393" s="356" t="n">
        <v>279.8787933</v>
      </c>
      <c r="F393" s="356" t="n">
        <v>0</v>
      </c>
      <c r="G393" s="356" t="n">
        <v>100</v>
      </c>
    </row>
    <row r="394">
      <c r="A394" s="356" t="s">
        <v>291</v>
      </c>
      <c r="B394" s="356" t="s">
        <v>292</v>
      </c>
      <c r="C394" s="356" t="s">
        <v>19</v>
      </c>
      <c r="D394" s="356" t="n">
        <v>207.4621139</v>
      </c>
      <c r="E394" s="356" t="n">
        <v>11982.4014484</v>
      </c>
      <c r="F394" s="356" t="n">
        <v>1.70192318264845</v>
      </c>
      <c r="G394" s="356" t="n">
        <v>98.2980768173516</v>
      </c>
    </row>
    <row r="395">
      <c r="A395" s="356" t="s">
        <v>293</v>
      </c>
      <c r="B395" s="356" t="s">
        <v>294</v>
      </c>
      <c r="C395" s="356" t="s">
        <v>18</v>
      </c>
      <c r="D395" s="356" t="n">
        <v>0</v>
      </c>
      <c r="E395" s="356" t="n">
        <v>2451.8142913</v>
      </c>
      <c r="F395" s="356" t="n">
        <v>0</v>
      </c>
      <c r="G395" s="356" t="n">
        <v>100</v>
      </c>
    </row>
    <row r="396">
      <c r="A396" s="356" t="s">
        <v>293</v>
      </c>
      <c r="B396" s="356" t="s">
        <v>294</v>
      </c>
      <c r="C396" s="356" t="s">
        <v>19</v>
      </c>
      <c r="D396" s="356" t="n">
        <v>155.7953735</v>
      </c>
      <c r="E396" s="356" t="n">
        <v>16252.0631093</v>
      </c>
      <c r="F396" s="356" t="n">
        <v>0.949516804178418</v>
      </c>
      <c r="G396" s="356" t="n">
        <v>99.0504831958216</v>
      </c>
    </row>
    <row r="397">
      <c r="A397" s="356" t="s">
        <v>295</v>
      </c>
      <c r="B397" s="356" t="s">
        <v>296</v>
      </c>
      <c r="C397" s="356" t="s">
        <v>18</v>
      </c>
      <c r="D397" s="356" t="n">
        <v>0</v>
      </c>
      <c r="E397" s="356" t="n">
        <v>214.6157147</v>
      </c>
      <c r="F397" s="356" t="n">
        <v>0</v>
      </c>
      <c r="G397" s="356" t="n">
        <v>100</v>
      </c>
    </row>
    <row r="398">
      <c r="A398" s="356" t="s">
        <v>295</v>
      </c>
      <c r="B398" s="356" t="s">
        <v>296</v>
      </c>
      <c r="C398" s="356" t="s">
        <v>19</v>
      </c>
      <c r="D398" s="356" t="n">
        <v>830.9446462</v>
      </c>
      <c r="E398" s="356" t="n">
        <v>36639.6739928</v>
      </c>
      <c r="F398" s="356" t="n">
        <v>2.21758987810022</v>
      </c>
      <c r="G398" s="356" t="n">
        <v>97.7824101218998</v>
      </c>
    </row>
    <row r="399">
      <c r="A399" s="356" t="s">
        <v>297</v>
      </c>
      <c r="B399" s="356" t="s">
        <v>298</v>
      </c>
      <c r="C399" s="356" t="s">
        <v>18</v>
      </c>
      <c r="D399" s="356" t="n">
        <v>0</v>
      </c>
      <c r="E399" s="356" t="n">
        <v>135.2622134</v>
      </c>
      <c r="F399" s="356" t="n">
        <v>0</v>
      </c>
      <c r="G399" s="356" t="n">
        <v>100</v>
      </c>
    </row>
    <row r="400">
      <c r="A400" s="356" t="s">
        <v>297</v>
      </c>
      <c r="B400" s="356" t="s">
        <v>298</v>
      </c>
      <c r="C400" s="356" t="s">
        <v>19</v>
      </c>
      <c r="D400" s="356" t="n">
        <v>1297.4717016</v>
      </c>
      <c r="E400" s="356" t="n">
        <v>32787.4280853</v>
      </c>
      <c r="F400" s="356" t="n">
        <v>3.80658798973105</v>
      </c>
      <c r="G400" s="356" t="n">
        <v>96.1934120102689</v>
      </c>
    </row>
    <row r="401">
      <c r="A401" t="s">
        <v>22</v>
      </c>
    </row>
    <row r="402">
      <c r="A402" t="s">
        <v>23</v>
      </c>
    </row>
    <row r="403">
      <c r="A403" t="s">
        <v>24</v>
      </c>
    </row>
    <row r="404">
      <c r="A404" t="s">
        <v>25</v>
      </c>
    </row>
    <row r="405">
      <c r="A405" t="s">
        <v>26</v>
      </c>
    </row>
    <row r="408">
      <c r="G408" s="7" t="str">
        <f>=HYPERLINK("#'Indice'!A1", "Ir al Índice")</f>
      </c>
    </row>
    <row r="409">
      <c r="A409" s="4" t="s">
        <v>759</v>
      </c>
    </row>
    <row r="410">
      <c r="A410" s="5" t="s">
        <v>28</v>
      </c>
      <c r="B410" s="5" t="s">
        <v>73</v>
      </c>
      <c r="C410" s="5" t="s">
        <v>11</v>
      </c>
      <c r="D410" s="5" t="s">
        <v>12</v>
      </c>
      <c r="E410" s="5" t="s">
        <v>13</v>
      </c>
      <c r="F410" s="5" t="s">
        <v>14</v>
      </c>
      <c r="G410" s="5" t="s">
        <v>15</v>
      </c>
    </row>
    <row r="411">
      <c r="A411" s="357" t="s">
        <v>74</v>
      </c>
      <c r="B411" s="357" t="s">
        <v>75</v>
      </c>
      <c r="C411" s="357" t="s">
        <v>18</v>
      </c>
      <c r="D411" s="357" t="n">
        <v>0</v>
      </c>
      <c r="E411" s="357" t="n">
        <v>13.5823048</v>
      </c>
      <c r="F411" s="357" t="n">
        <v>0</v>
      </c>
      <c r="G411" s="357" t="n">
        <v>100</v>
      </c>
    </row>
    <row r="412">
      <c r="A412" s="357" t="s">
        <v>74</v>
      </c>
      <c r="B412" s="357" t="s">
        <v>75</v>
      </c>
      <c r="C412" s="357" t="s">
        <v>19</v>
      </c>
      <c r="D412" s="357" t="n">
        <v>2.36214</v>
      </c>
      <c r="E412" s="357" t="n">
        <v>142.3395085</v>
      </c>
      <c r="F412" s="357" t="n">
        <v>1.63242093264749</v>
      </c>
      <c r="G412" s="357" t="n">
        <v>98.3675790673525</v>
      </c>
    </row>
    <row r="413">
      <c r="A413" s="357" t="s">
        <v>76</v>
      </c>
      <c r="B413" s="357" t="s">
        <v>77</v>
      </c>
      <c r="C413" s="357" t="s">
        <v>18</v>
      </c>
      <c r="D413" s="357" t="n">
        <v>0</v>
      </c>
      <c r="E413" s="357" t="n">
        <v>57.748745</v>
      </c>
      <c r="F413" s="357" t="n">
        <v>0</v>
      </c>
      <c r="G413" s="357" t="n">
        <v>100</v>
      </c>
    </row>
    <row r="414">
      <c r="A414" s="357" t="s">
        <v>76</v>
      </c>
      <c r="B414" s="357" t="s">
        <v>77</v>
      </c>
      <c r="C414" s="357" t="s">
        <v>19</v>
      </c>
      <c r="D414" s="357" t="n">
        <v>1.6984925</v>
      </c>
      <c r="E414" s="357" t="n">
        <v>310.8241275</v>
      </c>
      <c r="F414" s="357" t="n">
        <v>0.543478260869565</v>
      </c>
      <c r="G414" s="357" t="n">
        <v>99.4565217391304</v>
      </c>
    </row>
    <row r="415">
      <c r="A415" s="357" t="s">
        <v>78</v>
      </c>
      <c r="B415" s="357" t="s">
        <v>79</v>
      </c>
      <c r="C415" s="357" t="s">
        <v>18</v>
      </c>
      <c r="D415" s="357" t="n">
        <v>0</v>
      </c>
      <c r="E415" s="357" t="n">
        <v>89.1582849</v>
      </c>
      <c r="F415" s="357" t="n">
        <v>0</v>
      </c>
      <c r="G415" s="357" t="n">
        <v>100</v>
      </c>
    </row>
    <row r="416">
      <c r="A416" s="357" t="s">
        <v>78</v>
      </c>
      <c r="B416" s="357" t="s">
        <v>79</v>
      </c>
      <c r="C416" s="357" t="s">
        <v>19</v>
      </c>
      <c r="D416" s="357" t="n">
        <v>0</v>
      </c>
      <c r="E416" s="357" t="n">
        <v>246.6002976</v>
      </c>
      <c r="F416" s="357" t="n">
        <v>0</v>
      </c>
      <c r="G416" s="357" t="n">
        <v>100</v>
      </c>
    </row>
    <row r="417">
      <c r="A417" s="357" t="s">
        <v>80</v>
      </c>
      <c r="B417" s="357" t="s">
        <v>81</v>
      </c>
      <c r="C417" s="357" t="s">
        <v>18</v>
      </c>
      <c r="D417" s="357" t="n">
        <v>0</v>
      </c>
      <c r="E417" s="357" t="n">
        <v>7.9268295</v>
      </c>
      <c r="F417" s="357" t="n">
        <v>0</v>
      </c>
      <c r="G417" s="357" t="n">
        <v>100</v>
      </c>
    </row>
    <row r="418">
      <c r="A418" s="357" t="s">
        <v>80</v>
      </c>
      <c r="B418" s="357" t="s">
        <v>81</v>
      </c>
      <c r="C418" s="357" t="s">
        <v>19</v>
      </c>
      <c r="D418" s="357" t="n">
        <v>0</v>
      </c>
      <c r="E418" s="357" t="n">
        <v>9.5121954</v>
      </c>
      <c r="F418" s="357" t="n">
        <v>0</v>
      </c>
      <c r="G418" s="357" t="n">
        <v>100</v>
      </c>
    </row>
    <row r="419">
      <c r="A419" s="357" t="s">
        <v>82</v>
      </c>
      <c r="B419" s="357" t="s">
        <v>83</v>
      </c>
      <c r="C419" s="357" t="s">
        <v>18</v>
      </c>
      <c r="D419" s="357" t="n">
        <v>6.7023987</v>
      </c>
      <c r="E419" s="357" t="n">
        <v>435.5196951</v>
      </c>
      <c r="F419" s="357" t="n">
        <v>1.51561823662099</v>
      </c>
      <c r="G419" s="357" t="n">
        <v>98.484381763379</v>
      </c>
    </row>
    <row r="420">
      <c r="A420" s="357" t="s">
        <v>82</v>
      </c>
      <c r="B420" s="357" t="s">
        <v>83</v>
      </c>
      <c r="C420" s="357" t="s">
        <v>19</v>
      </c>
      <c r="D420" s="357" t="n">
        <v>3.6967043</v>
      </c>
      <c r="E420" s="357" t="n">
        <v>2482.8915507</v>
      </c>
      <c r="F420" s="357" t="n">
        <v>0.148665718683691</v>
      </c>
      <c r="G420" s="357" t="n">
        <v>99.8513342813163</v>
      </c>
    </row>
    <row r="421">
      <c r="A421" s="357" t="s">
        <v>94</v>
      </c>
      <c r="B421" s="357" t="s">
        <v>95</v>
      </c>
      <c r="C421" s="357" t="s">
        <v>18</v>
      </c>
      <c r="D421" s="357" t="n">
        <v>3.2576311</v>
      </c>
      <c r="E421" s="357" t="n">
        <v>71.0462715</v>
      </c>
      <c r="F421" s="357" t="n">
        <v>4.38419919548075</v>
      </c>
      <c r="G421" s="357" t="n">
        <v>95.6158008045193</v>
      </c>
    </row>
    <row r="422">
      <c r="A422" s="357" t="s">
        <v>94</v>
      </c>
      <c r="B422" s="357" t="s">
        <v>95</v>
      </c>
      <c r="C422" s="357" t="s">
        <v>19</v>
      </c>
      <c r="D422" s="357" t="n">
        <v>23.42174</v>
      </c>
      <c r="E422" s="357" t="n">
        <v>1150.0345771</v>
      </c>
      <c r="F422" s="357" t="n">
        <v>1.99596181457209</v>
      </c>
      <c r="G422" s="357" t="n">
        <v>98.0040381854279</v>
      </c>
    </row>
    <row r="423">
      <c r="A423" s="357" t="s">
        <v>110</v>
      </c>
      <c r="B423" s="357" t="s">
        <v>111</v>
      </c>
      <c r="C423" s="357" t="s">
        <v>18</v>
      </c>
      <c r="D423" s="357" t="n">
        <v>3.6422751</v>
      </c>
      <c r="E423" s="357" t="n">
        <v>409.7960782</v>
      </c>
      <c r="F423" s="357" t="n">
        <v>0.880971750909883</v>
      </c>
      <c r="G423" s="357" t="n">
        <v>99.1190282490901</v>
      </c>
    </row>
    <row r="424">
      <c r="A424" s="357" t="s">
        <v>110</v>
      </c>
      <c r="B424" s="357" t="s">
        <v>111</v>
      </c>
      <c r="C424" s="357" t="s">
        <v>19</v>
      </c>
      <c r="D424" s="357" t="n">
        <v>15.0149591</v>
      </c>
      <c r="E424" s="357" t="n">
        <v>2602.9237499</v>
      </c>
      <c r="F424" s="357" t="n">
        <v>0.573541276897785</v>
      </c>
      <c r="G424" s="357" t="n">
        <v>99.4264587231022</v>
      </c>
    </row>
    <row r="425">
      <c r="A425" s="357" t="s">
        <v>112</v>
      </c>
      <c r="B425" s="357" t="s">
        <v>113</v>
      </c>
      <c r="C425" s="357" t="s">
        <v>18</v>
      </c>
      <c r="D425" s="357" t="n">
        <v>0</v>
      </c>
      <c r="E425" s="357" t="n">
        <v>176.8539752</v>
      </c>
      <c r="F425" s="357" t="n">
        <v>0</v>
      </c>
      <c r="G425" s="357" t="n">
        <v>100</v>
      </c>
    </row>
    <row r="426">
      <c r="A426" s="357" t="s">
        <v>112</v>
      </c>
      <c r="B426" s="357" t="s">
        <v>113</v>
      </c>
      <c r="C426" s="357" t="s">
        <v>19</v>
      </c>
      <c r="D426" s="357" t="n">
        <v>0</v>
      </c>
      <c r="E426" s="357" t="n">
        <v>958.2598044</v>
      </c>
      <c r="F426" s="357" t="n">
        <v>0</v>
      </c>
      <c r="G426" s="357" t="n">
        <v>100</v>
      </c>
    </row>
    <row r="427">
      <c r="A427" t="s">
        <v>22</v>
      </c>
    </row>
    <row r="428">
      <c r="A428" t="s">
        <v>23</v>
      </c>
    </row>
    <row r="429">
      <c r="A429" t="s">
        <v>24</v>
      </c>
    </row>
    <row r="430">
      <c r="A430" t="s">
        <v>25</v>
      </c>
    </row>
    <row r="431">
      <c r="A431" t="s">
        <v>26</v>
      </c>
    </row>
    <row r="434">
      <c r="G434" s="7" t="str">
        <f>=HYPERLINK("#'Indice'!A1", "Ir al Índice")</f>
      </c>
    </row>
    <row r="435">
      <c r="A435" s="14" t="s">
        <v>760</v>
      </c>
    </row>
    <row r="436">
      <c r="A436" s="5" t="s">
        <v>28</v>
      </c>
      <c r="B436" s="5" t="s">
        <v>10</v>
      </c>
      <c r="C436" s="5" t="s">
        <v>11</v>
      </c>
      <c r="D436" s="5" t="s">
        <v>12</v>
      </c>
      <c r="E436" s="5" t="s">
        <v>13</v>
      </c>
      <c r="F436" s="5" t="s">
        <v>14</v>
      </c>
      <c r="G436" s="5" t="s">
        <v>15</v>
      </c>
    </row>
    <row r="437">
      <c r="A437" s="358" t="s">
        <v>16</v>
      </c>
      <c r="B437" s="358" t="s">
        <v>17</v>
      </c>
      <c r="C437" s="358" t="s">
        <v>18</v>
      </c>
      <c r="D437" s="358" t="n">
        <v>13.6023049</v>
      </c>
      <c r="E437" s="358" t="n">
        <v>1261.6321842</v>
      </c>
      <c r="F437" s="358" t="n">
        <v>1.06665127208094</v>
      </c>
      <c r="G437" s="358" t="n">
        <v>98.9333487279191</v>
      </c>
    </row>
    <row r="438">
      <c r="A438" s="358" t="s">
        <v>16</v>
      </c>
      <c r="B438" s="358" t="s">
        <v>17</v>
      </c>
      <c r="C438" s="358" t="s">
        <v>19</v>
      </c>
      <c r="D438" s="358" t="n">
        <v>46.1940359</v>
      </c>
      <c r="E438" s="358" t="n">
        <v>7903.3858111</v>
      </c>
      <c r="F438" s="358" t="n">
        <v>0.581087765505401</v>
      </c>
      <c r="G438" s="358" t="n">
        <v>99.4189122344946</v>
      </c>
    </row>
    <row r="439">
      <c r="A439" s="358" t="s">
        <v>29</v>
      </c>
      <c r="B439" s="358" t="s">
        <v>30</v>
      </c>
      <c r="C439" s="358" t="s">
        <v>18</v>
      </c>
      <c r="D439" s="358" t="n">
        <v>0</v>
      </c>
      <c r="E439" s="358" t="n">
        <v>487.3419805</v>
      </c>
      <c r="F439" s="358" t="n">
        <v>0</v>
      </c>
      <c r="G439" s="358" t="n">
        <v>100</v>
      </c>
    </row>
    <row r="440">
      <c r="A440" s="358" t="s">
        <v>29</v>
      </c>
      <c r="B440" s="358" t="s">
        <v>30</v>
      </c>
      <c r="C440" s="358" t="s">
        <v>19</v>
      </c>
      <c r="D440" s="358" t="n">
        <v>113.5709064</v>
      </c>
      <c r="E440" s="358" t="n">
        <v>7460.3623746</v>
      </c>
      <c r="F440" s="358" t="n">
        <v>1.49949705372906</v>
      </c>
      <c r="G440" s="358" t="n">
        <v>98.5005029462709</v>
      </c>
    </row>
    <row r="441">
      <c r="A441" s="358" t="s">
        <v>31</v>
      </c>
      <c r="B441" s="358" t="s">
        <v>32</v>
      </c>
      <c r="C441" s="358" t="s">
        <v>18</v>
      </c>
      <c r="D441" s="358" t="n">
        <v>0</v>
      </c>
      <c r="E441" s="358" t="n">
        <v>160.0963015</v>
      </c>
      <c r="F441" s="358" t="n">
        <v>0</v>
      </c>
      <c r="G441" s="358" t="n">
        <v>100</v>
      </c>
    </row>
    <row r="442">
      <c r="A442" s="358" t="s">
        <v>31</v>
      </c>
      <c r="B442" s="358" t="s">
        <v>32</v>
      </c>
      <c r="C442" s="358" t="s">
        <v>19</v>
      </c>
      <c r="D442" s="358" t="n">
        <v>87.2869223</v>
      </c>
      <c r="E442" s="358" t="n">
        <v>3527.5891233</v>
      </c>
      <c r="F442" s="358" t="n">
        <v>2.41465879324535</v>
      </c>
      <c r="G442" s="358" t="n">
        <v>97.5853412067547</v>
      </c>
    </row>
    <row r="443">
      <c r="A443" s="358" t="s">
        <v>33</v>
      </c>
      <c r="B443" s="358" t="s">
        <v>34</v>
      </c>
      <c r="C443" s="358" t="s">
        <v>18</v>
      </c>
      <c r="D443" s="358" t="n">
        <v>0</v>
      </c>
      <c r="E443" s="358" t="n">
        <v>54.320496</v>
      </c>
      <c r="F443" s="358" t="n">
        <v>0</v>
      </c>
      <c r="G443" s="358" t="n">
        <v>100</v>
      </c>
    </row>
    <row r="444">
      <c r="A444" s="358" t="s">
        <v>33</v>
      </c>
      <c r="B444" s="358" t="s">
        <v>34</v>
      </c>
      <c r="C444" s="358" t="s">
        <v>19</v>
      </c>
      <c r="D444" s="358" t="n">
        <v>7.921739</v>
      </c>
      <c r="E444" s="358" t="n">
        <v>562.443469</v>
      </c>
      <c r="F444" s="358" t="n">
        <v>1.38888888888889</v>
      </c>
      <c r="G444" s="358" t="n">
        <v>98.6111111111111</v>
      </c>
    </row>
    <row r="445">
      <c r="A445" s="358" t="s">
        <v>35</v>
      </c>
      <c r="B445" s="358" t="s">
        <v>36</v>
      </c>
      <c r="C445" s="358" t="s">
        <v>18</v>
      </c>
      <c r="D445" s="358" t="n">
        <v>0</v>
      </c>
      <c r="E445" s="358" t="n">
        <v>473.1913862</v>
      </c>
      <c r="F445" s="358" t="n">
        <v>0</v>
      </c>
      <c r="G445" s="358" t="n">
        <v>100</v>
      </c>
    </row>
    <row r="446">
      <c r="A446" s="358" t="s">
        <v>35</v>
      </c>
      <c r="B446" s="358" t="s">
        <v>36</v>
      </c>
      <c r="C446" s="358" t="s">
        <v>19</v>
      </c>
      <c r="D446" s="358" t="n">
        <v>12.3695894</v>
      </c>
      <c r="E446" s="358" t="n">
        <v>6423.9719118</v>
      </c>
      <c r="F446" s="358" t="n">
        <v>0.192183547092611</v>
      </c>
      <c r="G446" s="358" t="n">
        <v>99.8078164529074</v>
      </c>
    </row>
    <row r="447">
      <c r="A447" s="358" t="s">
        <v>37</v>
      </c>
      <c r="B447" s="358" t="s">
        <v>38</v>
      </c>
      <c r="C447" s="358" t="s">
        <v>18</v>
      </c>
      <c r="D447" s="358" t="n">
        <v>0</v>
      </c>
      <c r="E447" s="358" t="n">
        <v>113.7157329</v>
      </c>
      <c r="F447" s="358" t="n">
        <v>0</v>
      </c>
      <c r="G447" s="358" t="n">
        <v>100</v>
      </c>
    </row>
    <row r="448">
      <c r="A448" s="358" t="s">
        <v>37</v>
      </c>
      <c r="B448" s="358" t="s">
        <v>38</v>
      </c>
      <c r="C448" s="358" t="s">
        <v>19</v>
      </c>
      <c r="D448" s="358" t="n">
        <v>0</v>
      </c>
      <c r="E448" s="358" t="n">
        <v>583.7596676</v>
      </c>
      <c r="F448" s="358" t="n">
        <v>0</v>
      </c>
      <c r="G448" s="358" t="n">
        <v>100</v>
      </c>
    </row>
    <row r="449">
      <c r="A449" s="358" t="s">
        <v>39</v>
      </c>
      <c r="B449" s="358" t="s">
        <v>40</v>
      </c>
      <c r="C449" s="358" t="s">
        <v>18</v>
      </c>
      <c r="D449" s="358" t="n">
        <v>0</v>
      </c>
      <c r="E449" s="358" t="n">
        <v>270.569235</v>
      </c>
      <c r="F449" s="358" t="n">
        <v>0</v>
      </c>
      <c r="G449" s="358" t="n">
        <v>100</v>
      </c>
    </row>
    <row r="450">
      <c r="A450" s="358" t="s">
        <v>39</v>
      </c>
      <c r="B450" s="358" t="s">
        <v>40</v>
      </c>
      <c r="C450" s="358" t="s">
        <v>19</v>
      </c>
      <c r="D450" s="358" t="n">
        <v>0</v>
      </c>
      <c r="E450" s="358" t="n">
        <v>1400.5512539</v>
      </c>
      <c r="F450" s="358" t="n">
        <v>0</v>
      </c>
      <c r="G450" s="358" t="n">
        <v>100</v>
      </c>
    </row>
    <row r="451">
      <c r="A451" s="358" t="s">
        <v>41</v>
      </c>
      <c r="B451" s="358" t="s">
        <v>42</v>
      </c>
      <c r="C451" s="358" t="s">
        <v>18</v>
      </c>
      <c r="D451" s="358" t="n">
        <v>0</v>
      </c>
      <c r="E451" s="358" t="n">
        <v>112.918345</v>
      </c>
      <c r="F451" s="358" t="n">
        <v>0</v>
      </c>
      <c r="G451" s="358" t="n">
        <v>100</v>
      </c>
    </row>
    <row r="452">
      <c r="A452" s="358" t="s">
        <v>41</v>
      </c>
      <c r="B452" s="358" t="s">
        <v>42</v>
      </c>
      <c r="C452" s="358" t="s">
        <v>19</v>
      </c>
      <c r="D452" s="358" t="n">
        <v>4.8674107</v>
      </c>
      <c r="E452" s="358" t="n">
        <v>2856.4060196</v>
      </c>
      <c r="F452" s="358" t="n">
        <v>0.170113441394857</v>
      </c>
      <c r="G452" s="358" t="n">
        <v>99.8298865586051</v>
      </c>
    </row>
    <row r="453">
      <c r="A453" t="s">
        <v>22</v>
      </c>
    </row>
    <row r="454">
      <c r="A454" t="s">
        <v>23</v>
      </c>
    </row>
    <row r="455">
      <c r="A455" t="s">
        <v>24</v>
      </c>
    </row>
    <row r="456">
      <c r="A456" t="s">
        <v>25</v>
      </c>
    </row>
    <row r="457">
      <c r="A457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761</v>
      </c>
    </row>
    <row r="9">
      <c r="A9" t="s">
        <v>708</v>
      </c>
    </row>
    <row r="10">
      <c r="A10" t="s">
        <v>762</v>
      </c>
    </row>
    <row r="11">
      <c r="A11" t="s">
        <v>763</v>
      </c>
    </row>
    <row r="12">
      <c r="A12" s="3" t="s">
        <v>6</v>
      </c>
    </row>
    <row r="13">
      <c r="A13" s="3" t="s">
        <v>459</v>
      </c>
    </row>
    <row r="15">
      <c r="A15" s="4" t="s">
        <v>764</v>
      </c>
    </row>
    <row r="16">
      <c r="A16" s="5" t="s">
        <v>9</v>
      </c>
      <c r="B16" s="5" t="s">
        <v>10</v>
      </c>
      <c r="C16" s="5" t="s">
        <v>11</v>
      </c>
      <c r="D16" s="5" t="s">
        <v>304</v>
      </c>
    </row>
    <row r="17">
      <c r="A17" s="359" t="s">
        <v>16</v>
      </c>
      <c r="B17" s="359" t="s">
        <v>17</v>
      </c>
      <c r="C17" s="359" t="s">
        <v>18</v>
      </c>
      <c r="D17" s="359" t="n">
        <v>1448162.39533686</v>
      </c>
    </row>
    <row r="18">
      <c r="A18" s="359" t="s">
        <v>16</v>
      </c>
      <c r="B18" s="359" t="s">
        <v>17</v>
      </c>
      <c r="C18" s="359" t="s">
        <v>19</v>
      </c>
      <c r="D18" s="359" t="n">
        <v>1507110.24592258</v>
      </c>
    </row>
    <row r="19">
      <c r="A19" s="359" t="s">
        <v>16</v>
      </c>
      <c r="B19" s="359" t="s">
        <v>21</v>
      </c>
      <c r="C19" s="359" t="s">
        <v>18</v>
      </c>
      <c r="D19" s="359" t="n">
        <v>1448162.39533686</v>
      </c>
    </row>
    <row r="20">
      <c r="A20" s="359" t="s">
        <v>16</v>
      </c>
      <c r="B20" s="359" t="s">
        <v>21</v>
      </c>
      <c r="C20" s="359" t="s">
        <v>19</v>
      </c>
      <c r="D20" s="359" t="n">
        <v>1507110.24592258</v>
      </c>
    </row>
    <row r="21">
      <c r="A21" t="s">
        <v>22</v>
      </c>
    </row>
    <row r="22">
      <c r="A22" t="s">
        <v>23</v>
      </c>
    </row>
    <row r="23">
      <c r="A23" t="s">
        <v>24</v>
      </c>
    </row>
    <row r="24">
      <c r="A24" t="s">
        <v>25</v>
      </c>
    </row>
    <row r="25">
      <c r="A25" t="s">
        <v>26</v>
      </c>
    </row>
    <row r="28">
      <c r="D28" s="7" t="str">
        <f>=HYPERLINK("#'Indice'!A1", "Ir al Índice")</f>
      </c>
    </row>
    <row r="29">
      <c r="A29" s="4" t="s">
        <v>765</v>
      </c>
    </row>
    <row r="30">
      <c r="A30" s="5" t="s">
        <v>9</v>
      </c>
      <c r="B30" s="5" t="s">
        <v>10</v>
      </c>
      <c r="C30" s="5" t="s">
        <v>11</v>
      </c>
      <c r="D30" s="5" t="s">
        <v>304</v>
      </c>
    </row>
    <row r="31">
      <c r="A31" s="360" t="s">
        <v>16</v>
      </c>
      <c r="B31" s="360" t="s">
        <v>17</v>
      </c>
      <c r="C31" s="360" t="s">
        <v>18</v>
      </c>
      <c r="D31" s="360" t="n">
        <v>1448162.39533686</v>
      </c>
    </row>
    <row r="32">
      <c r="A32" s="360" t="s">
        <v>16</v>
      </c>
      <c r="B32" s="360" t="s">
        <v>17</v>
      </c>
      <c r="C32" s="360" t="s">
        <v>19</v>
      </c>
      <c r="D32" s="360" t="n">
        <v>1507110.24592258</v>
      </c>
    </row>
    <row r="33">
      <c r="A33" s="360" t="s">
        <v>29</v>
      </c>
      <c r="B33" s="360" t="s">
        <v>30</v>
      </c>
      <c r="C33" s="360" t="s">
        <v>18</v>
      </c>
      <c r="D33" s="360" t="n">
        <v>100000</v>
      </c>
    </row>
    <row r="34">
      <c r="A34" s="360" t="s">
        <v>29</v>
      </c>
      <c r="B34" s="360" t="s">
        <v>30</v>
      </c>
      <c r="C34" s="360" t="s">
        <v>19</v>
      </c>
      <c r="D34" s="360" t="n">
        <v>712553.952363073</v>
      </c>
    </row>
    <row r="35">
      <c r="A35" s="360" t="s">
        <v>31</v>
      </c>
      <c r="B35" s="360" t="s">
        <v>32</v>
      </c>
      <c r="C35" s="360" t="s">
        <v>19</v>
      </c>
      <c r="D35" s="360" t="n">
        <v>1117427.45681949</v>
      </c>
    </row>
    <row r="36">
      <c r="A36" s="360" t="s">
        <v>33</v>
      </c>
      <c r="B36" s="360" t="s">
        <v>34</v>
      </c>
      <c r="C36" s="360" t="s">
        <v>19</v>
      </c>
      <c r="D36" s="360" t="n">
        <v>835883.12650374</v>
      </c>
    </row>
    <row r="37">
      <c r="A37" s="360" t="s">
        <v>35</v>
      </c>
      <c r="B37" s="360" t="s">
        <v>36</v>
      </c>
      <c r="C37" s="360" t="s">
        <v>19</v>
      </c>
      <c r="D37" s="360" t="n">
        <v>3493909.91047991</v>
      </c>
    </row>
    <row r="38">
      <c r="A38" s="360" t="s">
        <v>37</v>
      </c>
      <c r="B38" s="360" t="s">
        <v>38</v>
      </c>
      <c r="C38" s="360" t="s">
        <v>19</v>
      </c>
      <c r="D38" s="360" t="n">
        <v>729508.071613115</v>
      </c>
    </row>
    <row r="39">
      <c r="A39" s="360" t="s">
        <v>39</v>
      </c>
      <c r="B39" s="360" t="s">
        <v>40</v>
      </c>
      <c r="C39" s="360" t="s">
        <v>19</v>
      </c>
      <c r="D39" s="360" t="n">
        <v>297075.305766117</v>
      </c>
    </row>
    <row r="40">
      <c r="A40" s="360" t="s">
        <v>41</v>
      </c>
      <c r="B40" s="360" t="s">
        <v>42</v>
      </c>
      <c r="C40" s="360" t="s">
        <v>19</v>
      </c>
      <c r="D40" s="360" t="n">
        <v>330222.586520093</v>
      </c>
    </row>
    <row r="41">
      <c r="A41" t="s">
        <v>22</v>
      </c>
    </row>
    <row r="42">
      <c r="A42" t="s">
        <v>23</v>
      </c>
    </row>
    <row r="43">
      <c r="A43" t="s">
        <v>24</v>
      </c>
    </row>
    <row r="44">
      <c r="A44" t="s">
        <v>25</v>
      </c>
    </row>
    <row r="45">
      <c r="A45" t="s">
        <v>26</v>
      </c>
    </row>
    <row r="48">
      <c r="D48" s="7" t="str">
        <f>=HYPERLINK("#'Indice'!A1", "Ir al Índice")</f>
      </c>
    </row>
    <row r="49">
      <c r="A49" s="4" t="s">
        <v>766</v>
      </c>
    </row>
    <row r="50">
      <c r="A50" s="5" t="s">
        <v>9</v>
      </c>
      <c r="B50" s="5" t="s">
        <v>10</v>
      </c>
      <c r="C50" s="5" t="s">
        <v>11</v>
      </c>
      <c r="D50" s="5" t="s">
        <v>304</v>
      </c>
    </row>
    <row r="51">
      <c r="A51" s="361" t="s">
        <v>16</v>
      </c>
      <c r="B51" s="361" t="s">
        <v>17</v>
      </c>
      <c r="C51" s="361" t="s">
        <v>18</v>
      </c>
      <c r="D51" s="361" t="n">
        <v>1448162.39533686</v>
      </c>
    </row>
    <row r="52">
      <c r="A52" s="361" t="s">
        <v>16</v>
      </c>
      <c r="B52" s="361" t="s">
        <v>17</v>
      </c>
      <c r="C52" s="361" t="s">
        <v>19</v>
      </c>
      <c r="D52" s="361" t="n">
        <v>1507110.24592258</v>
      </c>
    </row>
    <row r="53">
      <c r="A53" s="361" t="s">
        <v>44</v>
      </c>
      <c r="B53" s="361" t="s">
        <v>45</v>
      </c>
      <c r="C53" s="361" t="s">
        <v>19</v>
      </c>
      <c r="D53" s="361" t="n">
        <v>200000</v>
      </c>
    </row>
    <row r="54">
      <c r="A54" s="361" t="s">
        <v>46</v>
      </c>
      <c r="B54" s="361" t="s">
        <v>47</v>
      </c>
      <c r="C54" s="361" t="s">
        <v>18</v>
      </c>
      <c r="D54" s="361" t="n">
        <v>1000000</v>
      </c>
    </row>
    <row r="55">
      <c r="A55" s="361" t="s">
        <v>46</v>
      </c>
      <c r="B55" s="361" t="s">
        <v>47</v>
      </c>
      <c r="C55" s="361" t="s">
        <v>19</v>
      </c>
      <c r="D55" s="361" t="n">
        <v>1114223.24659896</v>
      </c>
    </row>
    <row r="56">
      <c r="A56" s="361" t="s">
        <v>29</v>
      </c>
      <c r="B56" s="361" t="s">
        <v>30</v>
      </c>
      <c r="C56" s="361" t="s">
        <v>18</v>
      </c>
      <c r="D56" s="361" t="n">
        <v>100000</v>
      </c>
    </row>
    <row r="57">
      <c r="A57" s="361" t="s">
        <v>29</v>
      </c>
      <c r="B57" s="361" t="s">
        <v>30</v>
      </c>
      <c r="C57" s="361" t="s">
        <v>19</v>
      </c>
      <c r="D57" s="361" t="n">
        <v>663230.025633169</v>
      </c>
    </row>
    <row r="58">
      <c r="A58" s="361" t="s">
        <v>31</v>
      </c>
      <c r="B58" s="361" t="s">
        <v>32</v>
      </c>
      <c r="C58" s="361" t="s">
        <v>19</v>
      </c>
      <c r="D58" s="361" t="n">
        <v>714326.322176652</v>
      </c>
    </row>
    <row r="59">
      <c r="A59" s="361" t="s">
        <v>48</v>
      </c>
      <c r="B59" s="361" t="s">
        <v>49</v>
      </c>
      <c r="C59" s="361" t="s">
        <v>18</v>
      </c>
      <c r="D59" s="361" t="n">
        <v>50000</v>
      </c>
    </row>
    <row r="60">
      <c r="A60" s="361" t="s">
        <v>48</v>
      </c>
      <c r="B60" s="361" t="s">
        <v>49</v>
      </c>
      <c r="C60" s="361" t="s">
        <v>19</v>
      </c>
      <c r="D60" s="361" t="n">
        <v>836689.811853941</v>
      </c>
    </row>
    <row r="61">
      <c r="A61" s="361" t="s">
        <v>50</v>
      </c>
      <c r="B61" s="361" t="s">
        <v>51</v>
      </c>
      <c r="C61" s="361" t="s">
        <v>19</v>
      </c>
      <c r="D61" s="361" t="n">
        <v>536484.949299228</v>
      </c>
    </row>
    <row r="62">
      <c r="A62" s="361" t="s">
        <v>33</v>
      </c>
      <c r="B62" s="361" t="s">
        <v>34</v>
      </c>
      <c r="C62" s="361" t="s">
        <v>19</v>
      </c>
      <c r="D62" s="361" t="n">
        <v>837014.837047551</v>
      </c>
    </row>
    <row r="63">
      <c r="A63" s="361" t="s">
        <v>52</v>
      </c>
      <c r="B63" s="361" t="s">
        <v>53</v>
      </c>
      <c r="C63" s="361" t="s">
        <v>18</v>
      </c>
      <c r="D63" s="361" t="n">
        <v>120000</v>
      </c>
    </row>
    <row r="64">
      <c r="A64" s="361" t="s">
        <v>52</v>
      </c>
      <c r="B64" s="361" t="s">
        <v>53</v>
      </c>
      <c r="C64" s="361" t="s">
        <v>19</v>
      </c>
      <c r="D64" s="361" t="n">
        <v>613282.080422273</v>
      </c>
    </row>
    <row r="65">
      <c r="A65" s="361" t="s">
        <v>54</v>
      </c>
      <c r="B65" s="361" t="s">
        <v>55</v>
      </c>
      <c r="C65" s="361" t="s">
        <v>19</v>
      </c>
      <c r="D65" s="361" t="n">
        <v>492379.738574068</v>
      </c>
    </row>
    <row r="66">
      <c r="A66" s="361" t="s">
        <v>35</v>
      </c>
      <c r="B66" s="361" t="s">
        <v>36</v>
      </c>
      <c r="C66" s="361" t="s">
        <v>19</v>
      </c>
      <c r="D66" s="361" t="n">
        <v>3692874.59326634</v>
      </c>
    </row>
    <row r="67">
      <c r="A67" s="361" t="s">
        <v>56</v>
      </c>
      <c r="B67" s="361" t="s">
        <v>57</v>
      </c>
      <c r="C67" s="361" t="s">
        <v>19</v>
      </c>
      <c r="D67" s="361" t="n">
        <v>403003.506519098</v>
      </c>
    </row>
    <row r="68">
      <c r="A68" s="361" t="s">
        <v>37</v>
      </c>
      <c r="B68" s="361" t="s">
        <v>38</v>
      </c>
      <c r="C68" s="361" t="s">
        <v>19</v>
      </c>
      <c r="D68" s="361" t="n">
        <v>729508.071613115</v>
      </c>
    </row>
    <row r="69">
      <c r="A69" s="361" t="s">
        <v>58</v>
      </c>
      <c r="B69" s="361" t="s">
        <v>59</v>
      </c>
      <c r="C69" s="361" t="s">
        <v>19</v>
      </c>
      <c r="D69" s="361" t="n">
        <v>321120.366229274</v>
      </c>
    </row>
    <row r="70">
      <c r="A70" s="361" t="s">
        <v>39</v>
      </c>
      <c r="B70" s="361" t="s">
        <v>40</v>
      </c>
      <c r="C70" s="361" t="s">
        <v>19</v>
      </c>
      <c r="D70" s="361" t="n">
        <v>297075.305766117</v>
      </c>
    </row>
    <row r="71">
      <c r="A71" s="361" t="s">
        <v>41</v>
      </c>
      <c r="B71" s="361" t="s">
        <v>42</v>
      </c>
      <c r="C71" s="361" t="s">
        <v>19</v>
      </c>
      <c r="D71" s="361" t="n">
        <v>330222.586520093</v>
      </c>
    </row>
    <row r="72">
      <c r="A72" s="361" t="s">
        <v>60</v>
      </c>
      <c r="B72" s="361" t="s">
        <v>61</v>
      </c>
      <c r="C72" s="361" t="s">
        <v>18</v>
      </c>
      <c r="D72" s="361" t="n">
        <v>960000</v>
      </c>
    </row>
    <row r="73">
      <c r="A73" s="361" t="s">
        <v>60</v>
      </c>
      <c r="B73" s="361" t="s">
        <v>61</v>
      </c>
      <c r="C73" s="361" t="s">
        <v>19</v>
      </c>
      <c r="D73" s="361" t="n">
        <v>500000</v>
      </c>
    </row>
    <row r="74">
      <c r="A74" s="361" t="s">
        <v>62</v>
      </c>
      <c r="B74" s="361" t="s">
        <v>63</v>
      </c>
      <c r="C74" s="361" t="s">
        <v>19</v>
      </c>
      <c r="D74" s="361" t="n">
        <v>1089510.10776198</v>
      </c>
    </row>
    <row r="75">
      <c r="A75" s="361" t="s">
        <v>64</v>
      </c>
      <c r="B75" s="361" t="s">
        <v>65</v>
      </c>
      <c r="C75" s="361" t="s">
        <v>19</v>
      </c>
      <c r="D75" s="361" t="n">
        <v>2413748.74754295</v>
      </c>
    </row>
    <row r="76">
      <c r="A76" s="361" t="s">
        <v>66</v>
      </c>
      <c r="B76" s="361" t="s">
        <v>67</v>
      </c>
      <c r="C76" s="361" t="s">
        <v>19</v>
      </c>
      <c r="D76" s="361" t="n">
        <v>622316.826906445</v>
      </c>
    </row>
    <row r="77">
      <c r="A77" s="361" t="s">
        <v>68</v>
      </c>
      <c r="B77" s="361" t="s">
        <v>69</v>
      </c>
      <c r="C77" s="361" t="s">
        <v>19</v>
      </c>
      <c r="D77" s="361" t="n">
        <v>600000</v>
      </c>
    </row>
    <row r="78">
      <c r="A78" s="361" t="s">
        <v>70</v>
      </c>
      <c r="B78" s="361" t="s">
        <v>71</v>
      </c>
      <c r="C78" s="361" t="s">
        <v>18</v>
      </c>
      <c r="D78" s="361" t="n">
        <v>1000000</v>
      </c>
    </row>
    <row r="79">
      <c r="A79" s="361" t="s">
        <v>70</v>
      </c>
      <c r="B79" s="361" t="s">
        <v>71</v>
      </c>
      <c r="C79" s="361" t="s">
        <v>19</v>
      </c>
      <c r="D79" s="361" t="n">
        <v>2116201.94607274</v>
      </c>
    </row>
    <row r="80">
      <c r="A80" t="s">
        <v>22</v>
      </c>
    </row>
    <row r="81">
      <c r="A81" t="s">
        <v>23</v>
      </c>
    </row>
    <row r="82">
      <c r="A82" t="s">
        <v>24</v>
      </c>
    </row>
    <row r="83">
      <c r="A83" t="s">
        <v>25</v>
      </c>
    </row>
    <row r="84">
      <c r="A84" t="s">
        <v>26</v>
      </c>
    </row>
    <row r="87">
      <c r="D87" s="7" t="str">
        <f>=HYPERLINK("#'Indice'!A1", "Ir al Índice")</f>
      </c>
    </row>
    <row r="88">
      <c r="A88" s="4" t="s">
        <v>767</v>
      </c>
    </row>
    <row r="89">
      <c r="A89" s="5" t="s">
        <v>9</v>
      </c>
      <c r="B89" s="5" t="s">
        <v>73</v>
      </c>
      <c r="C89" s="5" t="s">
        <v>11</v>
      </c>
      <c r="D89" s="5" t="s">
        <v>304</v>
      </c>
    </row>
    <row r="90">
      <c r="A90" s="362" t="s">
        <v>74</v>
      </c>
      <c r="B90" s="362" t="s">
        <v>75</v>
      </c>
      <c r="C90" s="362" t="s">
        <v>19</v>
      </c>
      <c r="D90" s="362" t="n">
        <v>2981123.65720076</v>
      </c>
    </row>
    <row r="91">
      <c r="A91" s="362" t="s">
        <v>76</v>
      </c>
      <c r="B91" s="362" t="s">
        <v>77</v>
      </c>
      <c r="C91" s="362" t="s">
        <v>18</v>
      </c>
      <c r="D91" s="362" t="n">
        <v>500000</v>
      </c>
    </row>
    <row r="92">
      <c r="A92" s="362" t="s">
        <v>76</v>
      </c>
      <c r="B92" s="362" t="s">
        <v>77</v>
      </c>
      <c r="C92" s="362" t="s">
        <v>19</v>
      </c>
      <c r="D92" s="362" t="n">
        <v>3540478.46105803</v>
      </c>
    </row>
    <row r="93">
      <c r="A93" s="362" t="s">
        <v>78</v>
      </c>
      <c r="B93" s="362" t="s">
        <v>79</v>
      </c>
      <c r="C93" s="362" t="s">
        <v>19</v>
      </c>
      <c r="D93" s="362" t="n">
        <v>2284273.5739636</v>
      </c>
    </row>
    <row r="94">
      <c r="A94" s="362" t="s">
        <v>80</v>
      </c>
      <c r="B94" s="362" t="s">
        <v>81</v>
      </c>
      <c r="C94" s="362" t="s">
        <v>18</v>
      </c>
      <c r="D94" s="362" t="n">
        <v>1500000</v>
      </c>
    </row>
    <row r="95">
      <c r="A95" s="362" t="s">
        <v>80</v>
      </c>
      <c r="B95" s="362" t="s">
        <v>81</v>
      </c>
      <c r="C95" s="362" t="s">
        <v>19</v>
      </c>
      <c r="D95" s="362" t="n">
        <v>1075731.52478592</v>
      </c>
    </row>
    <row r="96">
      <c r="A96" s="362" t="s">
        <v>82</v>
      </c>
      <c r="B96" s="362" t="s">
        <v>83</v>
      </c>
      <c r="C96" s="362" t="s">
        <v>18</v>
      </c>
      <c r="D96" s="362" t="n">
        <v>1250193.04965835</v>
      </c>
    </row>
    <row r="97">
      <c r="A97" s="362" t="s">
        <v>82</v>
      </c>
      <c r="B97" s="362" t="s">
        <v>83</v>
      </c>
      <c r="C97" s="362" t="s">
        <v>19</v>
      </c>
      <c r="D97" s="362" t="n">
        <v>1964758.90396594</v>
      </c>
    </row>
    <row r="98">
      <c r="A98" s="362" t="s">
        <v>84</v>
      </c>
      <c r="B98" s="362" t="s">
        <v>85</v>
      </c>
      <c r="C98" s="362" t="s">
        <v>19</v>
      </c>
      <c r="D98" s="362" t="n">
        <v>459184.148558221</v>
      </c>
    </row>
    <row r="99">
      <c r="A99" s="362" t="s">
        <v>86</v>
      </c>
      <c r="B99" s="362" t="s">
        <v>87</v>
      </c>
      <c r="C99" s="362" t="s">
        <v>18</v>
      </c>
      <c r="D99" s="362" t="n">
        <v>303968.608367197</v>
      </c>
    </row>
    <row r="100">
      <c r="A100" s="362" t="s">
        <v>86</v>
      </c>
      <c r="B100" s="362" t="s">
        <v>87</v>
      </c>
      <c r="C100" s="362" t="s">
        <v>19</v>
      </c>
      <c r="D100" s="362" t="n">
        <v>1283940.9209197</v>
      </c>
    </row>
    <row r="101">
      <c r="A101" s="362" t="s">
        <v>88</v>
      </c>
      <c r="B101" s="362" t="s">
        <v>89</v>
      </c>
      <c r="C101" s="362" t="s">
        <v>18</v>
      </c>
      <c r="D101" s="362" t="n">
        <v>1123866.36077465</v>
      </c>
    </row>
    <row r="102">
      <c r="A102" s="362" t="s">
        <v>88</v>
      </c>
      <c r="B102" s="362" t="s">
        <v>89</v>
      </c>
      <c r="C102" s="362" t="s">
        <v>19</v>
      </c>
      <c r="D102" s="362" t="n">
        <v>1063948.17901777</v>
      </c>
    </row>
    <row r="103">
      <c r="A103" s="362" t="s">
        <v>90</v>
      </c>
      <c r="B103" s="362" t="s">
        <v>91</v>
      </c>
      <c r="C103" s="362" t="s">
        <v>18</v>
      </c>
      <c r="D103" s="362" t="n">
        <v>20000</v>
      </c>
    </row>
    <row r="104">
      <c r="A104" s="362" t="s">
        <v>90</v>
      </c>
      <c r="B104" s="362" t="s">
        <v>91</v>
      </c>
      <c r="C104" s="362" t="s">
        <v>19</v>
      </c>
      <c r="D104" s="362" t="n">
        <v>1326594.60355009</v>
      </c>
    </row>
    <row r="105">
      <c r="A105" s="362" t="s">
        <v>92</v>
      </c>
      <c r="B105" s="362" t="s">
        <v>93</v>
      </c>
      <c r="C105" s="362" t="s">
        <v>18</v>
      </c>
      <c r="D105" s="362" t="n">
        <v>500000</v>
      </c>
    </row>
    <row r="106">
      <c r="A106" s="362" t="s">
        <v>92</v>
      </c>
      <c r="B106" s="362" t="s">
        <v>93</v>
      </c>
      <c r="C106" s="362" t="s">
        <v>19</v>
      </c>
      <c r="D106" s="362" t="n">
        <v>1096927.60169191</v>
      </c>
    </row>
    <row r="107">
      <c r="A107" s="362" t="s">
        <v>94</v>
      </c>
      <c r="B107" s="362" t="s">
        <v>95</v>
      </c>
      <c r="C107" s="362" t="s">
        <v>18</v>
      </c>
      <c r="D107" s="362" t="n">
        <v>50000</v>
      </c>
    </row>
    <row r="108">
      <c r="A108" s="362" t="s">
        <v>94</v>
      </c>
      <c r="B108" s="362" t="s">
        <v>95</v>
      </c>
      <c r="C108" s="362" t="s">
        <v>19</v>
      </c>
      <c r="D108" s="362" t="n">
        <v>1356474.51998368</v>
      </c>
    </row>
    <row r="109">
      <c r="A109" s="362" t="s">
        <v>96</v>
      </c>
      <c r="B109" s="362" t="s">
        <v>97</v>
      </c>
      <c r="C109" s="362" t="s">
        <v>18</v>
      </c>
      <c r="D109" s="362" t="n">
        <v>2000000</v>
      </c>
    </row>
    <row r="110">
      <c r="A110" s="362" t="s">
        <v>96</v>
      </c>
      <c r="B110" s="362" t="s">
        <v>97</v>
      </c>
      <c r="C110" s="362" t="s">
        <v>19</v>
      </c>
      <c r="D110" s="362" t="n">
        <v>1441515.69841918</v>
      </c>
    </row>
    <row r="111">
      <c r="A111" s="362" t="s">
        <v>98</v>
      </c>
      <c r="B111" s="362" t="s">
        <v>99</v>
      </c>
      <c r="C111" s="362" t="s">
        <v>19</v>
      </c>
      <c r="D111" s="362" t="n">
        <v>1979896.29478296</v>
      </c>
    </row>
    <row r="112">
      <c r="A112" s="362" t="s">
        <v>100</v>
      </c>
      <c r="B112" s="362" t="s">
        <v>101</v>
      </c>
      <c r="C112" s="362" t="s">
        <v>18</v>
      </c>
      <c r="D112" s="362" t="n">
        <v>350000</v>
      </c>
    </row>
    <row r="113">
      <c r="A113" s="362" t="s">
        <v>100</v>
      </c>
      <c r="B113" s="362" t="s">
        <v>101</v>
      </c>
      <c r="C113" s="362" t="s">
        <v>19</v>
      </c>
      <c r="D113" s="362" t="n">
        <v>888763.235895267</v>
      </c>
    </row>
    <row r="114">
      <c r="A114" s="362" t="s">
        <v>102</v>
      </c>
      <c r="B114" s="362" t="s">
        <v>103</v>
      </c>
      <c r="C114" s="362" t="s">
        <v>18</v>
      </c>
      <c r="D114" s="362" t="n">
        <v>3000000</v>
      </c>
    </row>
    <row r="115">
      <c r="A115" s="362" t="s">
        <v>102</v>
      </c>
      <c r="B115" s="362" t="s">
        <v>103</v>
      </c>
      <c r="C115" s="362" t="s">
        <v>19</v>
      </c>
      <c r="D115" s="362" t="n">
        <v>2403995.35035927</v>
      </c>
    </row>
    <row r="116">
      <c r="A116" s="362" t="s">
        <v>104</v>
      </c>
      <c r="B116" s="362" t="s">
        <v>105</v>
      </c>
      <c r="C116" s="362" t="s">
        <v>18</v>
      </c>
      <c r="D116" s="362" t="n">
        <v>8000000</v>
      </c>
    </row>
    <row r="117">
      <c r="A117" s="362" t="s">
        <v>104</v>
      </c>
      <c r="B117" s="362" t="s">
        <v>105</v>
      </c>
      <c r="C117" s="362" t="s">
        <v>19</v>
      </c>
      <c r="D117" s="362" t="n">
        <v>1134507.29379524</v>
      </c>
    </row>
    <row r="118">
      <c r="A118" s="362" t="s">
        <v>106</v>
      </c>
      <c r="B118" s="362" t="s">
        <v>107</v>
      </c>
      <c r="C118" s="362" t="s">
        <v>18</v>
      </c>
      <c r="D118" s="362" t="n">
        <v>946963.244911079</v>
      </c>
    </row>
    <row r="119">
      <c r="A119" s="362" t="s">
        <v>106</v>
      </c>
      <c r="B119" s="362" t="s">
        <v>107</v>
      </c>
      <c r="C119" s="362" t="s">
        <v>19</v>
      </c>
      <c r="D119" s="362" t="n">
        <v>2119377.85657288</v>
      </c>
    </row>
    <row r="120">
      <c r="A120" s="362" t="s">
        <v>108</v>
      </c>
      <c r="B120" s="362" t="s">
        <v>109</v>
      </c>
      <c r="C120" s="362" t="s">
        <v>18</v>
      </c>
      <c r="D120" s="362" t="n">
        <v>350875.421962019</v>
      </c>
    </row>
    <row r="121">
      <c r="A121" s="362" t="s">
        <v>108</v>
      </c>
      <c r="B121" s="362" t="s">
        <v>109</v>
      </c>
      <c r="C121" s="362" t="s">
        <v>19</v>
      </c>
      <c r="D121" s="362" t="n">
        <v>1033025.83924989</v>
      </c>
    </row>
    <row r="122">
      <c r="A122" s="362" t="s">
        <v>110</v>
      </c>
      <c r="B122" s="362" t="s">
        <v>111</v>
      </c>
      <c r="C122" s="362" t="s">
        <v>18</v>
      </c>
      <c r="D122" s="362" t="n">
        <v>4031880.96785298</v>
      </c>
    </row>
    <row r="123">
      <c r="A123" s="362" t="s">
        <v>110</v>
      </c>
      <c r="B123" s="362" t="s">
        <v>111</v>
      </c>
      <c r="C123" s="362" t="s">
        <v>19</v>
      </c>
      <c r="D123" s="362" t="n">
        <v>775752.984209178</v>
      </c>
    </row>
    <row r="124">
      <c r="A124" t="s">
        <v>22</v>
      </c>
    </row>
    <row r="125">
      <c r="A125" t="s">
        <v>23</v>
      </c>
    </row>
    <row r="126">
      <c r="A126" t="s">
        <v>24</v>
      </c>
    </row>
    <row r="127">
      <c r="A127" t="s">
        <v>25</v>
      </c>
    </row>
    <row r="128">
      <c r="A128" t="s">
        <v>26</v>
      </c>
    </row>
    <row r="131">
      <c r="D131" s="7" t="str">
        <f>=HYPERLINK("#'Indice'!A1", "Ir al Índice")</f>
      </c>
    </row>
    <row r="132">
      <c r="A132" s="4" t="s">
        <v>768</v>
      </c>
    </row>
    <row r="133">
      <c r="A133" s="5" t="s">
        <v>9</v>
      </c>
      <c r="B133" s="5" t="s">
        <v>73</v>
      </c>
      <c r="C133" s="5" t="s">
        <v>11</v>
      </c>
      <c r="D133" s="5" t="s">
        <v>304</v>
      </c>
    </row>
    <row r="134">
      <c r="A134" s="363" t="s">
        <v>74</v>
      </c>
      <c r="B134" s="363" t="s">
        <v>75</v>
      </c>
      <c r="C134" s="363" t="s">
        <v>19</v>
      </c>
      <c r="D134" s="363" t="n">
        <v>2981123.65720076</v>
      </c>
    </row>
    <row r="135">
      <c r="A135" s="363" t="s">
        <v>76</v>
      </c>
      <c r="B135" s="363" t="s">
        <v>77</v>
      </c>
      <c r="C135" s="363" t="s">
        <v>18</v>
      </c>
      <c r="D135" s="363" t="n">
        <v>500000</v>
      </c>
    </row>
    <row r="136">
      <c r="A136" s="363" t="s">
        <v>76</v>
      </c>
      <c r="B136" s="363" t="s">
        <v>77</v>
      </c>
      <c r="C136" s="363" t="s">
        <v>19</v>
      </c>
      <c r="D136" s="363" t="n">
        <v>3540478.46105803</v>
      </c>
    </row>
    <row r="137">
      <c r="A137" s="363" t="s">
        <v>78</v>
      </c>
      <c r="B137" s="363" t="s">
        <v>79</v>
      </c>
      <c r="C137" s="363" t="s">
        <v>19</v>
      </c>
      <c r="D137" s="363" t="n">
        <v>2284273.5739636</v>
      </c>
    </row>
    <row r="138">
      <c r="A138" s="363" t="s">
        <v>80</v>
      </c>
      <c r="B138" s="363" t="s">
        <v>81</v>
      </c>
      <c r="C138" s="363" t="s">
        <v>18</v>
      </c>
      <c r="D138" s="363" t="n">
        <v>1500000</v>
      </c>
    </row>
    <row r="139">
      <c r="A139" s="363" t="s">
        <v>80</v>
      </c>
      <c r="B139" s="363" t="s">
        <v>81</v>
      </c>
      <c r="C139" s="363" t="s">
        <v>19</v>
      </c>
      <c r="D139" s="363" t="n">
        <v>1075731.52478592</v>
      </c>
    </row>
    <row r="140">
      <c r="A140" s="363" t="s">
        <v>82</v>
      </c>
      <c r="B140" s="363" t="s">
        <v>83</v>
      </c>
      <c r="C140" s="363" t="s">
        <v>18</v>
      </c>
      <c r="D140" s="363" t="n">
        <v>1250193.04965835</v>
      </c>
    </row>
    <row r="141">
      <c r="A141" s="363" t="s">
        <v>82</v>
      </c>
      <c r="B141" s="363" t="s">
        <v>83</v>
      </c>
      <c r="C141" s="363" t="s">
        <v>19</v>
      </c>
      <c r="D141" s="363" t="n">
        <v>1964758.90396594</v>
      </c>
    </row>
    <row r="142">
      <c r="A142" s="363" t="s">
        <v>84</v>
      </c>
      <c r="B142" s="363" t="s">
        <v>85</v>
      </c>
      <c r="C142" s="363" t="s">
        <v>19</v>
      </c>
      <c r="D142" s="363" t="n">
        <v>459184.148558221</v>
      </c>
    </row>
    <row r="143">
      <c r="A143" s="363" t="s">
        <v>86</v>
      </c>
      <c r="B143" s="363" t="s">
        <v>87</v>
      </c>
      <c r="C143" s="363" t="s">
        <v>18</v>
      </c>
      <c r="D143" s="363" t="n">
        <v>303968.608367197</v>
      </c>
    </row>
    <row r="144">
      <c r="A144" s="363" t="s">
        <v>86</v>
      </c>
      <c r="B144" s="363" t="s">
        <v>87</v>
      </c>
      <c r="C144" s="363" t="s">
        <v>19</v>
      </c>
      <c r="D144" s="363" t="n">
        <v>1283940.9209197</v>
      </c>
    </row>
    <row r="145">
      <c r="A145" s="363" t="s">
        <v>88</v>
      </c>
      <c r="B145" s="363" t="s">
        <v>89</v>
      </c>
      <c r="C145" s="363" t="s">
        <v>18</v>
      </c>
      <c r="D145" s="363" t="n">
        <v>1123866.36077465</v>
      </c>
    </row>
    <row r="146">
      <c r="A146" s="363" t="s">
        <v>88</v>
      </c>
      <c r="B146" s="363" t="s">
        <v>89</v>
      </c>
      <c r="C146" s="363" t="s">
        <v>19</v>
      </c>
      <c r="D146" s="363" t="n">
        <v>1063948.17901777</v>
      </c>
    </row>
    <row r="147">
      <c r="A147" s="363" t="s">
        <v>90</v>
      </c>
      <c r="B147" s="363" t="s">
        <v>91</v>
      </c>
      <c r="C147" s="363" t="s">
        <v>18</v>
      </c>
      <c r="D147" s="363" t="n">
        <v>20000</v>
      </c>
    </row>
    <row r="148">
      <c r="A148" s="363" t="s">
        <v>90</v>
      </c>
      <c r="B148" s="363" t="s">
        <v>91</v>
      </c>
      <c r="C148" s="363" t="s">
        <v>19</v>
      </c>
      <c r="D148" s="363" t="n">
        <v>1326594.60355009</v>
      </c>
    </row>
    <row r="149">
      <c r="A149" s="363" t="s">
        <v>92</v>
      </c>
      <c r="B149" s="363" t="s">
        <v>93</v>
      </c>
      <c r="C149" s="363" t="s">
        <v>18</v>
      </c>
      <c r="D149" s="363" t="n">
        <v>500000</v>
      </c>
    </row>
    <row r="150">
      <c r="A150" s="363" t="s">
        <v>92</v>
      </c>
      <c r="B150" s="363" t="s">
        <v>93</v>
      </c>
      <c r="C150" s="363" t="s">
        <v>19</v>
      </c>
      <c r="D150" s="363" t="n">
        <v>1096927.60169191</v>
      </c>
    </row>
    <row r="151">
      <c r="A151" s="363" t="s">
        <v>94</v>
      </c>
      <c r="B151" s="363" t="s">
        <v>95</v>
      </c>
      <c r="C151" s="363" t="s">
        <v>18</v>
      </c>
      <c r="D151" s="363" t="n">
        <v>50000</v>
      </c>
    </row>
    <row r="152">
      <c r="A152" s="363" t="s">
        <v>94</v>
      </c>
      <c r="B152" s="363" t="s">
        <v>95</v>
      </c>
      <c r="C152" s="363" t="s">
        <v>19</v>
      </c>
      <c r="D152" s="363" t="n">
        <v>1356474.51998368</v>
      </c>
    </row>
    <row r="153">
      <c r="A153" s="363" t="s">
        <v>96</v>
      </c>
      <c r="B153" s="363" t="s">
        <v>97</v>
      </c>
      <c r="C153" s="363" t="s">
        <v>18</v>
      </c>
      <c r="D153" s="363" t="n">
        <v>2000000</v>
      </c>
    </row>
    <row r="154">
      <c r="A154" s="363" t="s">
        <v>96</v>
      </c>
      <c r="B154" s="363" t="s">
        <v>97</v>
      </c>
      <c r="C154" s="363" t="s">
        <v>19</v>
      </c>
      <c r="D154" s="363" t="n">
        <v>1441515.69841918</v>
      </c>
    </row>
    <row r="155">
      <c r="A155" s="363" t="s">
        <v>98</v>
      </c>
      <c r="B155" s="363" t="s">
        <v>99</v>
      </c>
      <c r="C155" s="363" t="s">
        <v>19</v>
      </c>
      <c r="D155" s="363" t="n">
        <v>1979896.29478296</v>
      </c>
    </row>
    <row r="156">
      <c r="A156" s="363" t="s">
        <v>100</v>
      </c>
      <c r="B156" s="363" t="s">
        <v>101</v>
      </c>
      <c r="C156" s="363" t="s">
        <v>18</v>
      </c>
      <c r="D156" s="363" t="n">
        <v>350000</v>
      </c>
    </row>
    <row r="157">
      <c r="A157" s="363" t="s">
        <v>100</v>
      </c>
      <c r="B157" s="363" t="s">
        <v>101</v>
      </c>
      <c r="C157" s="363" t="s">
        <v>19</v>
      </c>
      <c r="D157" s="363" t="n">
        <v>888763.235895267</v>
      </c>
    </row>
    <row r="158">
      <c r="A158" s="363" t="s">
        <v>102</v>
      </c>
      <c r="B158" s="363" t="s">
        <v>103</v>
      </c>
      <c r="C158" s="363" t="s">
        <v>18</v>
      </c>
      <c r="D158" s="363" t="n">
        <v>3000000</v>
      </c>
    </row>
    <row r="159">
      <c r="A159" s="363" t="s">
        <v>102</v>
      </c>
      <c r="B159" s="363" t="s">
        <v>103</v>
      </c>
      <c r="C159" s="363" t="s">
        <v>19</v>
      </c>
      <c r="D159" s="363" t="n">
        <v>2403995.35035927</v>
      </c>
    </row>
    <row r="160">
      <c r="A160" s="363" t="s">
        <v>104</v>
      </c>
      <c r="B160" s="363" t="s">
        <v>105</v>
      </c>
      <c r="C160" s="363" t="s">
        <v>18</v>
      </c>
      <c r="D160" s="363" t="n">
        <v>8000000</v>
      </c>
    </row>
    <row r="161">
      <c r="A161" s="363" t="s">
        <v>104</v>
      </c>
      <c r="B161" s="363" t="s">
        <v>105</v>
      </c>
      <c r="C161" s="363" t="s">
        <v>19</v>
      </c>
      <c r="D161" s="363" t="n">
        <v>1134507.29379524</v>
      </c>
    </row>
    <row r="162">
      <c r="A162" s="363" t="s">
        <v>106</v>
      </c>
      <c r="B162" s="363" t="s">
        <v>107</v>
      </c>
      <c r="C162" s="363" t="s">
        <v>18</v>
      </c>
      <c r="D162" s="363" t="n">
        <v>946963.244911079</v>
      </c>
    </row>
    <row r="163">
      <c r="A163" s="363" t="s">
        <v>106</v>
      </c>
      <c r="B163" s="363" t="s">
        <v>107</v>
      </c>
      <c r="C163" s="363" t="s">
        <v>19</v>
      </c>
      <c r="D163" s="363" t="n">
        <v>2119377.85657288</v>
      </c>
    </row>
    <row r="164">
      <c r="A164" s="363" t="s">
        <v>108</v>
      </c>
      <c r="B164" s="363" t="s">
        <v>109</v>
      </c>
      <c r="C164" s="363" t="s">
        <v>18</v>
      </c>
      <c r="D164" s="363" t="n">
        <v>350875.421962019</v>
      </c>
    </row>
    <row r="165">
      <c r="A165" s="363" t="s">
        <v>108</v>
      </c>
      <c r="B165" s="363" t="s">
        <v>109</v>
      </c>
      <c r="C165" s="363" t="s">
        <v>19</v>
      </c>
      <c r="D165" s="363" t="n">
        <v>1033025.83924989</v>
      </c>
    </row>
    <row r="166">
      <c r="A166" s="363" t="s">
        <v>110</v>
      </c>
      <c r="B166" s="363" t="s">
        <v>111</v>
      </c>
      <c r="C166" s="363" t="s">
        <v>18</v>
      </c>
      <c r="D166" s="363" t="n">
        <v>4031880.96785298</v>
      </c>
    </row>
    <row r="167">
      <c r="A167" s="363" t="s">
        <v>110</v>
      </c>
      <c r="B167" s="363" t="s">
        <v>111</v>
      </c>
      <c r="C167" s="363" t="s">
        <v>19</v>
      </c>
      <c r="D167" s="363" t="n">
        <v>775752.984209178</v>
      </c>
    </row>
    <row r="168">
      <c r="A168" t="s">
        <v>22</v>
      </c>
    </row>
    <row r="169">
      <c r="A169" t="s">
        <v>23</v>
      </c>
    </row>
    <row r="170">
      <c r="A170" t="s">
        <v>24</v>
      </c>
    </row>
    <row r="171">
      <c r="A171" t="s">
        <v>25</v>
      </c>
    </row>
    <row r="172">
      <c r="A172" t="s">
        <v>26</v>
      </c>
    </row>
    <row r="175">
      <c r="D175" s="7" t="str">
        <f>=HYPERLINK("#'Indice'!A1", "Ir al Índice")</f>
      </c>
    </row>
    <row r="176">
      <c r="A176" s="4" t="s">
        <v>769</v>
      </c>
    </row>
    <row r="177">
      <c r="A177" s="5" t="s">
        <v>9</v>
      </c>
      <c r="B177" s="5" t="s">
        <v>116</v>
      </c>
      <c r="C177" s="5" t="s">
        <v>11</v>
      </c>
      <c r="D177" s="5" t="s">
        <v>304</v>
      </c>
    </row>
    <row r="178">
      <c r="A178" s="364" t="s">
        <v>90</v>
      </c>
      <c r="B178" s="364" t="s">
        <v>117</v>
      </c>
      <c r="C178" s="364" t="s">
        <v>19</v>
      </c>
      <c r="D178" s="364" t="n">
        <v>1196489.35628242</v>
      </c>
    </row>
    <row r="179">
      <c r="A179" s="364" t="s">
        <v>94</v>
      </c>
      <c r="B179" s="364" t="s">
        <v>118</v>
      </c>
      <c r="C179" s="364" t="s">
        <v>19</v>
      </c>
      <c r="D179" s="364" t="n">
        <v>907361.338235058</v>
      </c>
    </row>
    <row r="180">
      <c r="A180" s="364" t="s">
        <v>96</v>
      </c>
      <c r="B180" s="364" t="s">
        <v>119</v>
      </c>
      <c r="C180" s="364" t="s">
        <v>19</v>
      </c>
      <c r="D180" s="364" t="n">
        <v>1983539.35703747</v>
      </c>
    </row>
    <row r="181">
      <c r="A181" s="364" t="s">
        <v>98</v>
      </c>
      <c r="B181" s="364" t="s">
        <v>120</v>
      </c>
      <c r="C181" s="364" t="s">
        <v>19</v>
      </c>
      <c r="D181" s="364" t="n">
        <v>2388097.3396489</v>
      </c>
    </row>
    <row r="182">
      <c r="A182" s="364" t="s">
        <v>100</v>
      </c>
      <c r="B182" s="364" t="s">
        <v>121</v>
      </c>
      <c r="C182" s="364" t="s">
        <v>19</v>
      </c>
      <c r="D182" s="364" t="n">
        <v>3015985.06421411</v>
      </c>
    </row>
    <row r="183">
      <c r="A183" s="364" t="s">
        <v>108</v>
      </c>
      <c r="B183" s="364" t="s">
        <v>122</v>
      </c>
      <c r="C183" s="364" t="s">
        <v>19</v>
      </c>
      <c r="D183" s="364" t="n">
        <v>2465338.69014899</v>
      </c>
    </row>
    <row r="184">
      <c r="A184" s="364" t="s">
        <v>110</v>
      </c>
      <c r="B184" s="364" t="s">
        <v>123</v>
      </c>
      <c r="C184" s="364" t="s">
        <v>19</v>
      </c>
      <c r="D184" s="364" t="n">
        <v>1267031.55024721</v>
      </c>
    </row>
    <row r="185">
      <c r="A185" s="364" t="s">
        <v>112</v>
      </c>
      <c r="B185" s="364" t="s">
        <v>124</v>
      </c>
      <c r="C185" s="364" t="s">
        <v>19</v>
      </c>
      <c r="D185" s="364" t="n">
        <v>2180587.71899089</v>
      </c>
    </row>
    <row r="186">
      <c r="A186" s="364" t="s">
        <v>125</v>
      </c>
      <c r="B186" s="364" t="s">
        <v>126</v>
      </c>
      <c r="C186" s="364" t="s">
        <v>18</v>
      </c>
      <c r="D186" s="364" t="n">
        <v>2000000</v>
      </c>
    </row>
    <row r="187">
      <c r="A187" s="364" t="s">
        <v>125</v>
      </c>
      <c r="B187" s="364" t="s">
        <v>126</v>
      </c>
      <c r="C187" s="364" t="s">
        <v>19</v>
      </c>
      <c r="D187" s="364" t="n">
        <v>890631.866610564</v>
      </c>
    </row>
    <row r="188">
      <c r="A188" s="364" t="s">
        <v>127</v>
      </c>
      <c r="B188" s="364" t="s">
        <v>128</v>
      </c>
      <c r="C188" s="364" t="s">
        <v>19</v>
      </c>
      <c r="D188" s="364" t="n">
        <v>1163721.13275806</v>
      </c>
    </row>
    <row r="189">
      <c r="A189" s="364" t="s">
        <v>129</v>
      </c>
      <c r="B189" s="364" t="s">
        <v>130</v>
      </c>
      <c r="C189" s="364" t="s">
        <v>19</v>
      </c>
      <c r="D189" s="364" t="n">
        <v>1392294.53128992</v>
      </c>
    </row>
    <row r="190">
      <c r="A190" s="364" t="s">
        <v>131</v>
      </c>
      <c r="B190" s="364" t="s">
        <v>132</v>
      </c>
      <c r="C190" s="364" t="s">
        <v>19</v>
      </c>
      <c r="D190" s="364" t="n">
        <v>1815404.81656214</v>
      </c>
    </row>
    <row r="191">
      <c r="A191" s="364" t="s">
        <v>133</v>
      </c>
      <c r="B191" s="364" t="s">
        <v>134</v>
      </c>
      <c r="C191" s="364" t="s">
        <v>19</v>
      </c>
      <c r="D191" s="364" t="n">
        <v>743949.547020387</v>
      </c>
    </row>
    <row r="192">
      <c r="A192" s="364" t="s">
        <v>135</v>
      </c>
      <c r="B192" s="364" t="s">
        <v>136</v>
      </c>
      <c r="C192" s="364" t="s">
        <v>18</v>
      </c>
      <c r="D192" s="364" t="n">
        <v>50000</v>
      </c>
    </row>
    <row r="193">
      <c r="A193" s="364" t="s">
        <v>135</v>
      </c>
      <c r="B193" s="364" t="s">
        <v>136</v>
      </c>
      <c r="C193" s="364" t="s">
        <v>19</v>
      </c>
      <c r="D193" s="364" t="n">
        <v>1473790.89360738</v>
      </c>
    </row>
    <row r="194">
      <c r="A194" s="364" t="s">
        <v>137</v>
      </c>
      <c r="B194" s="364" t="s">
        <v>138</v>
      </c>
      <c r="C194" s="364" t="s">
        <v>19</v>
      </c>
      <c r="D194" s="364" t="n">
        <v>896957.044164346</v>
      </c>
    </row>
    <row r="195">
      <c r="A195" s="364" t="s">
        <v>139</v>
      </c>
      <c r="B195" s="364" t="s">
        <v>140</v>
      </c>
      <c r="C195" s="364" t="s">
        <v>19</v>
      </c>
      <c r="D195" s="364" t="n">
        <v>337600.146689113</v>
      </c>
    </row>
    <row r="196">
      <c r="A196" s="364" t="s">
        <v>141</v>
      </c>
      <c r="B196" s="364" t="s">
        <v>142</v>
      </c>
      <c r="C196" s="364" t="s">
        <v>18</v>
      </c>
      <c r="D196" s="364" t="n">
        <v>500000</v>
      </c>
    </row>
    <row r="197">
      <c r="A197" s="364" t="s">
        <v>141</v>
      </c>
      <c r="B197" s="364" t="s">
        <v>142</v>
      </c>
      <c r="C197" s="364" t="s">
        <v>19</v>
      </c>
      <c r="D197" s="364" t="n">
        <v>941594.766085491</v>
      </c>
    </row>
    <row r="198">
      <c r="A198" s="364" t="s">
        <v>143</v>
      </c>
      <c r="B198" s="364" t="s">
        <v>144</v>
      </c>
      <c r="C198" s="364" t="s">
        <v>19</v>
      </c>
      <c r="D198" s="364" t="n">
        <v>661152.16374985</v>
      </c>
    </row>
    <row r="199">
      <c r="A199" s="364" t="s">
        <v>145</v>
      </c>
      <c r="B199" s="364" t="s">
        <v>146</v>
      </c>
      <c r="C199" s="364" t="s">
        <v>19</v>
      </c>
      <c r="D199" s="364" t="n">
        <v>2380181.2958487</v>
      </c>
    </row>
    <row r="200">
      <c r="A200" s="364" t="s">
        <v>147</v>
      </c>
      <c r="B200" s="364" t="s">
        <v>148</v>
      </c>
      <c r="C200" s="364" t="s">
        <v>18</v>
      </c>
      <c r="D200" s="364" t="n">
        <v>1500000</v>
      </c>
    </row>
    <row r="201">
      <c r="A201" s="364" t="s">
        <v>147</v>
      </c>
      <c r="B201" s="364" t="s">
        <v>148</v>
      </c>
      <c r="C201" s="364" t="s">
        <v>19</v>
      </c>
      <c r="D201" s="364" t="n">
        <v>1160112.25021138</v>
      </c>
    </row>
    <row r="202">
      <c r="A202" s="364" t="s">
        <v>149</v>
      </c>
      <c r="B202" s="364" t="s">
        <v>150</v>
      </c>
      <c r="C202" s="364" t="s">
        <v>19</v>
      </c>
      <c r="D202" s="364" t="n">
        <v>1575705.73894839</v>
      </c>
    </row>
    <row r="203">
      <c r="A203" s="364" t="s">
        <v>151</v>
      </c>
      <c r="B203" s="364" t="s">
        <v>152</v>
      </c>
      <c r="C203" s="364" t="s">
        <v>19</v>
      </c>
      <c r="D203" s="364" t="n">
        <v>920720.664919748</v>
      </c>
    </row>
    <row r="204">
      <c r="A204" s="364" t="s">
        <v>153</v>
      </c>
      <c r="B204" s="364" t="s">
        <v>154</v>
      </c>
      <c r="C204" s="364" t="s">
        <v>19</v>
      </c>
      <c r="D204" s="364" t="n">
        <v>1158099.51962918</v>
      </c>
    </row>
    <row r="205">
      <c r="A205" s="364" t="s">
        <v>155</v>
      </c>
      <c r="B205" s="364" t="s">
        <v>156</v>
      </c>
      <c r="C205" s="364" t="s">
        <v>18</v>
      </c>
      <c r="D205" s="364" t="n">
        <v>3000000</v>
      </c>
    </row>
    <row r="206">
      <c r="A206" s="364" t="s">
        <v>155</v>
      </c>
      <c r="B206" s="364" t="s">
        <v>156</v>
      </c>
      <c r="C206" s="364" t="s">
        <v>19</v>
      </c>
      <c r="D206" s="364" t="n">
        <v>2657519.96200122</v>
      </c>
    </row>
    <row r="207">
      <c r="A207" s="364" t="s">
        <v>157</v>
      </c>
      <c r="B207" s="364" t="s">
        <v>158</v>
      </c>
      <c r="C207" s="364" t="s">
        <v>18</v>
      </c>
      <c r="D207" s="364" t="n">
        <v>100000</v>
      </c>
    </row>
    <row r="208">
      <c r="A208" s="364" t="s">
        <v>157</v>
      </c>
      <c r="B208" s="364" t="s">
        <v>158</v>
      </c>
      <c r="C208" s="364" t="s">
        <v>19</v>
      </c>
      <c r="D208" s="364" t="n">
        <v>981576.822835115</v>
      </c>
    </row>
    <row r="209">
      <c r="A209" s="364" t="s">
        <v>159</v>
      </c>
      <c r="B209" s="364" t="s">
        <v>160</v>
      </c>
      <c r="C209" s="364" t="s">
        <v>19</v>
      </c>
      <c r="D209" s="364" t="n">
        <v>1287234.87122527</v>
      </c>
    </row>
    <row r="210">
      <c r="A210" s="364" t="s">
        <v>161</v>
      </c>
      <c r="B210" s="364" t="s">
        <v>162</v>
      </c>
      <c r="C210" s="364" t="s">
        <v>18</v>
      </c>
      <c r="D210" s="364" t="n">
        <v>8000000</v>
      </c>
    </row>
    <row r="211">
      <c r="A211" s="364" t="s">
        <v>161</v>
      </c>
      <c r="B211" s="364" t="s">
        <v>162</v>
      </c>
      <c r="C211" s="364" t="s">
        <v>19</v>
      </c>
      <c r="D211" s="364" t="n">
        <v>1921386.79940628</v>
      </c>
    </row>
    <row r="212">
      <c r="A212" s="364" t="s">
        <v>163</v>
      </c>
      <c r="B212" s="364" t="s">
        <v>164</v>
      </c>
      <c r="C212" s="364" t="s">
        <v>19</v>
      </c>
      <c r="D212" s="364" t="n">
        <v>490405.796071929</v>
      </c>
    </row>
    <row r="213">
      <c r="A213" s="364" t="s">
        <v>165</v>
      </c>
      <c r="B213" s="364" t="s">
        <v>166</v>
      </c>
      <c r="C213" s="364" t="s">
        <v>19</v>
      </c>
      <c r="D213" s="364" t="n">
        <v>956412.883365992</v>
      </c>
    </row>
    <row r="214">
      <c r="A214" s="364" t="s">
        <v>167</v>
      </c>
      <c r="B214" s="364" t="s">
        <v>168</v>
      </c>
      <c r="C214" s="364" t="s">
        <v>19</v>
      </c>
      <c r="D214" s="364" t="n">
        <v>645337.923102015</v>
      </c>
    </row>
    <row r="215">
      <c r="A215" s="364" t="s">
        <v>169</v>
      </c>
      <c r="B215" s="364" t="s">
        <v>170</v>
      </c>
      <c r="C215" s="364" t="s">
        <v>18</v>
      </c>
      <c r="D215" s="364" t="n">
        <v>200000</v>
      </c>
    </row>
    <row r="216">
      <c r="A216" s="364" t="s">
        <v>169</v>
      </c>
      <c r="B216" s="364" t="s">
        <v>170</v>
      </c>
      <c r="C216" s="364" t="s">
        <v>19</v>
      </c>
      <c r="D216" s="364" t="n">
        <v>1582565.73943381</v>
      </c>
    </row>
    <row r="217">
      <c r="A217" s="364" t="s">
        <v>171</v>
      </c>
      <c r="B217" s="364" t="s">
        <v>172</v>
      </c>
      <c r="C217" s="364" t="s">
        <v>18</v>
      </c>
      <c r="D217" s="364" t="n">
        <v>1000000</v>
      </c>
    </row>
    <row r="218">
      <c r="A218" s="364" t="s">
        <v>171</v>
      </c>
      <c r="B218" s="364" t="s">
        <v>172</v>
      </c>
      <c r="C218" s="364" t="s">
        <v>19</v>
      </c>
      <c r="D218" s="364" t="n">
        <v>885018.413930399</v>
      </c>
    </row>
    <row r="219">
      <c r="A219" s="364" t="s">
        <v>173</v>
      </c>
      <c r="B219" s="364" t="s">
        <v>174</v>
      </c>
      <c r="C219" s="364" t="s">
        <v>19</v>
      </c>
      <c r="D219" s="364" t="n">
        <v>906051.910629818</v>
      </c>
    </row>
    <row r="220">
      <c r="A220" s="364" t="s">
        <v>175</v>
      </c>
      <c r="B220" s="364" t="s">
        <v>176</v>
      </c>
      <c r="C220" s="364" t="s">
        <v>19</v>
      </c>
      <c r="D220" s="364" t="n">
        <v>929837.145130851</v>
      </c>
    </row>
    <row r="221">
      <c r="A221" s="364" t="s">
        <v>177</v>
      </c>
      <c r="B221" s="364" t="s">
        <v>178</v>
      </c>
      <c r="C221" s="364" t="s">
        <v>19</v>
      </c>
      <c r="D221" s="364" t="n">
        <v>796855.437136935</v>
      </c>
    </row>
    <row r="222">
      <c r="A222" s="364" t="s">
        <v>179</v>
      </c>
      <c r="B222" s="364" t="s">
        <v>180</v>
      </c>
      <c r="C222" s="364" t="s">
        <v>19</v>
      </c>
      <c r="D222" s="364" t="n">
        <v>540455.732198552</v>
      </c>
    </row>
    <row r="223">
      <c r="A223" s="364" t="s">
        <v>181</v>
      </c>
      <c r="B223" s="364" t="s">
        <v>182</v>
      </c>
      <c r="C223" s="364" t="s">
        <v>19</v>
      </c>
      <c r="D223" s="364" t="n">
        <v>50000</v>
      </c>
    </row>
    <row r="224">
      <c r="A224" s="364" t="s">
        <v>183</v>
      </c>
      <c r="B224" s="364" t="s">
        <v>184</v>
      </c>
      <c r="C224" s="364" t="s">
        <v>19</v>
      </c>
      <c r="D224" s="364" t="n">
        <v>532745.733008729</v>
      </c>
    </row>
    <row r="225">
      <c r="A225" s="364" t="s">
        <v>185</v>
      </c>
      <c r="B225" s="364" t="s">
        <v>186</v>
      </c>
      <c r="C225" s="364" t="s">
        <v>18</v>
      </c>
      <c r="D225" s="364" t="n">
        <v>500000</v>
      </c>
    </row>
    <row r="226">
      <c r="A226" s="364" t="s">
        <v>185</v>
      </c>
      <c r="B226" s="364" t="s">
        <v>186</v>
      </c>
      <c r="C226" s="364" t="s">
        <v>19</v>
      </c>
      <c r="D226" s="364" t="n">
        <v>838099.089049193</v>
      </c>
    </row>
    <row r="227">
      <c r="A227" s="364" t="s">
        <v>187</v>
      </c>
      <c r="B227" s="364" t="s">
        <v>188</v>
      </c>
      <c r="C227" s="364" t="s">
        <v>18</v>
      </c>
      <c r="D227" s="364" t="n">
        <v>368382.381154811</v>
      </c>
    </row>
    <row r="228">
      <c r="A228" s="364" t="s">
        <v>187</v>
      </c>
      <c r="B228" s="364" t="s">
        <v>188</v>
      </c>
      <c r="C228" s="364" t="s">
        <v>19</v>
      </c>
      <c r="D228" s="364" t="n">
        <v>1331733.82741669</v>
      </c>
    </row>
    <row r="229">
      <c r="A229" s="364" t="s">
        <v>189</v>
      </c>
      <c r="B229" s="364" t="s">
        <v>190</v>
      </c>
      <c r="C229" s="364" t="s">
        <v>19</v>
      </c>
      <c r="D229" s="364" t="n">
        <v>2261402.90749976</v>
      </c>
    </row>
    <row r="230">
      <c r="A230" s="364" t="s">
        <v>191</v>
      </c>
      <c r="B230" s="364" t="s">
        <v>192</v>
      </c>
      <c r="C230" s="364" t="s">
        <v>19</v>
      </c>
      <c r="D230" s="364" t="n">
        <v>836210.294499776</v>
      </c>
    </row>
    <row r="231">
      <c r="A231" s="364" t="s">
        <v>193</v>
      </c>
      <c r="B231" s="364" t="s">
        <v>194</v>
      </c>
      <c r="C231" s="364" t="s">
        <v>19</v>
      </c>
      <c r="D231" s="364" t="n">
        <v>174867.661545429</v>
      </c>
    </row>
    <row r="232">
      <c r="A232" s="364" t="s">
        <v>195</v>
      </c>
      <c r="B232" s="364" t="s">
        <v>196</v>
      </c>
      <c r="C232" s="364" t="s">
        <v>19</v>
      </c>
      <c r="D232" s="364" t="n">
        <v>1263317.82560471</v>
      </c>
    </row>
    <row r="233">
      <c r="A233" s="364" t="s">
        <v>197</v>
      </c>
      <c r="B233" s="364" t="s">
        <v>198</v>
      </c>
      <c r="C233" s="364" t="s">
        <v>18</v>
      </c>
      <c r="D233" s="364" t="n">
        <v>16653419.8937985</v>
      </c>
    </row>
    <row r="234">
      <c r="A234" s="364" t="s">
        <v>197</v>
      </c>
      <c r="B234" s="364" t="s">
        <v>198</v>
      </c>
      <c r="C234" s="364" t="s">
        <v>19</v>
      </c>
      <c r="D234" s="364" t="n">
        <v>948435.017151073</v>
      </c>
    </row>
    <row r="235">
      <c r="A235" s="364" t="s">
        <v>199</v>
      </c>
      <c r="B235" s="364" t="s">
        <v>200</v>
      </c>
      <c r="C235" s="364" t="s">
        <v>19</v>
      </c>
      <c r="D235" s="364" t="n">
        <v>676053.625299836</v>
      </c>
    </row>
    <row r="236">
      <c r="A236" s="364" t="s">
        <v>201</v>
      </c>
      <c r="B236" s="364" t="s">
        <v>202</v>
      </c>
      <c r="C236" s="364" t="s">
        <v>18</v>
      </c>
      <c r="D236" s="364" t="n">
        <v>737785.740879525</v>
      </c>
    </row>
    <row r="237">
      <c r="A237" s="364" t="s">
        <v>201</v>
      </c>
      <c r="B237" s="364" t="s">
        <v>202</v>
      </c>
      <c r="C237" s="364" t="s">
        <v>19</v>
      </c>
      <c r="D237" s="364" t="n">
        <v>672332.250516978</v>
      </c>
    </row>
    <row r="238">
      <c r="A238" s="364" t="s">
        <v>203</v>
      </c>
      <c r="B238" s="364" t="s">
        <v>204</v>
      </c>
      <c r="C238" s="364" t="s">
        <v>18</v>
      </c>
      <c r="D238" s="364" t="n">
        <v>1600000</v>
      </c>
    </row>
    <row r="239">
      <c r="A239" s="364" t="s">
        <v>203</v>
      </c>
      <c r="B239" s="364" t="s">
        <v>204</v>
      </c>
      <c r="C239" s="364" t="s">
        <v>19</v>
      </c>
      <c r="D239" s="364" t="n">
        <v>300487.189791413</v>
      </c>
    </row>
    <row r="240">
      <c r="A240" s="364" t="s">
        <v>205</v>
      </c>
      <c r="B240" s="364" t="s">
        <v>206</v>
      </c>
      <c r="C240" s="364" t="s">
        <v>19</v>
      </c>
      <c r="D240" s="364" t="n">
        <v>263333.640268669</v>
      </c>
    </row>
    <row r="241">
      <c r="A241" s="364" t="s">
        <v>207</v>
      </c>
      <c r="B241" s="364" t="s">
        <v>208</v>
      </c>
      <c r="C241" s="364" t="s">
        <v>19</v>
      </c>
      <c r="D241" s="364" t="n">
        <v>374985.247084635</v>
      </c>
    </row>
    <row r="242">
      <c r="A242" s="364" t="s">
        <v>209</v>
      </c>
      <c r="B242" s="364" t="s">
        <v>210</v>
      </c>
      <c r="C242" s="364" t="s">
        <v>19</v>
      </c>
      <c r="D242" s="364" t="n">
        <v>1090986.73953782</v>
      </c>
    </row>
    <row r="243">
      <c r="A243" s="364" t="s">
        <v>211</v>
      </c>
      <c r="B243" s="364" t="s">
        <v>212</v>
      </c>
      <c r="C243" s="364" t="s">
        <v>19</v>
      </c>
      <c r="D243" s="364" t="n">
        <v>399697.646743853</v>
      </c>
    </row>
    <row r="244">
      <c r="A244" s="364" t="s">
        <v>213</v>
      </c>
      <c r="B244" s="364" t="s">
        <v>214</v>
      </c>
      <c r="C244" s="364" t="s">
        <v>19</v>
      </c>
      <c r="D244" s="364" t="n">
        <v>1570904.14450717</v>
      </c>
    </row>
    <row r="245">
      <c r="A245" s="364" t="s">
        <v>215</v>
      </c>
      <c r="B245" s="364" t="s">
        <v>216</v>
      </c>
      <c r="C245" s="364" t="s">
        <v>19</v>
      </c>
      <c r="D245" s="364" t="n">
        <v>1135869.43443644</v>
      </c>
    </row>
    <row r="246">
      <c r="A246" s="364" t="s">
        <v>217</v>
      </c>
      <c r="B246" s="364" t="s">
        <v>218</v>
      </c>
      <c r="C246" s="364" t="s">
        <v>18</v>
      </c>
      <c r="D246" s="364" t="n">
        <v>20000</v>
      </c>
    </row>
    <row r="247">
      <c r="A247" s="364" t="s">
        <v>217</v>
      </c>
      <c r="B247" s="364" t="s">
        <v>218</v>
      </c>
      <c r="C247" s="364" t="s">
        <v>19</v>
      </c>
      <c r="D247" s="364" t="n">
        <v>371904.734070504</v>
      </c>
    </row>
    <row r="248">
      <c r="A248" s="364" t="s">
        <v>219</v>
      </c>
      <c r="B248" s="364" t="s">
        <v>220</v>
      </c>
      <c r="C248" s="364" t="s">
        <v>19</v>
      </c>
      <c r="D248" s="364" t="n">
        <v>180000</v>
      </c>
    </row>
    <row r="249">
      <c r="A249" s="364" t="s">
        <v>221</v>
      </c>
      <c r="B249" s="364" t="s">
        <v>222</v>
      </c>
      <c r="C249" s="364" t="s">
        <v>19</v>
      </c>
      <c r="D249" s="364" t="n">
        <v>863942.659353573</v>
      </c>
    </row>
    <row r="250">
      <c r="A250" s="364" t="s">
        <v>223</v>
      </c>
      <c r="B250" s="364" t="s">
        <v>224</v>
      </c>
      <c r="C250" s="364" t="s">
        <v>19</v>
      </c>
      <c r="D250" s="364" t="n">
        <v>594294.398294744</v>
      </c>
    </row>
    <row r="251">
      <c r="A251" s="364" t="s">
        <v>225</v>
      </c>
      <c r="B251" s="364" t="s">
        <v>226</v>
      </c>
      <c r="C251" s="364" t="s">
        <v>19</v>
      </c>
      <c r="D251" s="364" t="n">
        <v>524414.392125081</v>
      </c>
    </row>
    <row r="252">
      <c r="A252" s="364" t="s">
        <v>227</v>
      </c>
      <c r="B252" s="364" t="s">
        <v>228</v>
      </c>
      <c r="C252" s="364" t="s">
        <v>18</v>
      </c>
      <c r="D252" s="364" t="n">
        <v>1487510.00529365</v>
      </c>
    </row>
    <row r="253">
      <c r="A253" s="364" t="s">
        <v>227</v>
      </c>
      <c r="B253" s="364" t="s">
        <v>228</v>
      </c>
      <c r="C253" s="364" t="s">
        <v>19</v>
      </c>
      <c r="D253" s="364" t="n">
        <v>859805.79527035</v>
      </c>
    </row>
    <row r="254">
      <c r="A254" s="364" t="s">
        <v>231</v>
      </c>
      <c r="B254" s="364" t="s">
        <v>232</v>
      </c>
      <c r="C254" s="364" t="s">
        <v>18</v>
      </c>
      <c r="D254" s="364" t="n">
        <v>300000</v>
      </c>
    </row>
    <row r="255">
      <c r="A255" s="364" t="s">
        <v>231</v>
      </c>
      <c r="B255" s="364" t="s">
        <v>232</v>
      </c>
      <c r="C255" s="364" t="s">
        <v>19</v>
      </c>
      <c r="D255" s="364" t="n">
        <v>572730.33574345</v>
      </c>
    </row>
    <row r="256">
      <c r="A256" s="364" t="s">
        <v>233</v>
      </c>
      <c r="B256" s="364" t="s">
        <v>234</v>
      </c>
      <c r="C256" s="364" t="s">
        <v>18</v>
      </c>
      <c r="D256" s="364" t="n">
        <v>100000</v>
      </c>
    </row>
    <row r="257">
      <c r="A257" s="364" t="s">
        <v>233</v>
      </c>
      <c r="B257" s="364" t="s">
        <v>234</v>
      </c>
      <c r="C257" s="364" t="s">
        <v>19</v>
      </c>
      <c r="D257" s="364" t="n">
        <v>2011158.05669214</v>
      </c>
    </row>
    <row r="258">
      <c r="A258" s="364" t="s">
        <v>235</v>
      </c>
      <c r="B258" s="364" t="s">
        <v>236</v>
      </c>
      <c r="C258" s="364" t="s">
        <v>19</v>
      </c>
      <c r="D258" s="364" t="n">
        <v>2534957.69882714</v>
      </c>
    </row>
    <row r="259">
      <c r="A259" s="364" t="s">
        <v>237</v>
      </c>
      <c r="B259" s="364" t="s">
        <v>238</v>
      </c>
      <c r="C259" s="364" t="s">
        <v>18</v>
      </c>
      <c r="D259" s="364" t="n">
        <v>500000</v>
      </c>
    </row>
    <row r="260">
      <c r="A260" s="364" t="s">
        <v>237</v>
      </c>
      <c r="B260" s="364" t="s">
        <v>238</v>
      </c>
      <c r="C260" s="364" t="s">
        <v>19</v>
      </c>
      <c r="D260" s="364" t="n">
        <v>1000000</v>
      </c>
    </row>
    <row r="261">
      <c r="A261" s="364" t="s">
        <v>239</v>
      </c>
      <c r="B261" s="364" t="s">
        <v>240</v>
      </c>
      <c r="C261" s="364" t="s">
        <v>18</v>
      </c>
      <c r="D261" s="364" t="n">
        <v>500000</v>
      </c>
    </row>
    <row r="262">
      <c r="A262" s="364" t="s">
        <v>239</v>
      </c>
      <c r="B262" s="364" t="s">
        <v>240</v>
      </c>
      <c r="C262" s="364" t="s">
        <v>19</v>
      </c>
      <c r="D262" s="364" t="n">
        <v>641852.403458139</v>
      </c>
    </row>
    <row r="263">
      <c r="A263" s="364" t="s">
        <v>241</v>
      </c>
      <c r="B263" s="364" t="s">
        <v>242</v>
      </c>
      <c r="C263" s="364" t="s">
        <v>19</v>
      </c>
      <c r="D263" s="364" t="n">
        <v>1417234.3779985</v>
      </c>
    </row>
    <row r="264">
      <c r="A264" s="364" t="s">
        <v>243</v>
      </c>
      <c r="B264" s="364" t="s">
        <v>244</v>
      </c>
      <c r="C264" s="364" t="s">
        <v>18</v>
      </c>
      <c r="D264" s="364" t="n">
        <v>946963.244911079</v>
      </c>
    </row>
    <row r="265">
      <c r="A265" s="364" t="s">
        <v>243</v>
      </c>
      <c r="B265" s="364" t="s">
        <v>244</v>
      </c>
      <c r="C265" s="364" t="s">
        <v>19</v>
      </c>
      <c r="D265" s="364" t="n">
        <v>2119377.85657288</v>
      </c>
    </row>
    <row r="266">
      <c r="A266" s="364" t="s">
        <v>245</v>
      </c>
      <c r="B266" s="364" t="s">
        <v>246</v>
      </c>
      <c r="C266" s="364" t="s">
        <v>19</v>
      </c>
      <c r="D266" s="364" t="n">
        <v>1334047.49593887</v>
      </c>
    </row>
    <row r="267">
      <c r="A267" s="364" t="s">
        <v>247</v>
      </c>
      <c r="B267" s="364" t="s">
        <v>248</v>
      </c>
      <c r="C267" s="364" t="s">
        <v>19</v>
      </c>
      <c r="D267" s="364" t="n">
        <v>657263.826331013</v>
      </c>
    </row>
    <row r="268">
      <c r="A268" s="364" t="s">
        <v>249</v>
      </c>
      <c r="B268" s="364" t="s">
        <v>250</v>
      </c>
      <c r="C268" s="364" t="s">
        <v>19</v>
      </c>
      <c r="D268" s="364" t="n">
        <v>4310316.92840852</v>
      </c>
    </row>
    <row r="269">
      <c r="A269" s="364" t="s">
        <v>251</v>
      </c>
      <c r="B269" s="364" t="s">
        <v>252</v>
      </c>
      <c r="C269" s="364" t="s">
        <v>19</v>
      </c>
      <c r="D269" s="364" t="n">
        <v>780023.441019503</v>
      </c>
    </row>
    <row r="270">
      <c r="A270" s="364" t="s">
        <v>253</v>
      </c>
      <c r="B270" s="364" t="s">
        <v>254</v>
      </c>
      <c r="C270" s="364" t="s">
        <v>19</v>
      </c>
      <c r="D270" s="364" t="n">
        <v>2191332.69447927</v>
      </c>
    </row>
    <row r="271">
      <c r="A271" s="364" t="s">
        <v>255</v>
      </c>
      <c r="B271" s="364" t="s">
        <v>256</v>
      </c>
      <c r="C271" s="364" t="s">
        <v>18</v>
      </c>
      <c r="D271" s="364" t="n">
        <v>350000</v>
      </c>
    </row>
    <row r="272">
      <c r="A272" s="364" t="s">
        <v>255</v>
      </c>
      <c r="B272" s="364" t="s">
        <v>256</v>
      </c>
      <c r="C272" s="364" t="s">
        <v>19</v>
      </c>
      <c r="D272" s="364" t="n">
        <v>353819.380613902</v>
      </c>
    </row>
    <row r="273">
      <c r="A273" s="364" t="s">
        <v>257</v>
      </c>
      <c r="B273" s="364" t="s">
        <v>258</v>
      </c>
      <c r="C273" s="364" t="s">
        <v>19</v>
      </c>
      <c r="D273" s="364" t="n">
        <v>2500430.82493681</v>
      </c>
    </row>
    <row r="274">
      <c r="A274" s="364" t="s">
        <v>259</v>
      </c>
      <c r="B274" s="364" t="s">
        <v>260</v>
      </c>
      <c r="C274" s="364" t="s">
        <v>19</v>
      </c>
      <c r="D274" s="364" t="n">
        <v>1900908.95962752</v>
      </c>
    </row>
    <row r="275">
      <c r="A275" s="364" t="s">
        <v>261</v>
      </c>
      <c r="B275" s="364" t="s">
        <v>262</v>
      </c>
      <c r="C275" s="364" t="s">
        <v>19</v>
      </c>
      <c r="D275" s="364" t="n">
        <v>1865633.29351062</v>
      </c>
    </row>
    <row r="276">
      <c r="A276" s="364" t="s">
        <v>263</v>
      </c>
      <c r="B276" s="364" t="s">
        <v>264</v>
      </c>
      <c r="C276" s="364" t="s">
        <v>19</v>
      </c>
      <c r="D276" s="364" t="n">
        <v>864294.193636564</v>
      </c>
    </row>
    <row r="277">
      <c r="A277" s="364" t="s">
        <v>265</v>
      </c>
      <c r="B277" s="364" t="s">
        <v>266</v>
      </c>
      <c r="C277" s="364" t="s">
        <v>19</v>
      </c>
      <c r="D277" s="364" t="n">
        <v>687350.704703934</v>
      </c>
    </row>
    <row r="278">
      <c r="A278" s="364" t="s">
        <v>267</v>
      </c>
      <c r="B278" s="364" t="s">
        <v>268</v>
      </c>
      <c r="C278" s="364" t="s">
        <v>19</v>
      </c>
      <c r="D278" s="364" t="n">
        <v>4594828.3338056</v>
      </c>
    </row>
    <row r="279">
      <c r="A279" s="364" t="s">
        <v>269</v>
      </c>
      <c r="B279" s="364" t="s">
        <v>270</v>
      </c>
      <c r="C279" s="364" t="s">
        <v>19</v>
      </c>
      <c r="D279" s="364" t="n">
        <v>1390377.09655549</v>
      </c>
    </row>
    <row r="280">
      <c r="A280" s="364" t="s">
        <v>271</v>
      </c>
      <c r="B280" s="364" t="s">
        <v>272</v>
      </c>
      <c r="C280" s="364" t="s">
        <v>19</v>
      </c>
      <c r="D280" s="364" t="n">
        <v>4462640.0266611</v>
      </c>
    </row>
    <row r="281">
      <c r="A281" s="364" t="s">
        <v>273</v>
      </c>
      <c r="B281" s="364" t="s">
        <v>274</v>
      </c>
      <c r="C281" s="364" t="s">
        <v>19</v>
      </c>
      <c r="D281" s="364" t="n">
        <v>1685119.99832793</v>
      </c>
    </row>
    <row r="282">
      <c r="A282" s="364" t="s">
        <v>275</v>
      </c>
      <c r="B282" s="364" t="s">
        <v>276</v>
      </c>
      <c r="C282" s="364" t="s">
        <v>19</v>
      </c>
      <c r="D282" s="364" t="n">
        <v>1127588.35874539</v>
      </c>
    </row>
    <row r="283">
      <c r="A283" s="364" t="s">
        <v>277</v>
      </c>
      <c r="B283" s="364" t="s">
        <v>278</v>
      </c>
      <c r="C283" s="364" t="s">
        <v>19</v>
      </c>
      <c r="D283" s="364" t="n">
        <v>1146028.53474687</v>
      </c>
    </row>
    <row r="284">
      <c r="A284" s="364" t="s">
        <v>279</v>
      </c>
      <c r="B284" s="364" t="s">
        <v>280</v>
      </c>
      <c r="C284" s="364" t="s">
        <v>19</v>
      </c>
      <c r="D284" s="364" t="n">
        <v>2573329.09133108</v>
      </c>
    </row>
    <row r="285">
      <c r="A285" s="364" t="s">
        <v>281</v>
      </c>
      <c r="B285" s="364" t="s">
        <v>282</v>
      </c>
      <c r="C285" s="364" t="s">
        <v>19</v>
      </c>
      <c r="D285" s="364" t="n">
        <v>1000000</v>
      </c>
    </row>
    <row r="286">
      <c r="A286" s="364" t="s">
        <v>283</v>
      </c>
      <c r="B286" s="364" t="s">
        <v>284</v>
      </c>
      <c r="C286" s="364" t="s">
        <v>19</v>
      </c>
      <c r="D286" s="364" t="n">
        <v>2128818.3615988</v>
      </c>
    </row>
    <row r="287">
      <c r="A287" s="364" t="s">
        <v>285</v>
      </c>
      <c r="B287" s="364" t="s">
        <v>286</v>
      </c>
      <c r="C287" s="364" t="s">
        <v>18</v>
      </c>
      <c r="D287" s="364" t="n">
        <v>2010061.21097855</v>
      </c>
    </row>
    <row r="288">
      <c r="A288" s="364" t="s">
        <v>285</v>
      </c>
      <c r="B288" s="364" t="s">
        <v>286</v>
      </c>
      <c r="C288" s="364" t="s">
        <v>19</v>
      </c>
      <c r="D288" s="364" t="n">
        <v>1802666.51553517</v>
      </c>
    </row>
    <row r="289">
      <c r="A289" s="364" t="s">
        <v>287</v>
      </c>
      <c r="B289" s="364" t="s">
        <v>288</v>
      </c>
      <c r="C289" s="364" t="s">
        <v>18</v>
      </c>
      <c r="D289" s="364" t="n">
        <v>468481.733485492</v>
      </c>
    </row>
    <row r="290">
      <c r="A290" s="364" t="s">
        <v>287</v>
      </c>
      <c r="B290" s="364" t="s">
        <v>288</v>
      </c>
      <c r="C290" s="364" t="s">
        <v>19</v>
      </c>
      <c r="D290" s="364" t="n">
        <v>1606309.95817438</v>
      </c>
    </row>
    <row r="291">
      <c r="A291" s="364" t="s">
        <v>289</v>
      </c>
      <c r="B291" s="364" t="s">
        <v>290</v>
      </c>
      <c r="C291" s="364" t="s">
        <v>19</v>
      </c>
      <c r="D291" s="364" t="n">
        <v>2248831.95837789</v>
      </c>
    </row>
    <row r="292">
      <c r="A292" s="364" t="s">
        <v>291</v>
      </c>
      <c r="B292" s="364" t="s">
        <v>292</v>
      </c>
      <c r="C292" s="364" t="s">
        <v>19</v>
      </c>
      <c r="D292" s="364" t="n">
        <v>4158816.16728935</v>
      </c>
    </row>
    <row r="293">
      <c r="A293" s="364" t="s">
        <v>293</v>
      </c>
      <c r="B293" s="364" t="s">
        <v>294</v>
      </c>
      <c r="C293" s="364" t="s">
        <v>19</v>
      </c>
      <c r="D293" s="364" t="n">
        <v>571084.174396231</v>
      </c>
    </row>
    <row r="294">
      <c r="A294" s="364" t="s">
        <v>295</v>
      </c>
      <c r="B294" s="364" t="s">
        <v>296</v>
      </c>
      <c r="C294" s="364" t="s">
        <v>19</v>
      </c>
      <c r="D294" s="364" t="n">
        <v>1244104.19427711</v>
      </c>
    </row>
    <row r="295">
      <c r="A295" s="364" t="s">
        <v>297</v>
      </c>
      <c r="B295" s="364" t="s">
        <v>298</v>
      </c>
      <c r="C295" s="364" t="s">
        <v>19</v>
      </c>
      <c r="D295" s="364" t="n">
        <v>5609055.07037155</v>
      </c>
    </row>
    <row r="296">
      <c r="A296" t="s">
        <v>22</v>
      </c>
    </row>
    <row r="297">
      <c r="A297" t="s">
        <v>23</v>
      </c>
    </row>
    <row r="298">
      <c r="A298" t="s">
        <v>24</v>
      </c>
    </row>
    <row r="299">
      <c r="A299" t="s">
        <v>25</v>
      </c>
    </row>
    <row r="300">
      <c r="A300" t="s">
        <v>26</v>
      </c>
    </row>
    <row r="303">
      <c r="D303" s="7" t="str">
        <f>=HYPERLINK("#'Indice'!A1", "Ir al Índice")</f>
      </c>
    </row>
    <row r="304">
      <c r="A304" s="4" t="s">
        <v>770</v>
      </c>
    </row>
    <row r="305">
      <c r="A305" s="5" t="s">
        <v>9</v>
      </c>
      <c r="B305" s="5" t="s">
        <v>10</v>
      </c>
      <c r="C305" s="5" t="s">
        <v>11</v>
      </c>
      <c r="D305" s="5" t="s">
        <v>304</v>
      </c>
    </row>
    <row r="306">
      <c r="A306" s="365" t="s">
        <v>29</v>
      </c>
      <c r="B306" s="365" t="s">
        <v>30</v>
      </c>
      <c r="C306" s="365" t="s">
        <v>19</v>
      </c>
      <c r="D306" s="365" t="n">
        <v>899006.154163915</v>
      </c>
    </row>
    <row r="307">
      <c r="A307" s="365" t="s">
        <v>31</v>
      </c>
      <c r="B307" s="365" t="s">
        <v>32</v>
      </c>
      <c r="C307" s="365" t="s">
        <v>19</v>
      </c>
      <c r="D307" s="365" t="n">
        <v>2526350.14695666</v>
      </c>
    </row>
    <row r="308">
      <c r="A308" s="365" t="s">
        <v>33</v>
      </c>
      <c r="B308" s="365" t="s">
        <v>34</v>
      </c>
      <c r="C308" s="365" t="s">
        <v>19</v>
      </c>
      <c r="D308" s="365" t="n">
        <v>766666.666666667</v>
      </c>
    </row>
    <row r="309">
      <c r="A309" s="365" t="s">
        <v>35</v>
      </c>
      <c r="B309" s="365" t="s">
        <v>36</v>
      </c>
      <c r="C309" s="365" t="s">
        <v>19</v>
      </c>
      <c r="D309" s="365" t="n">
        <v>2034482.76140839</v>
      </c>
    </row>
    <row r="310">
      <c r="A310" t="s">
        <v>22</v>
      </c>
    </row>
    <row r="311">
      <c r="A311" t="s">
        <v>23</v>
      </c>
    </row>
    <row r="312">
      <c r="A312" t="s">
        <v>24</v>
      </c>
    </row>
    <row r="313">
      <c r="A313" t="s">
        <v>25</v>
      </c>
    </row>
    <row r="314">
      <c r="A314" t="s">
        <v>26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2022-10-07T16:25:47Z</dcterms:created>
</coreProperties>
</file>