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Indice" sheetId="1" state="visible" r:id="rId1"/>
    <sheet name="Tablas 1" sheetId="2" state="visible" r:id="rId2"/>
    <sheet name="Tablas 2" sheetId="3" state="visible" r:id="rId3"/>
    <sheet name="Tablas 3" sheetId="4" state="visible" r:id="rId4"/>
    <sheet name="Tablas 4" sheetId="5" state="visible" r:id="rId5"/>
    <sheet name="Tablas 5" sheetId="6" state="visible" r:id="rId6"/>
    <sheet name="Tablas 6" sheetId="7" state="visible" r:id="rId7"/>
    <sheet name="Tablas 7" sheetId="8" state="visible" r:id="rId8"/>
    <sheet name="Tablas 8" sheetId="9" state="visible" r:id="rId9"/>
    <sheet name="Tablas 9" sheetId="10" state="visible" r:id="rId10"/>
    <sheet name="Tablas 10" sheetId="11" state="visible" r:id="rId11"/>
    <sheet name="Tablas 11" sheetId="12" state="visible" r:id="rId12"/>
    <sheet name="Tablas 12" sheetId="13" state="visible" r:id="rId13"/>
    <sheet name="Tablas 13" sheetId="14" state="visible" r:id="rId14"/>
    <sheet name="Tablas 14" sheetId="15" state="visible" r:id="rId15"/>
    <sheet name="Tablas 15" sheetId="16" state="visible" r:id="rId16"/>
    <sheet name="Tablas 16" sheetId="17" state="visible" r:id="rId17"/>
    <sheet name="Tablas 17" sheetId="18" state="visible" r:id="rId18"/>
    <sheet name="Tablas 18" sheetId="19" state="visible" r:id="rId19"/>
    <sheet name="Tablas 19" sheetId="20" state="visible" r:id="rId20"/>
    <sheet name="Tablas 20" sheetId="21" state="visible" r:id="rId21"/>
    <sheet name="Tablas 21" sheetId="22" state="visible" r:id="rId22"/>
    <sheet name="Tablas 22" sheetId="23" state="visible" r:id="rId23"/>
    <sheet name="Tablas 23" sheetId="24" state="visible" r:id="rId24"/>
    <sheet name="Tablas 24" sheetId="25" state="visible" r:id="rId25"/>
    <sheet name="Tablas 25" sheetId="26" state="visible" r:id="rId26"/>
    <sheet name="Tablas 26" sheetId="27" state="visible" r:id="rId27"/>
    <sheet name="Tablas 27" sheetId="28" state="visible" r:id="rId28"/>
    <sheet name="Tablas 28" sheetId="29" state="visible" r:id="rId29"/>
    <sheet name="Tablas 29" sheetId="30" state="visible" r:id="rId30"/>
    <sheet name="Tablas 30" sheetId="31" state="visible" r:id="rId31"/>
    <sheet name="Tablas 31" sheetId="32" state="visible" r:id="rId32"/>
  </sheets>
</workbook>
</file>

<file path=xl/sharedStrings.xml><?xml version="1.0" encoding="utf-8"?>
<sst xmlns="http://schemas.openxmlformats.org/spreadsheetml/2006/main" count="274" uniqueCount="274">
  <si>
    <t xml:space="preserve">Encuesta Multipropósito 2011: Resultados por pregunta</t>
  </si>
  <si>
    <t xml:space="preserve">Indice</t>
  </si>
  <si>
    <t xml:space="preserve">Numero total de viviendas por zona geográfica, cruzando según sexo del jefe de hogar</t>
  </si>
  <si>
    <t xml:space="preserve">Capítulo y pregunta principal: </t>
  </si>
  <si>
    <t xml:space="preserve">Subpreguntas relacionadas:      </t>
  </si>
  <si>
    <t xml:space="preserve">Código de pregunta en análisis: n_viviendase</t>
  </si>
  <si>
    <t xml:space="preserve">NOTA: En los resultados de esta pregunta solo se incluyen a quienes efectivamente la respondieron, por tanto, en las tablas pueden faltar localidades porque en ningún hogar de estas zonas contestaron la pregunta. Además, los resultados dependen de la respuesta a preguntas precedentes en el formulario de la encuesta. Para mejorar la interpretación de las tablas, le invitamos a revisar el formulario de la encuesta 2011.</t>
  </si>
  <si>
    <t xml:space="preserve"/>
  </si>
  <si>
    <t xml:space="preserve">Viviendas según zona geográfica - Bogotá</t>
  </si>
  <si>
    <t xml:space="preserve">Codigo</t>
  </si>
  <si>
    <t xml:space="preserve">Municipio</t>
  </si>
  <si>
    <t xml:space="preserve">Sexo_Jefe</t>
  </si>
  <si>
    <t xml:space="preserve">Total.Viviendas</t>
  </si>
  <si>
    <t xml:space="preserve">11001</t>
  </si>
  <si>
    <t xml:space="preserve">Bogotá urbano</t>
  </si>
  <si>
    <t xml:space="preserve">1.Hombre</t>
  </si>
  <si>
    <t xml:space="preserve">2.Mujer</t>
  </si>
  <si>
    <t xml:space="preserve">*Datos expandidos con base en las retroproyecciones de población, calculadas a partir del Censo Nacional de Población y Vivienda 2018. Factores de expansión calibrados por la SDP-Dirección de Estratificación</t>
  </si>
  <si>
    <t xml:space="preserve">**La categoría Urbano es lo mismo que el DANE denomina como Cabecera.</t>
  </si>
  <si>
    <t xml:space="preserve">***En las variables cuantitativas se excluyen del cálculo a quienes no saben o no responden, usualmente codificadas con 9999. Para mayor claridad, se invita a consultar las normas de validación y cosistencia.</t>
  </si>
  <si>
    <t xml:space="preserve">Fuente: DANE y SDP - Encuesta Multipropósito 2011. Cálculos: SDP-Dirección de Estudios Macro. Fecha de cálculo 2022-09-23</t>
  </si>
  <si>
    <t xml:space="preserve"> </t>
  </si>
  <si>
    <t xml:space="preserve">Viviendas según zona geográfica - Localidades urbano (Cabecera)</t>
  </si>
  <si>
    <t xml:space="preserve">cod</t>
  </si>
  <si>
    <t xml:space="preserve">Localidad</t>
  </si>
  <si>
    <t xml:space="preserve">1</t>
  </si>
  <si>
    <t xml:space="preserve">Usaquen            </t>
  </si>
  <si>
    <t xml:space="preserve">2</t>
  </si>
  <si>
    <t xml:space="preserve">Chapinero          </t>
  </si>
  <si>
    <t xml:space="preserve">3</t>
  </si>
  <si>
    <t xml:space="preserve">Santa Fe           </t>
  </si>
  <si>
    <t xml:space="preserve">4</t>
  </si>
  <si>
    <t xml:space="preserve">San Cristobal      </t>
  </si>
  <si>
    <t xml:space="preserve">5</t>
  </si>
  <si>
    <t xml:space="preserve">Usme               </t>
  </si>
  <si>
    <t xml:space="preserve">6</t>
  </si>
  <si>
    <t xml:space="preserve">Tunjuelito         </t>
  </si>
  <si>
    <t xml:space="preserve">7</t>
  </si>
  <si>
    <t xml:space="preserve">Bosa               </t>
  </si>
  <si>
    <t xml:space="preserve">8</t>
  </si>
  <si>
    <t xml:space="preserve">Kennedy            </t>
  </si>
  <si>
    <t xml:space="preserve">9</t>
  </si>
  <si>
    <t xml:space="preserve">Fontibon           </t>
  </si>
  <si>
    <t xml:space="preserve">10</t>
  </si>
  <si>
    <t xml:space="preserve">Engativa           </t>
  </si>
  <si>
    <t xml:space="preserve">11</t>
  </si>
  <si>
    <t xml:space="preserve">Suba               </t>
  </si>
  <si>
    <t xml:space="preserve">12</t>
  </si>
  <si>
    <t xml:space="preserve">Barrios Unidos     </t>
  </si>
  <si>
    <t xml:space="preserve">13</t>
  </si>
  <si>
    <t xml:space="preserve">Teusaquillo        </t>
  </si>
  <si>
    <t xml:space="preserve">14</t>
  </si>
  <si>
    <t xml:space="preserve">Los Martires       </t>
  </si>
  <si>
    <t xml:space="preserve">15</t>
  </si>
  <si>
    <t xml:space="preserve">Antonio Nariño</t>
  </si>
  <si>
    <t xml:space="preserve">16</t>
  </si>
  <si>
    <t xml:space="preserve">Puente Aranda      </t>
  </si>
  <si>
    <t xml:space="preserve">17</t>
  </si>
  <si>
    <t xml:space="preserve">Candelaria         </t>
  </si>
  <si>
    <t xml:space="preserve">18</t>
  </si>
  <si>
    <t xml:space="preserve">Rafael Uribe Uribe</t>
  </si>
  <si>
    <t xml:space="preserve">19</t>
  </si>
  <si>
    <t xml:space="preserve">Ciudad Bolivar     </t>
  </si>
  <si>
    <t xml:space="preserve">Número total de hogares por zona geográfica, cruzando según sexo del jefe de hogar</t>
  </si>
  <si>
    <t xml:space="preserve">Código de pregunta en análisis: n_hogarese</t>
  </si>
  <si>
    <t xml:space="preserve">Hogares según zona geográfica - Bogotá</t>
  </si>
  <si>
    <t xml:space="preserve">Total.hogares</t>
  </si>
  <si>
    <t xml:space="preserve">Hogares según zona geográfica - Localidades urbano (Cabecera)</t>
  </si>
  <si>
    <t xml:space="preserve">Número total de personas por zona geográfica, cruzando según sexo del jefe de hogar</t>
  </si>
  <si>
    <t xml:space="preserve">Código de pregunta en análisis: n_personase</t>
  </si>
  <si>
    <t xml:space="preserve">Personas según zona geográfica - Bogotá</t>
  </si>
  <si>
    <t xml:space="preserve">Total.Personas</t>
  </si>
  <si>
    <t xml:space="preserve">Personas según zona geográfica - Localidades urbano (Cabecera)</t>
  </si>
  <si>
    <t xml:space="preserve">Ciclo de vida acorde a la edad, cruzando según sexo del jefe de hogar</t>
  </si>
  <si>
    <t xml:space="preserve">Código de pregunta en análisis: n_ciclo</t>
  </si>
  <si>
    <t xml:space="preserve">Personas según la etapa del ciclo de vida en la que se encuentran según su edad - Bogotá</t>
  </si>
  <si>
    <t xml:space="preserve">Total.Primera infancia (0 a 5 años)</t>
  </si>
  <si>
    <t xml:space="preserve">Total.Infancia (6 a 11 años)</t>
  </si>
  <si>
    <t xml:space="preserve">Total.Adolescencia (12 a 18 años)</t>
  </si>
  <si>
    <t xml:space="preserve">Total.Jóvenes (19 a 28 años)</t>
  </si>
  <si>
    <t xml:space="preserve">Total.Adultos (29 a 59 años)</t>
  </si>
  <si>
    <t xml:space="preserve">Total.Adultos mayores (60 años o más)</t>
  </si>
  <si>
    <t xml:space="preserve">Porcentaje.Primera infancia (0 a 5 años)</t>
  </si>
  <si>
    <t xml:space="preserve">Porcentaje.Infancia (6 a 11 años)</t>
  </si>
  <si>
    <t xml:space="preserve">Porcentaje.Adolescencia (12 a 18 años)</t>
  </si>
  <si>
    <t xml:space="preserve">Porcentaje.Jóvenes (19 a 28 años)</t>
  </si>
  <si>
    <t xml:space="preserve">Porcentaje.Adultos (29 a 59 años)</t>
  </si>
  <si>
    <t xml:space="preserve">Porcentaje.Adultos mayores (60 años o más)</t>
  </si>
  <si>
    <t xml:space="preserve">Personas según la etapa del ciclo de vida en la que se encuentran según su edad - Localidades urbano (Cabecera)</t>
  </si>
  <si>
    <t xml:space="preserve">Código de pregunta en análisis: n_ciclo2</t>
  </si>
  <si>
    <t xml:space="preserve">Personas según si son jóvenes (14 a 28 años) - Bogotá</t>
  </si>
  <si>
    <t xml:space="preserve">Total.Personas de 0 a 13 años</t>
  </si>
  <si>
    <t xml:space="preserve">Total.Jóvenes (14 a 28 años)</t>
  </si>
  <si>
    <t xml:space="preserve">Porcentaje.Personas de 0 a 13 años</t>
  </si>
  <si>
    <t xml:space="preserve">Porcentaje.Jóvenes (14 a 28 años)</t>
  </si>
  <si>
    <t xml:space="preserve">Personas según si son jóvenes (14 a 28 años) - Localidades urbano (Cabecera)</t>
  </si>
  <si>
    <t xml:space="preserve">Rango de edad, cruzando según sexo del jefe de hogar</t>
  </si>
  <si>
    <t xml:space="preserve">Código de pregunta en análisis: n_redad</t>
  </si>
  <si>
    <t xml:space="preserve">Personas según rango de edad - Bogotá</t>
  </si>
  <si>
    <t xml:space="preserve">Total.0 a 4 años</t>
  </si>
  <si>
    <t xml:space="preserve">Total.5 a 9 años</t>
  </si>
  <si>
    <t xml:space="preserve">Total.10 a 14 años</t>
  </si>
  <si>
    <t xml:space="preserve">Total.15 a 19 años</t>
  </si>
  <si>
    <t xml:space="preserve">Total.20 a 24 años</t>
  </si>
  <si>
    <t xml:space="preserve">Total.25 a 29 años</t>
  </si>
  <si>
    <t xml:space="preserve">Total.30 a 34 años</t>
  </si>
  <si>
    <t xml:space="preserve">Total.35 a 39 años</t>
  </si>
  <si>
    <t xml:space="preserve">Total.40 a 44 años</t>
  </si>
  <si>
    <t xml:space="preserve">Total.45 a 49 años</t>
  </si>
  <si>
    <t xml:space="preserve">Total.50 a 54 años</t>
  </si>
  <si>
    <t xml:space="preserve">Total.55 a 59 años</t>
  </si>
  <si>
    <t xml:space="preserve">Total.60 a 64 años</t>
  </si>
  <si>
    <t xml:space="preserve">Total.65 a 69 años</t>
  </si>
  <si>
    <t xml:space="preserve">Total.70 años o más</t>
  </si>
  <si>
    <t xml:space="preserve">Porcentaje.0 a 4 años</t>
  </si>
  <si>
    <t xml:space="preserve">Porcentaje.5 a 9 años</t>
  </si>
  <si>
    <t xml:space="preserve">Porcentaje.10 a 14 años</t>
  </si>
  <si>
    <t xml:space="preserve">Porcentaje.15 a 19 años</t>
  </si>
  <si>
    <t xml:space="preserve">Porcentaje.20 a 24 años</t>
  </si>
  <si>
    <t xml:space="preserve">Porcentaje.25 a 29 años</t>
  </si>
  <si>
    <t xml:space="preserve">Porcentaje.30 a 34 años</t>
  </si>
  <si>
    <t xml:space="preserve">Porcentaje.35 a 39 años</t>
  </si>
  <si>
    <t xml:space="preserve">Porcentaje.40 a 44 años</t>
  </si>
  <si>
    <t xml:space="preserve">Porcentaje.45 a 49 años</t>
  </si>
  <si>
    <t xml:space="preserve">Porcentaje.50 a 54 años</t>
  </si>
  <si>
    <t xml:space="preserve">Porcentaje.55 a 59 años</t>
  </si>
  <si>
    <t xml:space="preserve">Porcentaje.60 a 64 años</t>
  </si>
  <si>
    <t xml:space="preserve">Porcentaje.65 a 69 años</t>
  </si>
  <si>
    <t xml:space="preserve">Porcentaje.70 años o más</t>
  </si>
  <si>
    <t xml:space="preserve">Personas según rango de edad - Localidades urbano (Cabecera)</t>
  </si>
  <si>
    <t xml:space="preserve">Población en edad de trabajar-PET, cruzando según sexo del jefe de hogar</t>
  </si>
  <si>
    <t xml:space="preserve">Código de pregunta en análisis: n_pet</t>
  </si>
  <si>
    <t xml:space="preserve">Personas según si pertenencen a la población en edad de trabajar-PET - Bogotá</t>
  </si>
  <si>
    <t xml:space="preserve">Total.Población en edad de trabajar (15 años o más)</t>
  </si>
  <si>
    <t xml:space="preserve">Total.Menores de 15 años</t>
  </si>
  <si>
    <t xml:space="preserve">Porcentaje.Población en edad de trabajar (15 años o más)</t>
  </si>
  <si>
    <t xml:space="preserve">Porcentaje.Menores de 15 años</t>
  </si>
  <si>
    <t xml:space="preserve">Personas según si pertenencen a la población en edad de trabajar-PET - Localidades urbano (Cabecera)</t>
  </si>
  <si>
    <t xml:space="preserve">Fuerza laboral, cruzando según sexo del jefe de hogar</t>
  </si>
  <si>
    <t xml:space="preserve">Código de pregunta en análisis: n_fl</t>
  </si>
  <si>
    <t xml:space="preserve">Personas según si pertenecen a la fuerza labotal-FL - Bogotá</t>
  </si>
  <si>
    <t xml:space="preserve">Total.Fuerza laboral</t>
  </si>
  <si>
    <t xml:space="preserve">Total.Fuera de la fuerza laboral</t>
  </si>
  <si>
    <t xml:space="preserve">Porcentaje.Fuerza laboral</t>
  </si>
  <si>
    <t xml:space="preserve">Porcentaje.Fuera de la fuerza laboral</t>
  </si>
  <si>
    <t xml:space="preserve">Personas según si pertenecen a la fuerza labotal-FL - Localidades urbano (Cabecera)</t>
  </si>
  <si>
    <t xml:space="preserve">Población ocupada, desocupada y tasa de dempleo, cruzando según sexo del jefe de hogar</t>
  </si>
  <si>
    <t xml:space="preserve">Código de pregunta en análisis: n_ocu</t>
  </si>
  <si>
    <t xml:space="preserve">Personas según si se encuentran desocupados (tasa de desempleo) - Bogotá</t>
  </si>
  <si>
    <t xml:space="preserve">Total.Ocupados</t>
  </si>
  <si>
    <t xml:space="preserve">Total.Desocupados</t>
  </si>
  <si>
    <t xml:space="preserve">Porcentaje.Ocupados</t>
  </si>
  <si>
    <t xml:space="preserve">Porcentaje.Desocupados</t>
  </si>
  <si>
    <t xml:space="preserve">Personas según si se encuentran desocupados (tasa de desempleo) - Localidades urbano (Cabecera)</t>
  </si>
  <si>
    <t xml:space="preserve">Informalidad (por tamaño de empresa), cruzando según sexo del jefe de hogar</t>
  </si>
  <si>
    <t xml:space="preserve">Código de pregunta en análisis: n_informal</t>
  </si>
  <si>
    <t xml:space="preserve">Personas según si se encuentran en un empleo informal (tamaño empresa) - Bogotá</t>
  </si>
  <si>
    <t xml:space="preserve">Total.Sí</t>
  </si>
  <si>
    <t xml:space="preserve">Total.No</t>
  </si>
  <si>
    <t xml:space="preserve">Porcentaje.Sí</t>
  </si>
  <si>
    <t xml:space="preserve">Porcentaje.No</t>
  </si>
  <si>
    <t xml:space="preserve">Personas según si se encuentran en un empleo informal (tamaño empresa) - Localidades urbano (Cabecera)</t>
  </si>
  <si>
    <t xml:space="preserve">Déficit cuantitativo, cruzando según sexo del jefe de hogar</t>
  </si>
  <si>
    <t xml:space="preserve">Código de pregunta en análisis: n_deficit_cuantitativo</t>
  </si>
  <si>
    <t xml:space="preserve">Hogares según si se encuentran en déficit cuantitativo - Bogotá</t>
  </si>
  <si>
    <t xml:space="preserve">Hogares según si se encuentran en déficit cuantitativo - Localidades urbano (Cabecera)</t>
  </si>
  <si>
    <t xml:space="preserve">Déficit cualitativo, cruzando según sexo del jefe de hogar</t>
  </si>
  <si>
    <t xml:space="preserve">Código de pregunta en análisis: n_deficit_cualitativo</t>
  </si>
  <si>
    <t xml:space="preserve">Hogares según si se encuentran en déficit cualitativo - Bogotá</t>
  </si>
  <si>
    <t xml:space="preserve">Hogares según si se encuentran en déficit cualitativo - Localidades urbano (Cabecera)</t>
  </si>
  <si>
    <t xml:space="preserve">Déficit habitacional (cuantitativo o cualitativo), cruzando según sexo del jefe de hogar</t>
  </si>
  <si>
    <t xml:space="preserve">Código de pregunta en análisis: n_deficit_habitacional</t>
  </si>
  <si>
    <t xml:space="preserve">Hogares según si se encuentran en déficit habitacional (cualitativo o cuantitativo) - Bogotá</t>
  </si>
  <si>
    <t xml:space="preserve">Hogares según si se encuentran en déficit habitacional (cualitativo o cuantitativo) - Localidades urbano (Cabecera)</t>
  </si>
  <si>
    <t xml:space="preserve">Déficit cuantitativo: componente  tipo de vivienda, cruzando según sexo del jefe de hogar</t>
  </si>
  <si>
    <t xml:space="preserve">Código de pregunta en análisis: n_tipo_vivienda</t>
  </si>
  <si>
    <t xml:space="preserve">Hogares según si se encuentran en déficit cuantitativo: componente  tipo de vivienda - Bogotá</t>
  </si>
  <si>
    <t xml:space="preserve">Hogares según si se encuentran en déficit cuantitativo: componente  tipo de vivienda - Localidades urbano (Cabecera)</t>
  </si>
  <si>
    <t xml:space="preserve">Déficit cuantitativo: componente  paredes, cruzando según sexo del jefe de hogar</t>
  </si>
  <si>
    <t xml:space="preserve">Código de pregunta en análisis: n_deficit_paredes</t>
  </si>
  <si>
    <t xml:space="preserve">Hogares según si se encuentran en déficit cuantitativo: componente  paredes - Bogotá</t>
  </si>
  <si>
    <t xml:space="preserve">Hogares según si se encuentran en déficit cuantitativo: componente  paredes - Localidades urbano (Cabecera)</t>
  </si>
  <si>
    <t xml:space="preserve">Déficit cuantitativo: componente  cohabitación, cruzando según sexo del jefe de hogar</t>
  </si>
  <si>
    <t xml:space="preserve">Código de pregunta en análisis: n_cohabitacion</t>
  </si>
  <si>
    <t xml:space="preserve">Hogares según si se encuentran en déficit cuantitativo: componente  cohabitación - Bogotá</t>
  </si>
  <si>
    <t xml:space="preserve">Hogares según si se encuentran en déficit cuantitativo: componente  cohabitación - Localidades urbano (Cabecera)</t>
  </si>
  <si>
    <t xml:space="preserve">Déficit cuantitativo: componente  hacinamiento crítico, cruzando según sexo del jefe de hogar</t>
  </si>
  <si>
    <t xml:space="preserve">Código de pregunta en análisis: n_hacinamiento_critico</t>
  </si>
  <si>
    <t xml:space="preserve">Hogares según si se encuentran en déficit cuantitativo: componente  hacinamiento crítico - Bogotá</t>
  </si>
  <si>
    <t xml:space="preserve">Hogares según si se encuentran en déficit cuantitativo: componente  hacinamiento crítico - Localidades urbano (Cabecera)</t>
  </si>
  <si>
    <t xml:space="preserve">Déficit cualitativo: componente hacinamiento mitigable (Jerarquizado), cruzando según sexo del jefe de hogar</t>
  </si>
  <si>
    <t xml:space="preserve">Código de pregunta en análisis: n_hacinamientomit_jer</t>
  </si>
  <si>
    <t xml:space="preserve">Hogares según si se encuentran en déficit cualitativo: componente hacinamiento mitigable (Jerarquizado) - Bogotá</t>
  </si>
  <si>
    <t xml:space="preserve">Hogares según si se encuentran en déficit cualitativo: componente hacinamiento mitigable (Jerarquizado) - Localidades urbano (Cabecera)</t>
  </si>
  <si>
    <t xml:space="preserve">Déficit cualitativo: componente pisos inadecuados (Jerarquizado), cruzando según sexo del jefe de hogar</t>
  </si>
  <si>
    <t xml:space="preserve">Código de pregunta en análisis: n_pisos_jer</t>
  </si>
  <si>
    <t xml:space="preserve">Hogares según si se encuentran en déficit cualitativo: componente pisos inadecuados (Jerarquizado) - Bogotá</t>
  </si>
  <si>
    <t xml:space="preserve">Hogares según si se encuentran en déficit cualitativo: componente pisos inadecuados (Jerarquizado) - Localidades urbano (Cabecera)</t>
  </si>
  <si>
    <t xml:space="preserve">Déficit cualitativo: componente cocina (Jerarquizado), cruzando según sexo del jefe de hogar</t>
  </si>
  <si>
    <t xml:space="preserve">Código de pregunta en análisis: n_cocina_jer</t>
  </si>
  <si>
    <t xml:space="preserve">Hogares según si se encuentran en déficit cualitativo: componente cocina (Jerarquizado) - Bogotá</t>
  </si>
  <si>
    <t xml:space="preserve">Hogares según si se encuentran en déficit cualitativo: componente cocina (Jerarquizado) - Localidades urbano (Cabecera)</t>
  </si>
  <si>
    <t xml:space="preserve">Déficit cualitativo: componente fuentes de agua (Jerarquizado), cruzando según sexo del jefe de hogar</t>
  </si>
  <si>
    <t xml:space="preserve">Código de pregunta en análisis: n_agua_jer</t>
  </si>
  <si>
    <t xml:space="preserve">Hogares según si se encuentran en déficit cualitativo: componente fuentes de agua (Jerarquizado) - Bogotá</t>
  </si>
  <si>
    <t xml:space="preserve">Hogares según si se encuentran en déficit cualitativo: componente fuentes de agua (Jerarquizado) - Localidades urbano (Cabecera)</t>
  </si>
  <si>
    <t xml:space="preserve">Déficit cualitativo: componente alcantarillado (Jerarquizado), cruzando según sexo del jefe de hogar</t>
  </si>
  <si>
    <t xml:space="preserve">Código de pregunta en análisis: n_alcantarillado_jer</t>
  </si>
  <si>
    <t xml:space="preserve">Hogares según si se encuentran en déficit cualitativo: componente alcantarillado (Jerarquizado) - Bogotá</t>
  </si>
  <si>
    <t xml:space="preserve">Hogares según si se encuentran en déficit cualitativo: componente alcantarillado (Jerarquizado) - Localidades urbano (Cabecera)</t>
  </si>
  <si>
    <t xml:space="preserve">Déficit cualitativo: componente energía eléctrica (Jerarquizado), cruzando según sexo del jefe de hogar</t>
  </si>
  <si>
    <t xml:space="preserve">Código de pregunta en análisis: n_energia_jer</t>
  </si>
  <si>
    <t xml:space="preserve">Hogares según si se encuentran en déficit cualitativo: componente energía eléctrica (Jerarquizado) - Bogotá</t>
  </si>
  <si>
    <t xml:space="preserve">Hogares según si se encuentran en déficit cualitativo: componente energía eléctrica (Jerarquizado) - Localidades urbano (Cabecera)</t>
  </si>
  <si>
    <t xml:space="preserve">Déficit cualitativo: componente recolección de basuras (Jerarquizado), cruzando según sexo del jefe de hogar</t>
  </si>
  <si>
    <t xml:space="preserve">Código de pregunta en análisis: n_recoleccion_jer</t>
  </si>
  <si>
    <t xml:space="preserve">Hogares según si se encuentran en déficit cualitativo: componente recolección de basuras (Jerarquizado) - Bogotá</t>
  </si>
  <si>
    <t xml:space="preserve">Hogares según si se encuentran en déficit cualitativo: componente recolección de basuras (Jerarquizado) - Localidades urbano (Cabecera)</t>
  </si>
  <si>
    <t xml:space="preserve">Tamaño del hogar, cruzando según sexo del jefe de hogar</t>
  </si>
  <si>
    <t xml:space="preserve">Código de pregunta en análisis: n_tamanio_hog</t>
  </si>
  <si>
    <t xml:space="preserve">Hogares según el número de personas que lo conforman - Bogotá</t>
  </si>
  <si>
    <t xml:space="preserve">Total.Una persona</t>
  </si>
  <si>
    <t xml:space="preserve">Total.Dos personas</t>
  </si>
  <si>
    <t xml:space="preserve">Total.Tres personas</t>
  </si>
  <si>
    <t xml:space="preserve">Total.Cuatro o más personas</t>
  </si>
  <si>
    <t xml:space="preserve">Porcentaje.Una persona</t>
  </si>
  <si>
    <t xml:space="preserve">Porcentaje.Dos personas</t>
  </si>
  <si>
    <t xml:space="preserve">Porcentaje.Tres personas</t>
  </si>
  <si>
    <t xml:space="preserve">Porcentaje.Cuatro o más personas</t>
  </si>
  <si>
    <t xml:space="preserve">Hogares según el número de personas que lo conforman - Localidades urbano (Cabecera)</t>
  </si>
  <si>
    <t xml:space="preserve">Discapacidad, cruzando según sexo del jefe de hogar</t>
  </si>
  <si>
    <t xml:space="preserve">Código de pregunta en análisis: n_discapacidad</t>
  </si>
  <si>
    <t xml:space="preserve">Personas según si se encuentran en condición de discapacidad - Bogotá</t>
  </si>
  <si>
    <t xml:space="preserve">Total.Sin discapacidad</t>
  </si>
  <si>
    <t xml:space="preserve">Total.Con discapacidad</t>
  </si>
  <si>
    <t xml:space="preserve">Porcentaje.Sin discapacidad</t>
  </si>
  <si>
    <t xml:space="preserve">Porcentaje.Con discapacidad</t>
  </si>
  <si>
    <t xml:space="preserve">Personas según si se encuentran en condición de discapacidad - Localidades urbano (Cabecera)</t>
  </si>
  <si>
    <t xml:space="preserve">Sexo del jefe de hogar, cruzando según sexo del jefe de hogar</t>
  </si>
  <si>
    <t xml:space="preserve">Código de pregunta en análisis: n_sexo_jefe</t>
  </si>
  <si>
    <t xml:space="preserve">Personas según el sexo del jefe de hogar al que pertenencen - Bogotá</t>
  </si>
  <si>
    <t xml:space="preserve">Total.Jefe hombre</t>
  </si>
  <si>
    <t xml:space="preserve">Total.Jefe mujer</t>
  </si>
  <si>
    <t xml:space="preserve">Porcentaje.Jefe hombre</t>
  </si>
  <si>
    <t xml:space="preserve">Porcentaje.Jefe mujer</t>
  </si>
  <si>
    <t xml:space="preserve">Personas según el sexo del jefe de hogar al que pertenencen - Localidades urbano (Cabecera)</t>
  </si>
  <si>
    <t xml:space="preserve">Migración, cruzando según sexo del jefe de hogar</t>
  </si>
  <si>
    <t xml:space="preserve">Código de pregunta en análisis: n_migracion</t>
  </si>
  <si>
    <t xml:space="preserve">Personas según lugar de nacimiento y lugar donde vivían hace menos de 5 años - Bogotá</t>
  </si>
  <si>
    <t xml:space="preserve">Total.Viene de otro país incluido Venezuela</t>
  </si>
  <si>
    <t xml:space="preserve">Total.No había nacido o vive en Colombia desde hace más de 5 años</t>
  </si>
  <si>
    <t xml:space="preserve">Porcentaje.Viene de otro país incluido Venezuela</t>
  </si>
  <si>
    <t xml:space="preserve">Porcentaje.No había nacido o vive en Colombia desde hace más de 5 años</t>
  </si>
  <si>
    <t xml:space="preserve">Personas según lugar de nacimiento y lugar donde vivían hace menos de 5 años - Localidades urbano (Cabecera)</t>
  </si>
  <si>
    <t xml:space="preserve">Tiempo de desplazamiento al sitio de estudio (educación preescolar, básica y media), cruzando según sexo del jefe de hogar</t>
  </si>
  <si>
    <t xml:space="preserve">Código de pregunta en análisis: n_viaje_pbm</t>
  </si>
  <si>
    <t xml:space="preserve">Personas según tiempo de desplazamiento al sitio de estudio (educación preescolar, básica y media) - Bogotá</t>
  </si>
  <si>
    <t xml:space="preserve">Total.Hasta 15 minutos</t>
  </si>
  <si>
    <t xml:space="preserve">Total.De 16 a 30 minutos</t>
  </si>
  <si>
    <t xml:space="preserve">Total.De 31 a 60 minutos</t>
  </si>
  <si>
    <t xml:space="preserve">Total.Más de 60 minutos</t>
  </si>
  <si>
    <t xml:space="preserve">Porcentaje.Hasta 15 minutos</t>
  </si>
  <si>
    <t xml:space="preserve">Porcentaje.De 16 a 30 minutos</t>
  </si>
  <si>
    <t xml:space="preserve">Porcentaje.De 31 a 60 minutos</t>
  </si>
  <si>
    <t xml:space="preserve">Porcentaje.Más de 60 minutos</t>
  </si>
  <si>
    <t xml:space="preserve">Personas según tiempo de desplazamiento al sitio de estudio (educación preescolar, básica y media) - Localidades urbano (Cabecera)</t>
  </si>
  <si>
    <t xml:space="preserve">Tiempo de desplazamiento al sitio de estudio (educación superior), cruzando según sexo del jefe de hogar</t>
  </si>
  <si>
    <t xml:space="preserve">Código de pregunta en análisis: n_viaje_superior</t>
  </si>
  <si>
    <t xml:space="preserve">Personas según tiempo de desplazamiento al sitio de estudio (educación superior) - Bogotá</t>
  </si>
  <si>
    <t xml:space="preserve">Personas según tiempo de desplazamiento al sitio de estudio (educación superior) - Localidades urbano (Cabecera)</t>
  </si>
  <si>
    <t xml:space="preserve">Tiempo de desplazamiento al sitio de trabajo, cruzando según sexo del jefe de hogar</t>
  </si>
  <si>
    <t xml:space="preserve">Código de pregunta en análisis: n_viaje_trabajo</t>
  </si>
  <si>
    <t xml:space="preserve">Personas según tiempo de desplazamiento al sitio de trabajo - Bogotá</t>
  </si>
  <si>
    <t xml:space="preserve">Personas según tiempo de desplazamiento al sitio de trabajo - Localidades urbano (Cabecera)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</si>
</sst>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2">
    <numFmt numFmtId="166" formatCode="0.0"/>
    <numFmt numFmtId="167" formatCode="0.0"/>
    <numFmt numFmtId="168" formatCode="0.0"/>
    <numFmt numFmtId="169" formatCode="0.0"/>
    <numFmt numFmtId="170" formatCode="0.0"/>
    <numFmt numFmtId="171" formatCode="0.0"/>
    <numFmt numFmtId="172" formatCode="0.0"/>
    <numFmt numFmtId="173" formatCode="0.0"/>
    <numFmt numFmtId="174" formatCode="0.0"/>
    <numFmt numFmtId="175" formatCode="0.0"/>
    <numFmt numFmtId="176" formatCode="0.0"/>
    <numFmt numFmtId="177" formatCode="0.0"/>
    <numFmt numFmtId="178" formatCode="0.0"/>
    <numFmt numFmtId="179" formatCode="0.0"/>
    <numFmt numFmtId="180" formatCode="0.0"/>
    <numFmt numFmtId="181" formatCode="0.0"/>
    <numFmt numFmtId="182" formatCode="0.0"/>
    <numFmt numFmtId="183" formatCode="0.0"/>
    <numFmt numFmtId="184" formatCode="0.0"/>
    <numFmt numFmtId="185" formatCode="0.0"/>
    <numFmt numFmtId="186" formatCode="0.0"/>
    <numFmt numFmtId="187" formatCode="0.0"/>
    <numFmt numFmtId="188" formatCode="0.0"/>
    <numFmt numFmtId="189" formatCode="0.0"/>
    <numFmt numFmtId="190" formatCode="0.0"/>
    <numFmt numFmtId="191" formatCode="0.0"/>
    <numFmt numFmtId="192" formatCode="0.0"/>
    <numFmt numFmtId="193" formatCode="0.0"/>
    <numFmt numFmtId="194" formatCode="0.0"/>
    <numFmt numFmtId="195" formatCode="0.0"/>
    <numFmt numFmtId="196" formatCode="0.0"/>
    <numFmt numFmtId="197" formatCode="0.0"/>
    <numFmt numFmtId="198" formatCode="0.0"/>
    <numFmt numFmtId="199" formatCode="0.0"/>
    <numFmt numFmtId="200" formatCode="0.0"/>
    <numFmt numFmtId="201" formatCode="0.0"/>
    <numFmt numFmtId="202" formatCode="0.0"/>
    <numFmt numFmtId="203" formatCode="0.0"/>
    <numFmt numFmtId="204" formatCode="0.0"/>
    <numFmt numFmtId="205" formatCode="0.0"/>
    <numFmt numFmtId="206" formatCode="0.0"/>
    <numFmt numFmtId="207" formatCode="0.0"/>
    <numFmt numFmtId="208" formatCode="0.0"/>
    <numFmt numFmtId="209" formatCode="0.0"/>
    <numFmt numFmtId="210" formatCode="0.0"/>
    <numFmt numFmtId="211" formatCode="0.0"/>
    <numFmt numFmtId="212" formatCode="0.0"/>
    <numFmt numFmtId="213" formatCode="0.0"/>
    <numFmt numFmtId="214" formatCode="0.0"/>
    <numFmt numFmtId="215" formatCode="0.0"/>
    <numFmt numFmtId="216" formatCode="0.0"/>
    <numFmt numFmtId="217" formatCode="0.0"/>
    <numFmt numFmtId="218" formatCode="0.0"/>
    <numFmt numFmtId="219" formatCode="0.0"/>
    <numFmt numFmtId="220" formatCode="0.0"/>
    <numFmt numFmtId="221" formatCode="0.0"/>
    <numFmt numFmtId="222" formatCode="0.0"/>
    <numFmt numFmtId="223" formatCode="0.0"/>
    <numFmt numFmtId="224" formatCode="0.0"/>
    <numFmt numFmtId="225" formatCode="0.0"/>
    <numFmt numFmtId="226" formatCode="0.0"/>
    <numFmt numFmtId="227" formatCode="0.0"/>
  </numFmts>
  <fonts count="8">
    <font>
      <sz val="11"/>
      <color rgb="FF000000"/>
      <name val="Calibri"/>
      <family val="2"/>
      <scheme val="minor"/>
    </font>
    <font>
      <sz val="18"/>
      <color rgb="FF0000FF"/>
      <name val="Calibri"/>
      <b/>
    </font>
    <font>
      <sz val="16"/>
      <color rgb="FF0000FF"/>
      <name val="Calibri"/>
      <b/>
    </font>
    <font>
      <sz val="11"/>
      <color rgb="FFFF0000"/>
      <name val="Calibri"/>
      <b/>
    </font>
    <font>
      <sz val="13"/>
      <color rgb="FF0000FF"/>
      <name val="Calibri"/>
      <b/>
    </font>
    <font>
      <sz val="11"/>
      <color rgb="FF000000"/>
      <name val="Calibri"/>
      <b/>
    </font>
    <font>
      <sz val="9"/>
      <color rgb="FF000000"/>
      <name val="Calibri"/>
    </font>
    <font>
      <sz val="11"/>
      <color theme="10"/>
      <name val="Calibri"/>
      <u val="single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top style="thick">
        <color rgb="FF4F81BD"/>
      </top>
      <bottom style="thick">
        <color rgb="FF4F81BD"/>
      </bottom>
    </border>
    <border>
      <top style="thin">
        <color rgb="FF4F81BD"/>
      </top>
      <bottom style="thin">
        <color rgb="FF4F81BD"/>
      </bottom>
    </border>
  </borders>
  <cellStyleXfs count="1">
    <xf numFmtId="0" fontId="0" fillId="0" borderId="0"/>
  </cellStyleXfs>
  <cellXfs count="6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6" fontId="6" fillId="0" borderId="2" xfId="0" applyFont="1" applyNumberFormat="1" applyBorder="1"/>
    <xf numFmtId="0" fontId="7" fillId="0" borderId="0" xfId="0" applyFont="1"/>
    <xf numFmtId="167" fontId="6" fillId="0" borderId="2" xfId="0" applyFont="1" applyNumberFormat="1" applyBorder="1"/>
    <xf numFmtId="168" fontId="6" fillId="0" borderId="2" xfId="0" applyFont="1" applyNumberFormat="1" applyBorder="1"/>
    <xf numFmtId="169" fontId="6" fillId="0" borderId="2" xfId="0" applyFont="1" applyNumberFormat="1" applyBorder="1"/>
    <xf numFmtId="170" fontId="6" fillId="0" borderId="2" xfId="0" applyFont="1" applyNumberFormat="1" applyBorder="1"/>
    <xf numFmtId="171" fontId="6" fillId="0" borderId="2" xfId="0" applyFont="1" applyNumberFormat="1" applyBorder="1"/>
    <xf numFmtId="172" fontId="6" fillId="0" borderId="2" xfId="0" applyFont="1" applyNumberFormat="1" applyBorder="1"/>
    <xf numFmtId="173" fontId="6" fillId="0" borderId="2" xfId="0" applyFont="1" applyNumberFormat="1" applyBorder="1"/>
    <xf numFmtId="174" fontId="6" fillId="0" borderId="2" xfId="0" applyFont="1" applyNumberFormat="1" applyBorder="1"/>
    <xf numFmtId="175" fontId="6" fillId="0" borderId="2" xfId="0" applyFont="1" applyNumberFormat="1" applyBorder="1"/>
    <xf numFmtId="176" fontId="6" fillId="0" borderId="2" xfId="0" applyFont="1" applyNumberFormat="1" applyBorder="1"/>
    <xf numFmtId="177" fontId="6" fillId="0" borderId="2" xfId="0" applyFont="1" applyNumberFormat="1" applyBorder="1"/>
    <xf numFmtId="178" fontId="6" fillId="0" borderId="2" xfId="0" applyFont="1" applyNumberFormat="1" applyBorder="1"/>
    <xf numFmtId="179" fontId="6" fillId="0" borderId="2" xfId="0" applyFont="1" applyNumberFormat="1" applyBorder="1"/>
    <xf numFmtId="180" fontId="6" fillId="0" borderId="2" xfId="0" applyFont="1" applyNumberFormat="1" applyBorder="1"/>
    <xf numFmtId="181" fontId="6" fillId="0" borderId="2" xfId="0" applyFont="1" applyNumberFormat="1" applyBorder="1"/>
    <xf numFmtId="182" fontId="6" fillId="0" borderId="2" xfId="0" applyFont="1" applyNumberFormat="1" applyBorder="1"/>
    <xf numFmtId="183" fontId="6" fillId="0" borderId="2" xfId="0" applyFont="1" applyNumberFormat="1" applyBorder="1"/>
    <xf numFmtId="184" fontId="6" fillId="0" borderId="2" xfId="0" applyFont="1" applyNumberFormat="1" applyBorder="1"/>
    <xf numFmtId="185" fontId="6" fillId="0" borderId="2" xfId="0" applyFont="1" applyNumberFormat="1" applyBorder="1"/>
    <xf numFmtId="186" fontId="6" fillId="0" borderId="2" xfId="0" applyFont="1" applyNumberFormat="1" applyBorder="1"/>
    <xf numFmtId="187" fontId="6" fillId="0" borderId="2" xfId="0" applyFont="1" applyNumberFormat="1" applyBorder="1"/>
    <xf numFmtId="188" fontId="6" fillId="0" borderId="2" xfId="0" applyFont="1" applyNumberFormat="1" applyBorder="1"/>
    <xf numFmtId="189" fontId="6" fillId="0" borderId="2" xfId="0" applyFont="1" applyNumberFormat="1" applyBorder="1"/>
    <xf numFmtId="190" fontId="6" fillId="0" borderId="2" xfId="0" applyFont="1" applyNumberFormat="1" applyBorder="1"/>
    <xf numFmtId="191" fontId="6" fillId="0" borderId="2" xfId="0" applyFont="1" applyNumberFormat="1" applyBorder="1"/>
    <xf numFmtId="192" fontId="6" fillId="0" borderId="2" xfId="0" applyFont="1" applyNumberFormat="1" applyBorder="1"/>
    <xf numFmtId="193" fontId="6" fillId="0" borderId="2" xfId="0" applyFont="1" applyNumberFormat="1" applyBorder="1"/>
    <xf numFmtId="194" fontId="6" fillId="0" borderId="2" xfId="0" applyFont="1" applyNumberFormat="1" applyBorder="1"/>
    <xf numFmtId="195" fontId="6" fillId="0" borderId="2" xfId="0" applyFont="1" applyNumberFormat="1" applyBorder="1"/>
    <xf numFmtId="196" fontId="6" fillId="0" borderId="2" xfId="0" applyFont="1" applyNumberFormat="1" applyBorder="1"/>
    <xf numFmtId="197" fontId="6" fillId="0" borderId="2" xfId="0" applyFont="1" applyNumberFormat="1" applyBorder="1"/>
    <xf numFmtId="198" fontId="6" fillId="0" borderId="2" xfId="0" applyFont="1" applyNumberFormat="1" applyBorder="1"/>
    <xf numFmtId="199" fontId="6" fillId="0" borderId="2" xfId="0" applyFont="1" applyNumberFormat="1" applyBorder="1"/>
    <xf numFmtId="200" fontId="6" fillId="0" borderId="2" xfId="0" applyFont="1" applyNumberFormat="1" applyBorder="1"/>
    <xf numFmtId="201" fontId="6" fillId="0" borderId="2" xfId="0" applyFont="1" applyNumberFormat="1" applyBorder="1"/>
    <xf numFmtId="202" fontId="6" fillId="0" borderId="2" xfId="0" applyFont="1" applyNumberFormat="1" applyBorder="1"/>
    <xf numFmtId="203" fontId="6" fillId="0" borderId="2" xfId="0" applyFont="1" applyNumberFormat="1" applyBorder="1"/>
    <xf numFmtId="204" fontId="6" fillId="0" borderId="2" xfId="0" applyFont="1" applyNumberFormat="1" applyBorder="1"/>
    <xf numFmtId="205" fontId="6" fillId="0" borderId="2" xfId="0" applyFont="1" applyNumberFormat="1" applyBorder="1"/>
    <xf numFmtId="206" fontId="6" fillId="0" borderId="2" xfId="0" applyFont="1" applyNumberFormat="1" applyBorder="1"/>
    <xf numFmtId="207" fontId="6" fillId="0" borderId="2" xfId="0" applyFont="1" applyNumberFormat="1" applyBorder="1"/>
    <xf numFmtId="208" fontId="6" fillId="0" borderId="2" xfId="0" applyFont="1" applyNumberFormat="1" applyBorder="1"/>
    <xf numFmtId="209" fontId="6" fillId="0" borderId="2" xfId="0" applyFont="1" applyNumberFormat="1" applyBorder="1"/>
    <xf numFmtId="210" fontId="6" fillId="0" borderId="2" xfId="0" applyFont="1" applyNumberFormat="1" applyBorder="1"/>
    <xf numFmtId="211" fontId="6" fillId="0" borderId="2" xfId="0" applyFont="1" applyNumberFormat="1" applyBorder="1"/>
    <xf numFmtId="212" fontId="6" fillId="0" borderId="2" xfId="0" applyFont="1" applyNumberFormat="1" applyBorder="1"/>
    <xf numFmtId="213" fontId="6" fillId="0" borderId="2" xfId="0" applyFont="1" applyNumberFormat="1" applyBorder="1"/>
    <xf numFmtId="214" fontId="6" fillId="0" borderId="2" xfId="0" applyFont="1" applyNumberFormat="1" applyBorder="1"/>
    <xf numFmtId="215" fontId="6" fillId="0" borderId="2" xfId="0" applyFont="1" applyNumberFormat="1" applyBorder="1"/>
    <xf numFmtId="216" fontId="6" fillId="0" borderId="2" xfId="0" applyFont="1" applyNumberFormat="1" applyBorder="1"/>
    <xf numFmtId="217" fontId="6" fillId="0" borderId="2" xfId="0" applyFont="1" applyNumberFormat="1" applyBorder="1"/>
    <xf numFmtId="218" fontId="6" fillId="0" borderId="2" xfId="0" applyFont="1" applyNumberFormat="1" applyBorder="1"/>
    <xf numFmtId="219" fontId="6" fillId="0" borderId="2" xfId="0" applyFont="1" applyNumberFormat="1" applyBorder="1"/>
    <xf numFmtId="220" fontId="6" fillId="0" borderId="2" xfId="0" applyFont="1" applyNumberFormat="1" applyBorder="1"/>
    <xf numFmtId="221" fontId="6" fillId="0" borderId="2" xfId="0" applyFont="1" applyNumberFormat="1" applyBorder="1"/>
    <xf numFmtId="222" fontId="6" fillId="0" borderId="2" xfId="0" applyFont="1" applyNumberFormat="1" applyBorder="1"/>
    <xf numFmtId="223" fontId="6" fillId="0" borderId="2" xfId="0" applyFont="1" applyNumberFormat="1" applyBorder="1"/>
    <xf numFmtId="224" fontId="6" fillId="0" borderId="2" xfId="0" applyFont="1" applyNumberFormat="1" applyBorder="1"/>
    <xf numFmtId="225" fontId="6" fillId="0" borderId="2" xfId="0" applyFont="1" applyNumberFormat="1" applyBorder="1"/>
    <xf numFmtId="226" fontId="6" fillId="0" borderId="2" xfId="0" applyFont="1" applyNumberFormat="1" applyBorder="1"/>
    <xf numFmtId="227" fontId="6" fillId="0" borderId="2" xfId="0" applyFont="1" applyNumberFormat="1" applyBorder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theme" Target="theme/theme1.xml"/><Relationship Id="rId34" Type="http://schemas.openxmlformats.org/officeDocument/2006/relationships/styles" Target="styles.xml"/><Relationship Id="rId35" Type="http://schemas.openxmlformats.org/officeDocument/2006/relationships/sharedStrings" Target="sharedString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3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5486400" cy="11887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vml" Type="http://schemas.openxmlformats.org/officeDocument/2006/relationships/vmlDrawing" Target="../drawings/vmlDrawing20.vml"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vml" Type="http://schemas.openxmlformats.org/officeDocument/2006/relationships/vmlDrawing" Target="../drawings/vmlDrawing21.vml"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vml" Type="http://schemas.openxmlformats.org/officeDocument/2006/relationships/vmlDrawing" Target="../drawings/vmlDrawing22.vml"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vml" Type="http://schemas.openxmlformats.org/officeDocument/2006/relationships/vmlDrawing" Target="../drawings/vmlDrawing23.vml"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vml" Type="http://schemas.openxmlformats.org/officeDocument/2006/relationships/vmlDrawing" Target="../drawings/vmlDrawing24.vml"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/><Relationship Id="rId2" Type="http://schemas.openxmlformats.org/officeDocument/2006/relationships/printerSettings" Target="../printerSettings/printerSettings25.bin"/><Relationship Id="rIdvml" Type="http://schemas.openxmlformats.org/officeDocument/2006/relationships/vmlDrawing" Target="../drawings/vmlDrawing25.vml"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/><Relationship Id="rId2" Type="http://schemas.openxmlformats.org/officeDocument/2006/relationships/printerSettings" Target="../printerSettings/printerSettings26.bin"/><Relationship Id="rIdvml" Type="http://schemas.openxmlformats.org/officeDocument/2006/relationships/vmlDrawing" Target="../drawings/vmlDrawing26.vml"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/><Relationship Id="rId2" Type="http://schemas.openxmlformats.org/officeDocument/2006/relationships/printerSettings" Target="../printerSettings/printerSettings27.bin"/><Relationship Id="rIdvml" Type="http://schemas.openxmlformats.org/officeDocument/2006/relationships/vmlDrawing" Target="../drawings/vmlDrawing27.vml"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/><Relationship Id="rId2" Type="http://schemas.openxmlformats.org/officeDocument/2006/relationships/printerSettings" Target="../printerSettings/printerSettings28.bin"/><Relationship Id="rIdvml" Type="http://schemas.openxmlformats.org/officeDocument/2006/relationships/vmlDrawing" Target="../drawings/vmlDrawing28.vml"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/><Relationship Id="rId2" Type="http://schemas.openxmlformats.org/officeDocument/2006/relationships/printerSettings" Target="../printerSettings/printerSettings29.bin"/><Relationship Id="rIdvml" Type="http://schemas.openxmlformats.org/officeDocument/2006/relationships/vmlDrawing" Target="../drawings/vmlDrawing29.vml"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/><Relationship Id="rId2" Type="http://schemas.openxmlformats.org/officeDocument/2006/relationships/printerSettings" Target="../printerSettings/printerSettings30.bin"/><Relationship Id="rIdvml" Type="http://schemas.openxmlformats.org/officeDocument/2006/relationships/vmlDrawing" Target="../drawings/vmlDrawing30.vml"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/><Relationship Id="rId2" Type="http://schemas.openxmlformats.org/officeDocument/2006/relationships/printerSettings" Target="../printerSettings/printerSettings31.bin"/><Relationship Id="rIdvml" Type="http://schemas.openxmlformats.org/officeDocument/2006/relationships/vmlDrawing" Target="../drawings/vmlDrawing31.vml"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/><Relationship Id="rId2" Type="http://schemas.openxmlformats.org/officeDocument/2006/relationships/printerSettings" Target="../printerSettings/printerSettings32.bin"/><Relationship Id="rIdvml" Type="http://schemas.openxmlformats.org/officeDocument/2006/relationships/vmlDrawing" Target="../drawings/vmlDrawing3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7">
      <c r="A7" s="1" t="s">
        <v>0</v>
      </c>
    </row>
    <row r="9">
      <c r="A9" s="2" t="s">
        <v>1</v>
      </c>
    </row>
    <row r="10">
      <c r="A10" s="7" t="str">
        <f>=HYPERLINK("#'Tablas 1'!A1", "Tablas 1. Indicadores compuestos: Viviendas según zona geográfica")</f>
      </c>
    </row>
    <row r="11">
      <c r="A11" s="7" t="str">
        <f>=HYPERLINK("#'Tablas 2'!A1", "Tablas 2. Indicadores compuestos: Hogares según zona geográfica")</f>
      </c>
    </row>
    <row r="12">
      <c r="A12" s="7" t="str">
        <f>=HYPERLINK("#'Tablas 3'!A1", "Tablas 3. Indicadores compuestos: Personas según zona geográfica")</f>
      </c>
    </row>
    <row r="13">
      <c r="A13" s="7" t="str">
        <f>=HYPERLINK("#'Tablas 4'!A1", "Tablas 4. Indicadores compuestos: Personas según la etapa del ciclo de vida en la que se encuentran según su edad")</f>
      </c>
    </row>
    <row r="14">
      <c r="A14" s="7" t="str">
        <f>=HYPERLINK("#'Tablas 5'!A1", "Tablas 5. Indicadores compuestos: Personas según si son jóvenes (14 a 28 años)")</f>
      </c>
    </row>
    <row r="15">
      <c r="A15" s="7" t="str">
        <f>=HYPERLINK("#'Tablas 6'!A1", "Tablas 6. Indicadores compuestos: Personas según rango de edad")</f>
      </c>
    </row>
    <row r="16">
      <c r="A16" s="7" t="str">
        <f>=HYPERLINK("#'Tablas 7'!A1", "Tablas 7. Indicadores compuestos: Personas según si pertenencen a la población en edad de trabajar-PET")</f>
      </c>
    </row>
    <row r="17">
      <c r="A17" s="7" t="str">
        <f>=HYPERLINK("#'Tablas 8'!A1", "Tablas 8. Indicadores compuestos: Personas según si pertenecen a la fuerza labotal-FL")</f>
      </c>
    </row>
    <row r="18">
      <c r="A18" s="7" t="str">
        <f>=HYPERLINK("#'Tablas 9'!A1", "Tablas 9. Indicadores compuestos: Personas según si se encuentran desocupados (tasa de desempleo)")</f>
      </c>
    </row>
    <row r="19">
      <c r="A19" s="7" t="str">
        <f>=HYPERLINK("#'Tablas 10'!A1", "Tablas 10. Indicadores compuestos: Personas según si se encuentran en un empleo informal (tamaño empresa)")</f>
      </c>
    </row>
    <row r="20">
      <c r="A20" s="7" t="str">
        <f>=HYPERLINK("#'Tablas 11'!A1", "Tablas 11. Indicadores compuestos: Hogares según si se encuentran en déficit cuantitativo")</f>
      </c>
    </row>
    <row r="21">
      <c r="A21" s="7" t="str">
        <f>=HYPERLINK("#'Tablas 12'!A1", "Tablas 12. Indicadores compuestos: Hogares según si se encuentran en déficit cualitativo")</f>
      </c>
    </row>
    <row r="22">
      <c r="A22" s="7" t="str">
        <f>=HYPERLINK("#'Tablas 13'!A1", "Tablas 13. Indicadores compuestos: Hogares según si se encuentran en déficit habitacional (cualitativo o cuantitativo)")</f>
      </c>
    </row>
    <row r="23">
      <c r="A23" s="7" t="str">
        <f>=HYPERLINK("#'Tablas 14'!A1", "Tablas 14. Indicadores compuestos: Hogares según si se encuentran en déficit cuantitativo: componente  tipo de vivienda")</f>
      </c>
    </row>
    <row r="24">
      <c r="A24" s="7" t="str">
        <f>=HYPERLINK("#'Tablas 15'!A1", "Tablas 15. Indicadores compuestos: Hogares según si se encuentran en déficit cuantitativo: componente  paredes")</f>
      </c>
    </row>
    <row r="25">
      <c r="A25" s="7" t="str">
        <f>=HYPERLINK("#'Tablas 16'!A1", "Tablas 16. Indicadores compuestos: Hogares según si se encuentran en déficit cuantitativo: componente  cohabitación")</f>
      </c>
    </row>
    <row r="26">
      <c r="A26" s="7" t="str">
        <f>=HYPERLINK("#'Tablas 17'!A1", "Tablas 17. Indicadores compuestos: Hogares según si se encuentran en déficit cuantitativo: componente  hacinamiento crítico")</f>
      </c>
    </row>
    <row r="27">
      <c r="A27" s="7" t="str">
        <f>=HYPERLINK("#'Tablas 18'!A1", "Tablas 18. Indicadores compuestos: Hogares según si se encuentran en déficit cualitativo: componente hacinamiento mitigable (Jerarquizado)")</f>
      </c>
    </row>
    <row r="28">
      <c r="A28" s="7" t="str">
        <f>=HYPERLINK("#'Tablas 19'!A1", "Tablas 19. Indicadores compuestos: Hogares según si se encuentran en déficit cualitativo: componente pisos inadecuados (Jerarquizado)")</f>
      </c>
    </row>
    <row r="29">
      <c r="A29" s="7" t="str">
        <f>=HYPERLINK("#'Tablas 20'!A1", "Tablas 20. Indicadores compuestos: Hogares según si se encuentran en déficit cualitativo: componente cocina (Jerarquizado)")</f>
      </c>
    </row>
    <row r="30">
      <c r="A30" s="7" t="str">
        <f>=HYPERLINK("#'Tablas 21'!A1", "Tablas 21. Indicadores compuestos: Hogares según si se encuentran en déficit cualitativo: componente fuentes de agua (Jerarquizado)")</f>
      </c>
    </row>
    <row r="31">
      <c r="A31" s="7" t="str">
        <f>=HYPERLINK("#'Tablas 22'!A1", "Tablas 22. Indicadores compuestos: Hogares según si se encuentran en déficit cualitativo: componente alcantarillado (Jerarquizado)")</f>
      </c>
    </row>
    <row r="32">
      <c r="A32" s="7" t="str">
        <f>=HYPERLINK("#'Tablas 23'!A1", "Tablas 23. Indicadores compuestos: Hogares según si se encuentran en déficit cualitativo: componente energía eléctrica (Jerarquizado)")</f>
      </c>
    </row>
    <row r="33">
      <c r="A33" s="7" t="str">
        <f>=HYPERLINK("#'Tablas 24'!A1", "Tablas 24. Indicadores compuestos: Hogares según si se encuentran en déficit cualitativo: componente recolección de basuras (Jerarquizado)")</f>
      </c>
    </row>
    <row r="34">
      <c r="A34" s="7" t="str">
        <f>=HYPERLINK("#'Tablas 25'!A1", "Tablas 25. Indicadores compuestos: Hogares según el número de personas que lo conforman")</f>
      </c>
    </row>
    <row r="35">
      <c r="A35" s="7" t="str">
        <f>=HYPERLINK("#'Tablas 26'!A1", "Tablas 26. Indicadores compuestos: Personas según si se encuentran en condición de discapacidad")</f>
      </c>
    </row>
    <row r="36">
      <c r="A36" s="7" t="str">
        <f>=HYPERLINK("#'Tablas 27'!A1", "Tablas 27. Indicadores compuestos: Personas según el sexo del jefe de hogar al que pertenencen")</f>
      </c>
    </row>
    <row r="37">
      <c r="A37" s="7" t="str">
        <f>=HYPERLINK("#'Tablas 28'!A1", "Tablas 28. Indicadores compuestos: Personas según lugar de nacimiento y lugar donde vivían hace menos de 5 años")</f>
      </c>
    </row>
    <row r="38">
      <c r="A38" s="7" t="str">
        <f>=HYPERLINK("#'Tablas 29'!A1", "Tablas 29. Indicadores compuestos: Personas según tiempo de desplazamiento al sitio de estudio (educación preescolar, básica y media)")</f>
      </c>
    </row>
    <row r="39">
      <c r="A39" s="7" t="str">
        <f>=HYPERLINK("#'Tablas 30'!A1", "Tablas 30. Indicadores compuestos: Personas según tiempo de desplazamiento al sitio de estudio (educación superior)")</f>
      </c>
    </row>
    <row r="40">
      <c r="A40" s="7" t="str">
        <f>=HYPERLINK("#'Tablas 31'!A1", "Tablas 31. Indicadores compuestos: Personas según tiempo de desplazamiento al sitio de trabajo")</f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4</v>
      </c>
    </row>
    <row r="11">
      <c r="A11" t="s">
        <v>5</v>
      </c>
    </row>
    <row r="12">
      <c r="A12" s="3" t="s">
        <v>6</v>
      </c>
    </row>
    <row r="13">
      <c r="A13" s="3" t="s">
        <v>7</v>
      </c>
    </row>
    <row r="15">
      <c r="A15" s="4" t="s">
        <v>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</row>
    <row r="17">
      <c r="A17" s="6" t="s">
        <v>13</v>
      </c>
      <c r="B17" s="6" t="s">
        <v>14</v>
      </c>
      <c r="C17" s="6" t="s">
        <v>15</v>
      </c>
      <c r="D17" s="6" t="n">
        <v>1106466.10309848</v>
      </c>
    </row>
    <row r="18">
      <c r="A18" s="6" t="s">
        <v>13</v>
      </c>
      <c r="B18" s="6" t="s">
        <v>14</v>
      </c>
      <c r="C18" s="6" t="s">
        <v>16</v>
      </c>
      <c r="D18" s="6" t="n">
        <v>548632.277543389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D26" s="7" t="str">
        <f>=HYPERLINK("#'Indice'!A1", "Ir al Índice")</f>
      </c>
    </row>
    <row r="27">
      <c r="A27" s="4" t="s">
        <v>22</v>
      </c>
    </row>
    <row r="28">
      <c r="A28" s="5" t="s">
        <v>23</v>
      </c>
      <c r="B28" s="5" t="s">
        <v>24</v>
      </c>
      <c r="C28" s="5" t="s">
        <v>11</v>
      </c>
      <c r="D28" s="5" t="s">
        <v>12</v>
      </c>
    </row>
    <row r="29">
      <c r="A29" s="8" t="s">
        <v>25</v>
      </c>
      <c r="B29" s="8" t="s">
        <v>26</v>
      </c>
      <c r="C29" s="8" t="s">
        <v>15</v>
      </c>
      <c r="D29" s="8" t="n">
        <v>87120.9856201018</v>
      </c>
    </row>
    <row r="30">
      <c r="A30" s="8" t="s">
        <v>25</v>
      </c>
      <c r="B30" s="8" t="s">
        <v>26</v>
      </c>
      <c r="C30" s="8" t="s">
        <v>16</v>
      </c>
      <c r="D30" s="8" t="n">
        <v>45440.306414785</v>
      </c>
    </row>
    <row r="31">
      <c r="A31" s="8" t="s">
        <v>27</v>
      </c>
      <c r="B31" s="8" t="s">
        <v>28</v>
      </c>
      <c r="C31" s="8" t="s">
        <v>15</v>
      </c>
      <c r="D31" s="8" t="n">
        <v>30311.4091778535</v>
      </c>
    </row>
    <row r="32">
      <c r="A32" s="8" t="s">
        <v>27</v>
      </c>
      <c r="B32" s="8" t="s">
        <v>28</v>
      </c>
      <c r="C32" s="8" t="s">
        <v>16</v>
      </c>
      <c r="D32" s="8" t="n">
        <v>18465.8129873261</v>
      </c>
    </row>
    <row r="33">
      <c r="A33" s="8" t="s">
        <v>29</v>
      </c>
      <c r="B33" s="8" t="s">
        <v>30</v>
      </c>
      <c r="C33" s="8" t="s">
        <v>15</v>
      </c>
      <c r="D33" s="8" t="n">
        <v>14810.729039637</v>
      </c>
    </row>
    <row r="34">
      <c r="A34" s="8" t="s">
        <v>29</v>
      </c>
      <c r="B34" s="8" t="s">
        <v>30</v>
      </c>
      <c r="C34" s="8" t="s">
        <v>16</v>
      </c>
      <c r="D34" s="8" t="n">
        <v>8639.97698540449</v>
      </c>
    </row>
    <row r="35">
      <c r="A35" s="8" t="s">
        <v>31</v>
      </c>
      <c r="B35" s="8" t="s">
        <v>32</v>
      </c>
      <c r="C35" s="8" t="s">
        <v>15</v>
      </c>
      <c r="D35" s="8" t="n">
        <v>52734.327352122</v>
      </c>
    </row>
    <row r="36">
      <c r="A36" s="8" t="s">
        <v>31</v>
      </c>
      <c r="B36" s="8" t="s">
        <v>32</v>
      </c>
      <c r="C36" s="8" t="s">
        <v>16</v>
      </c>
      <c r="D36" s="8" t="n">
        <v>26347.7171186285</v>
      </c>
    </row>
    <row r="37">
      <c r="A37" s="8" t="s">
        <v>33</v>
      </c>
      <c r="B37" s="8" t="s">
        <v>34</v>
      </c>
      <c r="C37" s="8" t="s">
        <v>15</v>
      </c>
      <c r="D37" s="8" t="n">
        <v>49136.0408181573</v>
      </c>
    </row>
    <row r="38">
      <c r="A38" s="8" t="s">
        <v>33</v>
      </c>
      <c r="B38" s="8" t="s">
        <v>34</v>
      </c>
      <c r="C38" s="8" t="s">
        <v>16</v>
      </c>
      <c r="D38" s="8" t="n">
        <v>22299.5502448549</v>
      </c>
    </row>
    <row r="39">
      <c r="A39" s="8" t="s">
        <v>35</v>
      </c>
      <c r="B39" s="8" t="s">
        <v>36</v>
      </c>
      <c r="C39" s="8" t="s">
        <v>15</v>
      </c>
      <c r="D39" s="8" t="n">
        <v>27313.527624852</v>
      </c>
    </row>
    <row r="40">
      <c r="A40" s="8" t="s">
        <v>35</v>
      </c>
      <c r="B40" s="8" t="s">
        <v>36</v>
      </c>
      <c r="C40" s="8" t="s">
        <v>16</v>
      </c>
      <c r="D40" s="8" t="n">
        <v>11656.9163332523</v>
      </c>
    </row>
    <row r="41">
      <c r="A41" s="8" t="s">
        <v>37</v>
      </c>
      <c r="B41" s="8" t="s">
        <v>38</v>
      </c>
      <c r="C41" s="8" t="s">
        <v>15</v>
      </c>
      <c r="D41" s="8" t="n">
        <v>96229.0517606346</v>
      </c>
    </row>
    <row r="42">
      <c r="A42" s="8" t="s">
        <v>37</v>
      </c>
      <c r="B42" s="8" t="s">
        <v>38</v>
      </c>
      <c r="C42" s="8" t="s">
        <v>16</v>
      </c>
      <c r="D42" s="8" t="n">
        <v>40874.4335987199</v>
      </c>
    </row>
    <row r="43">
      <c r="A43" s="8" t="s">
        <v>39</v>
      </c>
      <c r="B43" s="8" t="s">
        <v>40</v>
      </c>
      <c r="C43" s="8" t="s">
        <v>15</v>
      </c>
      <c r="D43" s="8" t="n">
        <v>150436.56787472</v>
      </c>
    </row>
    <row r="44">
      <c r="A44" s="8" t="s">
        <v>39</v>
      </c>
      <c r="B44" s="8" t="s">
        <v>40</v>
      </c>
      <c r="C44" s="8" t="s">
        <v>16</v>
      </c>
      <c r="D44" s="8" t="n">
        <v>72416.9530415464</v>
      </c>
    </row>
    <row r="45">
      <c r="A45" s="8" t="s">
        <v>41</v>
      </c>
      <c r="B45" s="8" t="s">
        <v>42</v>
      </c>
      <c r="C45" s="8" t="s">
        <v>15</v>
      </c>
      <c r="D45" s="8" t="n">
        <v>56380.4880772658</v>
      </c>
    </row>
    <row r="46">
      <c r="A46" s="8" t="s">
        <v>41</v>
      </c>
      <c r="B46" s="8" t="s">
        <v>42</v>
      </c>
      <c r="C46" s="8" t="s">
        <v>16</v>
      </c>
      <c r="D46" s="8" t="n">
        <v>26445.5391763499</v>
      </c>
    </row>
    <row r="47">
      <c r="A47" s="8" t="s">
        <v>43</v>
      </c>
      <c r="B47" s="8" t="s">
        <v>44</v>
      </c>
      <c r="C47" s="8" t="s">
        <v>15</v>
      </c>
      <c r="D47" s="8" t="n">
        <v>110900.426292701</v>
      </c>
    </row>
    <row r="48">
      <c r="A48" s="8" t="s">
        <v>43</v>
      </c>
      <c r="B48" s="8" t="s">
        <v>44</v>
      </c>
      <c r="C48" s="8" t="s">
        <v>16</v>
      </c>
      <c r="D48" s="8" t="n">
        <v>73509.0161394398</v>
      </c>
    </row>
    <row r="49">
      <c r="A49" s="8" t="s">
        <v>45</v>
      </c>
      <c r="B49" s="8" t="s">
        <v>46</v>
      </c>
      <c r="C49" s="8" t="s">
        <v>15</v>
      </c>
      <c r="D49" s="8" t="n">
        <v>178773.298625261</v>
      </c>
    </row>
    <row r="50">
      <c r="A50" s="8" t="s">
        <v>45</v>
      </c>
      <c r="B50" s="8" t="s">
        <v>46</v>
      </c>
      <c r="C50" s="8" t="s">
        <v>16</v>
      </c>
      <c r="D50" s="8" t="n">
        <v>82316.9371847655</v>
      </c>
    </row>
    <row r="51">
      <c r="A51" s="8" t="s">
        <v>47</v>
      </c>
      <c r="B51" s="8" t="s">
        <v>48</v>
      </c>
      <c r="C51" s="8" t="s">
        <v>15</v>
      </c>
      <c r="D51" s="8" t="n">
        <v>23928.3595849121</v>
      </c>
    </row>
    <row r="52">
      <c r="A52" s="8" t="s">
        <v>47</v>
      </c>
      <c r="B52" s="8" t="s">
        <v>48</v>
      </c>
      <c r="C52" s="8" t="s">
        <v>16</v>
      </c>
      <c r="D52" s="8" t="n">
        <v>13813.9580692061</v>
      </c>
    </row>
    <row r="53">
      <c r="A53" s="8" t="s">
        <v>49</v>
      </c>
      <c r="B53" s="8" t="s">
        <v>50</v>
      </c>
      <c r="C53" s="8" t="s">
        <v>15</v>
      </c>
      <c r="D53" s="8" t="n">
        <v>26563.8011009744</v>
      </c>
    </row>
    <row r="54">
      <c r="A54" s="8" t="s">
        <v>49</v>
      </c>
      <c r="B54" s="8" t="s">
        <v>50</v>
      </c>
      <c r="C54" s="8" t="s">
        <v>16</v>
      </c>
      <c r="D54" s="8" t="n">
        <v>15686.4052190977</v>
      </c>
    </row>
    <row r="55">
      <c r="A55" s="8" t="s">
        <v>51</v>
      </c>
      <c r="B55" s="8" t="s">
        <v>52</v>
      </c>
      <c r="C55" s="8" t="s">
        <v>15</v>
      </c>
      <c r="D55" s="8" t="n">
        <v>13620.4317219392</v>
      </c>
    </row>
    <row r="56">
      <c r="A56" s="8" t="s">
        <v>51</v>
      </c>
      <c r="B56" s="8" t="s">
        <v>52</v>
      </c>
      <c r="C56" s="8" t="s">
        <v>16</v>
      </c>
      <c r="D56" s="8" t="n">
        <v>5685.55655574849</v>
      </c>
    </row>
    <row r="57">
      <c r="A57" s="8" t="s">
        <v>53</v>
      </c>
      <c r="B57" s="8" t="s">
        <v>54</v>
      </c>
      <c r="C57" s="8" t="s">
        <v>15</v>
      </c>
      <c r="D57" s="8" t="n">
        <v>12517.1277706605</v>
      </c>
    </row>
    <row r="58">
      <c r="A58" s="8" t="s">
        <v>53</v>
      </c>
      <c r="B58" s="8" t="s">
        <v>54</v>
      </c>
      <c r="C58" s="8" t="s">
        <v>16</v>
      </c>
      <c r="D58" s="8" t="n">
        <v>6681.40431077097</v>
      </c>
    </row>
    <row r="59">
      <c r="A59" s="8" t="s">
        <v>55</v>
      </c>
      <c r="B59" s="8" t="s">
        <v>56</v>
      </c>
      <c r="C59" s="8" t="s">
        <v>15</v>
      </c>
      <c r="D59" s="8" t="n">
        <v>39059.1494030585</v>
      </c>
    </row>
    <row r="60">
      <c r="A60" s="8" t="s">
        <v>55</v>
      </c>
      <c r="B60" s="8" t="s">
        <v>56</v>
      </c>
      <c r="C60" s="8" t="s">
        <v>16</v>
      </c>
      <c r="D60" s="8" t="n">
        <v>18150.298409008</v>
      </c>
    </row>
    <row r="61">
      <c r="A61" s="8" t="s">
        <v>57</v>
      </c>
      <c r="B61" s="8" t="s">
        <v>58</v>
      </c>
      <c r="C61" s="8" t="s">
        <v>15</v>
      </c>
      <c r="D61" s="8" t="n">
        <v>3244.43645565028</v>
      </c>
    </row>
    <row r="62">
      <c r="A62" s="8" t="s">
        <v>57</v>
      </c>
      <c r="B62" s="8" t="s">
        <v>58</v>
      </c>
      <c r="C62" s="8" t="s">
        <v>16</v>
      </c>
      <c r="D62" s="8" t="n">
        <v>2121.47430873265</v>
      </c>
    </row>
    <row r="63">
      <c r="A63" s="8" t="s">
        <v>59</v>
      </c>
      <c r="B63" s="8" t="s">
        <v>60</v>
      </c>
      <c r="C63" s="8" t="s">
        <v>15</v>
      </c>
      <c r="D63" s="8" t="n">
        <v>53055.9314094654</v>
      </c>
    </row>
    <row r="64">
      <c r="A64" s="8" t="s">
        <v>59</v>
      </c>
      <c r="B64" s="8" t="s">
        <v>60</v>
      </c>
      <c r="C64" s="8" t="s">
        <v>16</v>
      </c>
      <c r="D64" s="8" t="n">
        <v>27742.0029029537</v>
      </c>
    </row>
    <row r="65">
      <c r="A65" s="8" t="s">
        <v>61</v>
      </c>
      <c r="B65" s="8" t="s">
        <v>62</v>
      </c>
      <c r="C65" s="8" t="s">
        <v>15</v>
      </c>
      <c r="D65" s="8" t="n">
        <v>80330.0133885144</v>
      </c>
    </row>
    <row r="66">
      <c r="A66" s="8" t="s">
        <v>61</v>
      </c>
      <c r="B66" s="8" t="s">
        <v>62</v>
      </c>
      <c r="C66" s="8" t="s">
        <v>16</v>
      </c>
      <c r="D66" s="8" t="n">
        <v>30338.0185427988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63</v>
      </c>
    </row>
    <row r="9">
      <c r="A9" t="s">
        <v>3</v>
      </c>
    </row>
    <row r="10">
      <c r="A10" t="s">
        <v>4</v>
      </c>
    </row>
    <row r="11">
      <c r="A11" t="s">
        <v>64</v>
      </c>
    </row>
    <row r="12">
      <c r="A12" s="3" t="s">
        <v>6</v>
      </c>
    </row>
    <row r="13">
      <c r="A13" s="3" t="s">
        <v>7</v>
      </c>
    </row>
    <row r="15">
      <c r="A15" s="4" t="s">
        <v>65</v>
      </c>
    </row>
    <row r="16">
      <c r="A16" s="5" t="s">
        <v>9</v>
      </c>
      <c r="B16" s="5" t="s">
        <v>10</v>
      </c>
      <c r="C16" s="5" t="s">
        <v>11</v>
      </c>
      <c r="D16" s="5" t="s">
        <v>66</v>
      </c>
    </row>
    <row r="17">
      <c r="A17" s="9" t="s">
        <v>13</v>
      </c>
      <c r="B17" s="9" t="s">
        <v>14</v>
      </c>
      <c r="C17" s="9" t="s">
        <v>15</v>
      </c>
      <c r="D17" s="9" t="n">
        <v>1198219.41449665</v>
      </c>
    </row>
    <row r="18">
      <c r="A18" s="9" t="s">
        <v>13</v>
      </c>
      <c r="B18" s="9" t="s">
        <v>14</v>
      </c>
      <c r="C18" s="9" t="s">
        <v>16</v>
      </c>
      <c r="D18" s="9" t="n">
        <v>588834.119916235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D26" s="7" t="str">
        <f>=HYPERLINK("#'Indice'!A1", "Ir al Índice")</f>
      </c>
    </row>
    <row r="27">
      <c r="A27" s="4" t="s">
        <v>67</v>
      </c>
    </row>
    <row r="28">
      <c r="A28" s="5" t="s">
        <v>23</v>
      </c>
      <c r="B28" s="5" t="s">
        <v>24</v>
      </c>
      <c r="C28" s="5" t="s">
        <v>11</v>
      </c>
      <c r="D28" s="5" t="s">
        <v>66</v>
      </c>
    </row>
    <row r="29">
      <c r="A29" s="10" t="s">
        <v>25</v>
      </c>
      <c r="B29" s="10" t="s">
        <v>26</v>
      </c>
      <c r="C29" s="10" t="s">
        <v>15</v>
      </c>
      <c r="D29" s="10" t="n">
        <v>90051.5264111697</v>
      </c>
    </row>
    <row r="30">
      <c r="A30" s="10" t="s">
        <v>25</v>
      </c>
      <c r="B30" s="10" t="s">
        <v>26</v>
      </c>
      <c r="C30" s="10" t="s">
        <v>16</v>
      </c>
      <c r="D30" s="10" t="n">
        <v>46882.8752560059</v>
      </c>
    </row>
    <row r="31">
      <c r="A31" s="10" t="s">
        <v>27</v>
      </c>
      <c r="B31" s="10" t="s">
        <v>28</v>
      </c>
      <c r="C31" s="10" t="s">
        <v>15</v>
      </c>
      <c r="D31" s="10" t="n">
        <v>30561.9011108018</v>
      </c>
    </row>
    <row r="32">
      <c r="A32" s="10" t="s">
        <v>27</v>
      </c>
      <c r="B32" s="10" t="s">
        <v>28</v>
      </c>
      <c r="C32" s="10" t="s">
        <v>16</v>
      </c>
      <c r="D32" s="10" t="n">
        <v>18913.936608495</v>
      </c>
    </row>
    <row r="33">
      <c r="A33" s="10" t="s">
        <v>29</v>
      </c>
      <c r="B33" s="10" t="s">
        <v>30</v>
      </c>
      <c r="C33" s="10" t="s">
        <v>15</v>
      </c>
      <c r="D33" s="10" t="n">
        <v>17717.992852994</v>
      </c>
    </row>
    <row r="34">
      <c r="A34" s="10" t="s">
        <v>29</v>
      </c>
      <c r="B34" s="10" t="s">
        <v>30</v>
      </c>
      <c r="C34" s="10" t="s">
        <v>16</v>
      </c>
      <c r="D34" s="10" t="n">
        <v>10289.9581730317</v>
      </c>
    </row>
    <row r="35">
      <c r="A35" s="10" t="s">
        <v>31</v>
      </c>
      <c r="B35" s="10" t="s">
        <v>32</v>
      </c>
      <c r="C35" s="10" t="s">
        <v>15</v>
      </c>
      <c r="D35" s="10" t="n">
        <v>59290.9653075181</v>
      </c>
    </row>
    <row r="36">
      <c r="A36" s="10" t="s">
        <v>31</v>
      </c>
      <c r="B36" s="10" t="s">
        <v>32</v>
      </c>
      <c r="C36" s="10" t="s">
        <v>16</v>
      </c>
      <c r="D36" s="10" t="n">
        <v>28202.9201676933</v>
      </c>
    </row>
    <row r="37">
      <c r="A37" s="10" t="s">
        <v>33</v>
      </c>
      <c r="B37" s="10" t="s">
        <v>34</v>
      </c>
      <c r="C37" s="10" t="s">
        <v>15</v>
      </c>
      <c r="D37" s="10" t="n">
        <v>51959.1030389401</v>
      </c>
    </row>
    <row r="38">
      <c r="A38" s="10" t="s">
        <v>33</v>
      </c>
      <c r="B38" s="10" t="s">
        <v>34</v>
      </c>
      <c r="C38" s="10" t="s">
        <v>16</v>
      </c>
      <c r="D38" s="10" t="n">
        <v>24260.1588201214</v>
      </c>
    </row>
    <row r="39">
      <c r="A39" s="10" t="s">
        <v>35</v>
      </c>
      <c r="B39" s="10" t="s">
        <v>36</v>
      </c>
      <c r="C39" s="10" t="s">
        <v>15</v>
      </c>
      <c r="D39" s="10" t="n">
        <v>29031.5455871394</v>
      </c>
    </row>
    <row r="40">
      <c r="A40" s="10" t="s">
        <v>35</v>
      </c>
      <c r="B40" s="10" t="s">
        <v>36</v>
      </c>
      <c r="C40" s="10" t="s">
        <v>16</v>
      </c>
      <c r="D40" s="10" t="n">
        <v>12369.5965567266</v>
      </c>
    </row>
    <row r="41">
      <c r="A41" s="10" t="s">
        <v>37</v>
      </c>
      <c r="B41" s="10" t="s">
        <v>38</v>
      </c>
      <c r="C41" s="10" t="s">
        <v>15</v>
      </c>
      <c r="D41" s="10" t="n">
        <v>107109.391235404</v>
      </c>
    </row>
    <row r="42">
      <c r="A42" s="10" t="s">
        <v>37</v>
      </c>
      <c r="B42" s="10" t="s">
        <v>38</v>
      </c>
      <c r="C42" s="10" t="s">
        <v>16</v>
      </c>
      <c r="D42" s="10" t="n">
        <v>44676.8708878603</v>
      </c>
    </row>
    <row r="43">
      <c r="A43" s="10" t="s">
        <v>39</v>
      </c>
      <c r="B43" s="10" t="s">
        <v>40</v>
      </c>
      <c r="C43" s="10" t="s">
        <v>15</v>
      </c>
      <c r="D43" s="10" t="n">
        <v>159035.975624392</v>
      </c>
    </row>
    <row r="44">
      <c r="A44" s="10" t="s">
        <v>39</v>
      </c>
      <c r="B44" s="10" t="s">
        <v>40</v>
      </c>
      <c r="C44" s="10" t="s">
        <v>16</v>
      </c>
      <c r="D44" s="10" t="n">
        <v>78885.1100329909</v>
      </c>
    </row>
    <row r="45">
      <c r="A45" s="10" t="s">
        <v>41</v>
      </c>
      <c r="B45" s="10" t="s">
        <v>42</v>
      </c>
      <c r="C45" s="10" t="s">
        <v>15</v>
      </c>
      <c r="D45" s="10" t="n">
        <v>59391.9575684863</v>
      </c>
    </row>
    <row r="46">
      <c r="A46" s="10" t="s">
        <v>41</v>
      </c>
      <c r="B46" s="10" t="s">
        <v>42</v>
      </c>
      <c r="C46" s="10" t="s">
        <v>16</v>
      </c>
      <c r="D46" s="10" t="n">
        <v>29428.7447227087</v>
      </c>
    </row>
    <row r="47">
      <c r="A47" s="10" t="s">
        <v>43</v>
      </c>
      <c r="B47" s="10" t="s">
        <v>44</v>
      </c>
      <c r="C47" s="10" t="s">
        <v>15</v>
      </c>
      <c r="D47" s="10" t="n">
        <v>115551.191224877</v>
      </c>
    </row>
    <row r="48">
      <c r="A48" s="10" t="s">
        <v>43</v>
      </c>
      <c r="B48" s="10" t="s">
        <v>44</v>
      </c>
      <c r="C48" s="10" t="s">
        <v>16</v>
      </c>
      <c r="D48" s="10" t="n">
        <v>75055.3206704125</v>
      </c>
    </row>
    <row r="49">
      <c r="A49" s="10" t="s">
        <v>45</v>
      </c>
      <c r="B49" s="10" t="s">
        <v>46</v>
      </c>
      <c r="C49" s="10" t="s">
        <v>15</v>
      </c>
      <c r="D49" s="10" t="n">
        <v>192553.228540553</v>
      </c>
    </row>
    <row r="50">
      <c r="A50" s="10" t="s">
        <v>45</v>
      </c>
      <c r="B50" s="10" t="s">
        <v>46</v>
      </c>
      <c r="C50" s="10" t="s">
        <v>16</v>
      </c>
      <c r="D50" s="10" t="n">
        <v>86677.3229229097</v>
      </c>
    </row>
    <row r="51">
      <c r="A51" s="10" t="s">
        <v>47</v>
      </c>
      <c r="B51" s="10" t="s">
        <v>48</v>
      </c>
      <c r="C51" s="10" t="s">
        <v>15</v>
      </c>
      <c r="D51" s="10" t="n">
        <v>27207.8010778705</v>
      </c>
    </row>
    <row r="52">
      <c r="A52" s="10" t="s">
        <v>47</v>
      </c>
      <c r="B52" s="10" t="s">
        <v>48</v>
      </c>
      <c r="C52" s="10" t="s">
        <v>16</v>
      </c>
      <c r="D52" s="10" t="n">
        <v>14970.3727956861</v>
      </c>
    </row>
    <row r="53">
      <c r="A53" s="10" t="s">
        <v>49</v>
      </c>
      <c r="B53" s="10" t="s">
        <v>50</v>
      </c>
      <c r="C53" s="10" t="s">
        <v>15</v>
      </c>
      <c r="D53" s="10" t="n">
        <v>27481.0104963305</v>
      </c>
    </row>
    <row r="54">
      <c r="A54" s="10" t="s">
        <v>49</v>
      </c>
      <c r="B54" s="10" t="s">
        <v>50</v>
      </c>
      <c r="C54" s="10" t="s">
        <v>16</v>
      </c>
      <c r="D54" s="10" t="n">
        <v>16709.8873241557</v>
      </c>
    </row>
    <row r="55">
      <c r="A55" s="10" t="s">
        <v>51</v>
      </c>
      <c r="B55" s="10" t="s">
        <v>52</v>
      </c>
      <c r="C55" s="10" t="s">
        <v>15</v>
      </c>
      <c r="D55" s="10" t="n">
        <v>13826.863147276</v>
      </c>
    </row>
    <row r="56">
      <c r="A56" s="10" t="s">
        <v>51</v>
      </c>
      <c r="B56" s="10" t="s">
        <v>52</v>
      </c>
      <c r="C56" s="10" t="s">
        <v>16</v>
      </c>
      <c r="D56" s="10" t="n">
        <v>6053.64312727129</v>
      </c>
    </row>
    <row r="57">
      <c r="A57" s="10" t="s">
        <v>53</v>
      </c>
      <c r="B57" s="10" t="s">
        <v>54</v>
      </c>
      <c r="C57" s="10" t="s">
        <v>15</v>
      </c>
      <c r="D57" s="10" t="n">
        <v>14624.9915435996</v>
      </c>
    </row>
    <row r="58">
      <c r="A58" s="10" t="s">
        <v>53</v>
      </c>
      <c r="B58" s="10" t="s">
        <v>54</v>
      </c>
      <c r="C58" s="10" t="s">
        <v>16</v>
      </c>
      <c r="D58" s="10" t="n">
        <v>7770.01879701322</v>
      </c>
    </row>
    <row r="59">
      <c r="A59" s="10" t="s">
        <v>55</v>
      </c>
      <c r="B59" s="10" t="s">
        <v>56</v>
      </c>
      <c r="C59" s="10" t="s">
        <v>15</v>
      </c>
      <c r="D59" s="10" t="n">
        <v>43433.3762791252</v>
      </c>
    </row>
    <row r="60">
      <c r="A60" s="10" t="s">
        <v>55</v>
      </c>
      <c r="B60" s="10" t="s">
        <v>56</v>
      </c>
      <c r="C60" s="10" t="s">
        <v>16</v>
      </c>
      <c r="D60" s="10" t="n">
        <v>19994.5529475463</v>
      </c>
    </row>
    <row r="61">
      <c r="A61" s="10" t="s">
        <v>57</v>
      </c>
      <c r="B61" s="10" t="s">
        <v>58</v>
      </c>
      <c r="C61" s="10" t="s">
        <v>15</v>
      </c>
      <c r="D61" s="10" t="n">
        <v>3605.9701212693</v>
      </c>
    </row>
    <row r="62">
      <c r="A62" s="10" t="s">
        <v>57</v>
      </c>
      <c r="B62" s="10" t="s">
        <v>58</v>
      </c>
      <c r="C62" s="10" t="s">
        <v>16</v>
      </c>
      <c r="D62" s="10" t="n">
        <v>2214.59498604251</v>
      </c>
    </row>
    <row r="63">
      <c r="A63" s="10" t="s">
        <v>59</v>
      </c>
      <c r="B63" s="10" t="s">
        <v>60</v>
      </c>
      <c r="C63" s="10" t="s">
        <v>15</v>
      </c>
      <c r="D63" s="10" t="n">
        <v>55215.8320183674</v>
      </c>
    </row>
    <row r="64">
      <c r="A64" s="10" t="s">
        <v>59</v>
      </c>
      <c r="B64" s="10" t="s">
        <v>60</v>
      </c>
      <c r="C64" s="10" t="s">
        <v>16</v>
      </c>
      <c r="D64" s="10" t="n">
        <v>28736.9658506387</v>
      </c>
    </row>
    <row r="65">
      <c r="A65" s="10" t="s">
        <v>61</v>
      </c>
      <c r="B65" s="10" t="s">
        <v>62</v>
      </c>
      <c r="C65" s="10" t="s">
        <v>15</v>
      </c>
      <c r="D65" s="10" t="n">
        <v>100568.791310538</v>
      </c>
    </row>
    <row r="66">
      <c r="A66" s="10" t="s">
        <v>61</v>
      </c>
      <c r="B66" s="10" t="s">
        <v>62</v>
      </c>
      <c r="C66" s="10" t="s">
        <v>16</v>
      </c>
      <c r="D66" s="10" t="n">
        <v>36741.2692689247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68</v>
      </c>
    </row>
    <row r="9">
      <c r="A9" t="s">
        <v>3</v>
      </c>
    </row>
    <row r="10">
      <c r="A10" t="s">
        <v>4</v>
      </c>
    </row>
    <row r="11">
      <c r="A11" t="s">
        <v>69</v>
      </c>
    </row>
    <row r="12">
      <c r="A12" s="3" t="s">
        <v>6</v>
      </c>
    </row>
    <row r="13">
      <c r="A13" s="3" t="s">
        <v>7</v>
      </c>
    </row>
    <row r="15">
      <c r="A15" s="4" t="s">
        <v>70</v>
      </c>
    </row>
    <row r="16">
      <c r="A16" s="5" t="s">
        <v>9</v>
      </c>
      <c r="B16" s="5" t="s">
        <v>10</v>
      </c>
      <c r="C16" s="5" t="s">
        <v>11</v>
      </c>
      <c r="D16" s="5" t="s">
        <v>71</v>
      </c>
    </row>
    <row r="17">
      <c r="A17" s="11" t="s">
        <v>13</v>
      </c>
      <c r="B17" s="11" t="s">
        <v>14</v>
      </c>
      <c r="C17" s="11" t="s">
        <v>15</v>
      </c>
      <c r="D17" s="11" t="n">
        <v>4871199.67402126</v>
      </c>
    </row>
    <row r="18">
      <c r="A18" s="11" t="s">
        <v>13</v>
      </c>
      <c r="B18" s="11" t="s">
        <v>14</v>
      </c>
      <c r="C18" s="11" t="s">
        <v>16</v>
      </c>
      <c r="D18" s="11" t="n">
        <v>2261715.32597874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D26" s="7" t="str">
        <f>=HYPERLINK("#'Indice'!A1", "Ir al Índice")</f>
      </c>
    </row>
    <row r="27">
      <c r="A27" s="4" t="s">
        <v>72</v>
      </c>
    </row>
    <row r="28">
      <c r="A28" s="5" t="s">
        <v>23</v>
      </c>
      <c r="B28" s="5" t="s">
        <v>24</v>
      </c>
      <c r="C28" s="5" t="s">
        <v>11</v>
      </c>
      <c r="D28" s="5" t="s">
        <v>71</v>
      </c>
    </row>
    <row r="29">
      <c r="A29" s="12" t="s">
        <v>25</v>
      </c>
      <c r="B29" s="12" t="s">
        <v>26</v>
      </c>
      <c r="C29" s="12" t="s">
        <v>15</v>
      </c>
      <c r="D29" s="12" t="n">
        <v>335163.107767739</v>
      </c>
    </row>
    <row r="30">
      <c r="A30" s="12" t="s">
        <v>25</v>
      </c>
      <c r="B30" s="12" t="s">
        <v>26</v>
      </c>
      <c r="C30" s="12" t="s">
        <v>16</v>
      </c>
      <c r="D30" s="12" t="n">
        <v>162603.892232261</v>
      </c>
    </row>
    <row r="31">
      <c r="A31" s="12" t="s">
        <v>27</v>
      </c>
      <c r="B31" s="12" t="s">
        <v>28</v>
      </c>
      <c r="C31" s="12" t="s">
        <v>15</v>
      </c>
      <c r="D31" s="12" t="n">
        <v>94922.6598873452</v>
      </c>
    </row>
    <row r="32">
      <c r="A32" s="12" t="s">
        <v>27</v>
      </c>
      <c r="B32" s="12" t="s">
        <v>28</v>
      </c>
      <c r="C32" s="12" t="s">
        <v>16</v>
      </c>
      <c r="D32" s="12" t="n">
        <v>49921.3401126548</v>
      </c>
    </row>
    <row r="33">
      <c r="A33" s="12" t="s">
        <v>29</v>
      </c>
      <c r="B33" s="12" t="s">
        <v>30</v>
      </c>
      <c r="C33" s="12" t="s">
        <v>15</v>
      </c>
      <c r="D33" s="12" t="n">
        <v>63364.6884483665</v>
      </c>
    </row>
    <row r="34">
      <c r="A34" s="12" t="s">
        <v>29</v>
      </c>
      <c r="B34" s="12" t="s">
        <v>30</v>
      </c>
      <c r="C34" s="12" t="s">
        <v>16</v>
      </c>
      <c r="D34" s="12" t="n">
        <v>36784.3115516335</v>
      </c>
    </row>
    <row r="35">
      <c r="A35" s="12" t="s">
        <v>31</v>
      </c>
      <c r="B35" s="12" t="s">
        <v>32</v>
      </c>
      <c r="C35" s="12" t="s">
        <v>15</v>
      </c>
      <c r="D35" s="12" t="n">
        <v>265198.564553921</v>
      </c>
    </row>
    <row r="36">
      <c r="A36" s="12" t="s">
        <v>31</v>
      </c>
      <c r="B36" s="12" t="s">
        <v>32</v>
      </c>
      <c r="C36" s="12" t="s">
        <v>16</v>
      </c>
      <c r="D36" s="12" t="n">
        <v>120831.435446079</v>
      </c>
    </row>
    <row r="37">
      <c r="A37" s="12" t="s">
        <v>33</v>
      </c>
      <c r="B37" s="12" t="s">
        <v>34</v>
      </c>
      <c r="C37" s="12" t="s">
        <v>15</v>
      </c>
      <c r="D37" s="12" t="n">
        <v>232209.842073577</v>
      </c>
    </row>
    <row r="38">
      <c r="A38" s="12" t="s">
        <v>33</v>
      </c>
      <c r="B38" s="12" t="s">
        <v>34</v>
      </c>
      <c r="C38" s="12" t="s">
        <v>16</v>
      </c>
      <c r="D38" s="12" t="n">
        <v>102961.157926423</v>
      </c>
    </row>
    <row r="39">
      <c r="A39" s="12" t="s">
        <v>35</v>
      </c>
      <c r="B39" s="12" t="s">
        <v>36</v>
      </c>
      <c r="C39" s="12" t="s">
        <v>15</v>
      </c>
      <c r="D39" s="12" t="n">
        <v>120680.711276814</v>
      </c>
    </row>
    <row r="40">
      <c r="A40" s="12" t="s">
        <v>35</v>
      </c>
      <c r="B40" s="12" t="s">
        <v>36</v>
      </c>
      <c r="C40" s="12" t="s">
        <v>16</v>
      </c>
      <c r="D40" s="12" t="n">
        <v>51932.2887231858</v>
      </c>
    </row>
    <row r="41">
      <c r="A41" s="12" t="s">
        <v>37</v>
      </c>
      <c r="B41" s="12" t="s">
        <v>38</v>
      </c>
      <c r="C41" s="12" t="s">
        <v>15</v>
      </c>
      <c r="D41" s="12" t="n">
        <v>454441.322845626</v>
      </c>
    </row>
    <row r="42">
      <c r="A42" s="12" t="s">
        <v>37</v>
      </c>
      <c r="B42" s="12" t="s">
        <v>38</v>
      </c>
      <c r="C42" s="12" t="s">
        <v>16</v>
      </c>
      <c r="D42" s="12" t="n">
        <v>180209.677154374</v>
      </c>
    </row>
    <row r="43">
      <c r="A43" s="12" t="s">
        <v>39</v>
      </c>
      <c r="B43" s="12" t="s">
        <v>40</v>
      </c>
      <c r="C43" s="12" t="s">
        <v>15</v>
      </c>
      <c r="D43" s="12" t="n">
        <v>670211.593100637</v>
      </c>
    </row>
    <row r="44">
      <c r="A44" s="12" t="s">
        <v>39</v>
      </c>
      <c r="B44" s="12" t="s">
        <v>40</v>
      </c>
      <c r="C44" s="12" t="s">
        <v>16</v>
      </c>
      <c r="D44" s="12" t="n">
        <v>316888.406899363</v>
      </c>
    </row>
    <row r="45">
      <c r="A45" s="12" t="s">
        <v>41</v>
      </c>
      <c r="B45" s="12" t="s">
        <v>42</v>
      </c>
      <c r="C45" s="12" t="s">
        <v>15</v>
      </c>
      <c r="D45" s="12" t="n">
        <v>238662.512241536</v>
      </c>
    </row>
    <row r="46">
      <c r="A46" s="12" t="s">
        <v>41</v>
      </c>
      <c r="B46" s="12" t="s">
        <v>42</v>
      </c>
      <c r="C46" s="12" t="s">
        <v>16</v>
      </c>
      <c r="D46" s="12" t="n">
        <v>104841.487758464</v>
      </c>
    </row>
    <row r="47">
      <c r="A47" s="12" t="s">
        <v>43</v>
      </c>
      <c r="B47" s="12" t="s">
        <v>44</v>
      </c>
      <c r="C47" s="12" t="s">
        <v>15</v>
      </c>
      <c r="D47" s="12" t="n">
        <v>486401.199617328</v>
      </c>
    </row>
    <row r="48">
      <c r="A48" s="12" t="s">
        <v>43</v>
      </c>
      <c r="B48" s="12" t="s">
        <v>44</v>
      </c>
      <c r="C48" s="12" t="s">
        <v>16</v>
      </c>
      <c r="D48" s="12" t="n">
        <v>298533.800382672</v>
      </c>
    </row>
    <row r="49">
      <c r="A49" s="12" t="s">
        <v>45</v>
      </c>
      <c r="B49" s="12" t="s">
        <v>46</v>
      </c>
      <c r="C49" s="12" t="s">
        <v>15</v>
      </c>
      <c r="D49" s="12" t="n">
        <v>743472.169003483</v>
      </c>
    </row>
    <row r="50">
      <c r="A50" s="12" t="s">
        <v>45</v>
      </c>
      <c r="B50" s="12" t="s">
        <v>46</v>
      </c>
      <c r="C50" s="12" t="s">
        <v>16</v>
      </c>
      <c r="D50" s="12" t="n">
        <v>328936.830996517</v>
      </c>
    </row>
    <row r="51">
      <c r="A51" s="12" t="s">
        <v>47</v>
      </c>
      <c r="B51" s="12" t="s">
        <v>48</v>
      </c>
      <c r="C51" s="12" t="s">
        <v>15</v>
      </c>
      <c r="D51" s="12" t="n">
        <v>101399.412784123</v>
      </c>
    </row>
    <row r="52">
      <c r="A52" s="12" t="s">
        <v>47</v>
      </c>
      <c r="B52" s="12" t="s">
        <v>48</v>
      </c>
      <c r="C52" s="12" t="s">
        <v>16</v>
      </c>
      <c r="D52" s="12" t="n">
        <v>54114.5872158774</v>
      </c>
    </row>
    <row r="53">
      <c r="A53" s="12" t="s">
        <v>49</v>
      </c>
      <c r="B53" s="12" t="s">
        <v>50</v>
      </c>
      <c r="C53" s="12" t="s">
        <v>15</v>
      </c>
      <c r="D53" s="12" t="n">
        <v>95423.0814799495</v>
      </c>
    </row>
    <row r="54">
      <c r="A54" s="12" t="s">
        <v>49</v>
      </c>
      <c r="B54" s="12" t="s">
        <v>50</v>
      </c>
      <c r="C54" s="12" t="s">
        <v>16</v>
      </c>
      <c r="D54" s="12" t="n">
        <v>45426.9185200505</v>
      </c>
    </row>
    <row r="55">
      <c r="A55" s="12" t="s">
        <v>51</v>
      </c>
      <c r="B55" s="12" t="s">
        <v>52</v>
      </c>
      <c r="C55" s="12" t="s">
        <v>15</v>
      </c>
      <c r="D55" s="12" t="n">
        <v>56337.0092550387</v>
      </c>
    </row>
    <row r="56">
      <c r="A56" s="12" t="s">
        <v>51</v>
      </c>
      <c r="B56" s="12" t="s">
        <v>52</v>
      </c>
      <c r="C56" s="12" t="s">
        <v>16</v>
      </c>
      <c r="D56" s="12" t="n">
        <v>21781.9907449613</v>
      </c>
    </row>
    <row r="57">
      <c r="A57" s="12" t="s">
        <v>53</v>
      </c>
      <c r="B57" s="12" t="s">
        <v>54</v>
      </c>
      <c r="C57" s="12" t="s">
        <v>15</v>
      </c>
      <c r="D57" s="12" t="n">
        <v>57962.3827274141</v>
      </c>
    </row>
    <row r="58">
      <c r="A58" s="12" t="s">
        <v>53</v>
      </c>
      <c r="B58" s="12" t="s">
        <v>54</v>
      </c>
      <c r="C58" s="12" t="s">
        <v>16</v>
      </c>
      <c r="D58" s="12" t="n">
        <v>30102.6172725859</v>
      </c>
    </row>
    <row r="59">
      <c r="A59" s="12" t="s">
        <v>55</v>
      </c>
      <c r="B59" s="12" t="s">
        <v>56</v>
      </c>
      <c r="C59" s="12" t="s">
        <v>15</v>
      </c>
      <c r="D59" s="12" t="n">
        <v>167610.447021303</v>
      </c>
    </row>
    <row r="60">
      <c r="A60" s="12" t="s">
        <v>55</v>
      </c>
      <c r="B60" s="12" t="s">
        <v>56</v>
      </c>
      <c r="C60" s="12" t="s">
        <v>16</v>
      </c>
      <c r="D60" s="12" t="n">
        <v>74977.552978697</v>
      </c>
    </row>
    <row r="61">
      <c r="A61" s="12" t="s">
        <v>57</v>
      </c>
      <c r="B61" s="12" t="s">
        <v>58</v>
      </c>
      <c r="C61" s="12" t="s">
        <v>15</v>
      </c>
      <c r="D61" s="12" t="n">
        <v>10912.5872392253</v>
      </c>
    </row>
    <row r="62">
      <c r="A62" s="12" t="s">
        <v>57</v>
      </c>
      <c r="B62" s="12" t="s">
        <v>58</v>
      </c>
      <c r="C62" s="12" t="s">
        <v>16</v>
      </c>
      <c r="D62" s="12" t="n">
        <v>7450.41276077466</v>
      </c>
    </row>
    <row r="63">
      <c r="A63" s="12" t="s">
        <v>59</v>
      </c>
      <c r="B63" s="12" t="s">
        <v>60</v>
      </c>
      <c r="C63" s="12" t="s">
        <v>15</v>
      </c>
      <c r="D63" s="12" t="n">
        <v>237762.025086344</v>
      </c>
    </row>
    <row r="64">
      <c r="A64" s="12" t="s">
        <v>59</v>
      </c>
      <c r="B64" s="12" t="s">
        <v>60</v>
      </c>
      <c r="C64" s="12" t="s">
        <v>16</v>
      </c>
      <c r="D64" s="12" t="n">
        <v>125457.974913656</v>
      </c>
    </row>
    <row r="65">
      <c r="A65" s="12" t="s">
        <v>61</v>
      </c>
      <c r="B65" s="12" t="s">
        <v>62</v>
      </c>
      <c r="C65" s="12" t="s">
        <v>15</v>
      </c>
      <c r="D65" s="12" t="n">
        <v>439064.357611486</v>
      </c>
    </row>
    <row r="66">
      <c r="A66" s="12" t="s">
        <v>61</v>
      </c>
      <c r="B66" s="12" t="s">
        <v>62</v>
      </c>
      <c r="C66" s="12" t="s">
        <v>16</v>
      </c>
      <c r="D66" s="12" t="n">
        <v>147958.642388515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73</v>
      </c>
    </row>
    <row r="9">
      <c r="A9" t="s">
        <v>3</v>
      </c>
    </row>
    <row r="10">
      <c r="A10" t="s">
        <v>4</v>
      </c>
    </row>
    <row r="11">
      <c r="A11" t="s">
        <v>74</v>
      </c>
    </row>
    <row r="12">
      <c r="A12" s="3" t="s">
        <v>6</v>
      </c>
    </row>
    <row r="13">
      <c r="A13" s="3" t="s">
        <v>7</v>
      </c>
    </row>
    <row r="15">
      <c r="A15" s="4" t="s">
        <v>75</v>
      </c>
    </row>
    <row r="16">
      <c r="A16" s="5" t="s">
        <v>9</v>
      </c>
      <c r="B16" s="5" t="s">
        <v>10</v>
      </c>
      <c r="C16" s="5" t="s">
        <v>11</v>
      </c>
      <c r="D16" s="5" t="s">
        <v>76</v>
      </c>
      <c r="E16" s="5" t="s">
        <v>77</v>
      </c>
      <c r="F16" s="5" t="s">
        <v>78</v>
      </c>
      <c r="G16" s="5" t="s">
        <v>79</v>
      </c>
      <c r="H16" s="5" t="s">
        <v>80</v>
      </c>
      <c r="I16" s="5" t="s">
        <v>81</v>
      </c>
      <c r="J16" s="5" t="s">
        <v>82</v>
      </c>
      <c r="K16" s="5" t="s">
        <v>83</v>
      </c>
      <c r="L16" s="5" t="s">
        <v>84</v>
      </c>
      <c r="M16" s="5" t="s">
        <v>85</v>
      </c>
      <c r="N16" s="5" t="s">
        <v>86</v>
      </c>
      <c r="O16" s="5" t="s">
        <v>87</v>
      </c>
    </row>
    <row r="17">
      <c r="A17" s="13" t="s">
        <v>13</v>
      </c>
      <c r="B17" s="13" t="s">
        <v>14</v>
      </c>
      <c r="C17" s="13" t="s">
        <v>15</v>
      </c>
      <c r="D17" s="13" t="n">
        <v>451796.24224285</v>
      </c>
      <c r="E17" s="13" t="n">
        <v>483148.38086357</v>
      </c>
      <c r="F17" s="13" t="n">
        <v>617486.913110574</v>
      </c>
      <c r="G17" s="13" t="n">
        <v>891595.172037737</v>
      </c>
      <c r="H17" s="13" t="n">
        <v>1989185.72922475</v>
      </c>
      <c r="I17" s="13" t="n">
        <v>437987.23654178</v>
      </c>
      <c r="J17" s="13" t="n">
        <v>9.27484546881414</v>
      </c>
      <c r="K17" s="13" t="n">
        <v>9.91846799958259</v>
      </c>
      <c r="L17" s="13" t="n">
        <v>12.6762800630759</v>
      </c>
      <c r="M17" s="13" t="n">
        <v>18.3034002238243</v>
      </c>
      <c r="N17" s="13" t="n">
        <v>40.835643421339</v>
      </c>
      <c r="O17" s="13" t="n">
        <v>8.99136282336408</v>
      </c>
    </row>
    <row r="18">
      <c r="A18" s="13" t="s">
        <v>13</v>
      </c>
      <c r="B18" s="13" t="s">
        <v>14</v>
      </c>
      <c r="C18" s="13" t="s">
        <v>16</v>
      </c>
      <c r="D18" s="13" t="n">
        <v>190178.673364109</v>
      </c>
      <c r="E18" s="13" t="n">
        <v>204850.759039787</v>
      </c>
      <c r="F18" s="13" t="n">
        <v>333458.807920009</v>
      </c>
      <c r="G18" s="13" t="n">
        <v>458756.675717601</v>
      </c>
      <c r="H18" s="13" t="n">
        <v>830682.946396621</v>
      </c>
      <c r="I18" s="13" t="n">
        <v>243787.463540616</v>
      </c>
      <c r="J18" s="13" t="n">
        <v>8.40860346921913</v>
      </c>
      <c r="K18" s="13" t="n">
        <v>9.05731842937126</v>
      </c>
      <c r="L18" s="13" t="n">
        <v>14.7436241904452</v>
      </c>
      <c r="M18" s="13" t="n">
        <v>20.2835728461572</v>
      </c>
      <c r="N18" s="13" t="n">
        <v>36.7280062550378</v>
      </c>
      <c r="O18" s="13" t="n">
        <v>10.7788748097694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L26" s="7" t="str">
        <f>=HYPERLINK("#'Indice'!A1", "Ir al Índice")</f>
      </c>
    </row>
    <row r="27">
      <c r="A27" s="4" t="s">
        <v>88</v>
      </c>
    </row>
    <row r="28">
      <c r="A28" s="5" t="s">
        <v>23</v>
      </c>
      <c r="B28" s="5" t="s">
        <v>24</v>
      </c>
      <c r="C28" s="5" t="s">
        <v>11</v>
      </c>
      <c r="D28" s="5" t="s">
        <v>76</v>
      </c>
      <c r="E28" s="5" t="s">
        <v>77</v>
      </c>
      <c r="F28" s="5" t="s">
        <v>78</v>
      </c>
      <c r="G28" s="5" t="s">
        <v>79</v>
      </c>
      <c r="H28" s="5" t="s">
        <v>80</v>
      </c>
      <c r="I28" s="5" t="s">
        <v>81</v>
      </c>
      <c r="J28" s="5" t="s">
        <v>82</v>
      </c>
      <c r="K28" s="5" t="s">
        <v>83</v>
      </c>
      <c r="L28" s="5" t="s">
        <v>84</v>
      </c>
      <c r="M28" s="5" t="s">
        <v>85</v>
      </c>
      <c r="N28" s="5" t="s">
        <v>86</v>
      </c>
      <c r="O28" s="5" t="s">
        <v>87</v>
      </c>
    </row>
    <row r="29">
      <c r="A29" s="14" t="s">
        <v>25</v>
      </c>
      <c r="B29" s="14" t="s">
        <v>26</v>
      </c>
      <c r="C29" s="14" t="s">
        <v>15</v>
      </c>
      <c r="D29" s="14" t="n">
        <v>24023.8475537619</v>
      </c>
      <c r="E29" s="14" t="n">
        <v>30205.1679976044</v>
      </c>
      <c r="F29" s="14" t="n">
        <v>31143.7254005606</v>
      </c>
      <c r="G29" s="14" t="n">
        <v>54939.865738473</v>
      </c>
      <c r="H29" s="14" t="n">
        <v>147121.169279738</v>
      </c>
      <c r="I29" s="14" t="n">
        <v>47729.3317976016</v>
      </c>
      <c r="J29" s="14" t="n">
        <v>7.16780785145659</v>
      </c>
      <c r="K29" s="14" t="n">
        <v>9.01208017755221</v>
      </c>
      <c r="L29" s="14" t="n">
        <v>9.29211022298509</v>
      </c>
      <c r="M29" s="14" t="n">
        <v>16.3919788500544</v>
      </c>
      <c r="N29" s="14" t="n">
        <v>43.8953947705037</v>
      </c>
      <c r="O29" s="14" t="n">
        <v>14.240628127448</v>
      </c>
    </row>
    <row r="30">
      <c r="A30" s="14" t="s">
        <v>25</v>
      </c>
      <c r="B30" s="14" t="s">
        <v>26</v>
      </c>
      <c r="C30" s="14" t="s">
        <v>16</v>
      </c>
      <c r="D30" s="14" t="n">
        <v>12684.2505433866</v>
      </c>
      <c r="E30" s="14" t="n">
        <v>13352.8927945133</v>
      </c>
      <c r="F30" s="14" t="n">
        <v>18963.4156758283</v>
      </c>
      <c r="G30" s="14" t="n">
        <v>36889.5983529108</v>
      </c>
      <c r="H30" s="14" t="n">
        <v>58051.9132997319</v>
      </c>
      <c r="I30" s="14" t="n">
        <v>22661.8215658899</v>
      </c>
      <c r="J30" s="14" t="n">
        <v>7.8007053639704</v>
      </c>
      <c r="K30" s="14" t="n">
        <v>8.21191461729601</v>
      </c>
      <c r="L30" s="14" t="n">
        <v>11.6623380999646</v>
      </c>
      <c r="M30" s="14" t="n">
        <v>22.6867867961108</v>
      </c>
      <c r="N30" s="14" t="n">
        <v>35.7014291003634</v>
      </c>
      <c r="O30" s="14" t="n">
        <v>13.9368260222948</v>
      </c>
    </row>
    <row r="31">
      <c r="A31" s="14" t="s">
        <v>27</v>
      </c>
      <c r="B31" s="14" t="s">
        <v>28</v>
      </c>
      <c r="C31" s="14" t="s">
        <v>15</v>
      </c>
      <c r="D31" s="14" t="n">
        <v>7101.87727932099</v>
      </c>
      <c r="E31" s="14" t="n">
        <v>4904.05838337405</v>
      </c>
      <c r="F31" s="14" t="n">
        <v>9475.11676344895</v>
      </c>
      <c r="G31" s="14" t="n">
        <v>16717.1298920046</v>
      </c>
      <c r="H31" s="14" t="n">
        <v>45187.885672932</v>
      </c>
      <c r="I31" s="14" t="n">
        <v>11536.5918962646</v>
      </c>
      <c r="J31" s="14" t="n">
        <v>7.48175123595308</v>
      </c>
      <c r="K31" s="14" t="n">
        <v>5.16637269667139</v>
      </c>
      <c r="L31" s="14" t="n">
        <v>9.98193347583609</v>
      </c>
      <c r="M31" s="14" t="n">
        <v>17.6113163198804</v>
      </c>
      <c r="N31" s="14" t="n">
        <v>47.6049509427583</v>
      </c>
      <c r="O31" s="14" t="n">
        <v>12.1536753289007</v>
      </c>
    </row>
    <row r="32">
      <c r="A32" s="14" t="s">
        <v>27</v>
      </c>
      <c r="B32" s="14" t="s">
        <v>28</v>
      </c>
      <c r="C32" s="14" t="s">
        <v>16</v>
      </c>
      <c r="D32" s="14" t="n">
        <v>2560.81677635497</v>
      </c>
      <c r="E32" s="14" t="n">
        <v>2705.70938867733</v>
      </c>
      <c r="F32" s="14" t="n">
        <v>4519.99449754411</v>
      </c>
      <c r="G32" s="14" t="n">
        <v>12707.9081707162</v>
      </c>
      <c r="H32" s="14" t="n">
        <v>21441.7029166126</v>
      </c>
      <c r="I32" s="14" t="n">
        <v>5985.20836274959</v>
      </c>
      <c r="J32" s="14" t="n">
        <v>5.12970359084134</v>
      </c>
      <c r="K32" s="14" t="n">
        <v>5.41994542328292</v>
      </c>
      <c r="L32" s="14" t="n">
        <v>9.05423309419194</v>
      </c>
      <c r="M32" s="14" t="n">
        <v>25.455863448455</v>
      </c>
      <c r="N32" s="14" t="n">
        <v>42.9509762122296</v>
      </c>
      <c r="O32" s="14" t="n">
        <v>11.9892782309992</v>
      </c>
    </row>
    <row r="33">
      <c r="A33" s="14" t="s">
        <v>29</v>
      </c>
      <c r="B33" s="14" t="s">
        <v>30</v>
      </c>
      <c r="C33" s="14" t="s">
        <v>15</v>
      </c>
      <c r="D33" s="14" t="n">
        <v>5892.53004667021</v>
      </c>
      <c r="E33" s="14" t="n">
        <v>5938.44880069243</v>
      </c>
      <c r="F33" s="14" t="n">
        <v>7879.08673510668</v>
      </c>
      <c r="G33" s="14" t="n">
        <v>11635.8648027587</v>
      </c>
      <c r="H33" s="14" t="n">
        <v>25959.152023096</v>
      </c>
      <c r="I33" s="14" t="n">
        <v>6059.6060400424</v>
      </c>
      <c r="J33" s="14" t="n">
        <v>9.29939086100268</v>
      </c>
      <c r="K33" s="14" t="n">
        <v>9.37185827960229</v>
      </c>
      <c r="L33" s="14" t="n">
        <v>12.4345071806469</v>
      </c>
      <c r="M33" s="14" t="n">
        <v>18.3633267797732</v>
      </c>
      <c r="N33" s="14" t="n">
        <v>40.967852377668</v>
      </c>
      <c r="O33" s="14" t="n">
        <v>9.56306452130692</v>
      </c>
    </row>
    <row r="34">
      <c r="A34" s="14" t="s">
        <v>29</v>
      </c>
      <c r="B34" s="14" t="s">
        <v>30</v>
      </c>
      <c r="C34" s="14" t="s">
        <v>16</v>
      </c>
      <c r="D34" s="14" t="n">
        <v>3781.6185388134</v>
      </c>
      <c r="E34" s="14" t="n">
        <v>2727.44766669742</v>
      </c>
      <c r="F34" s="14" t="n">
        <v>6068.27208500601</v>
      </c>
      <c r="G34" s="14" t="n">
        <v>8083.90855418083</v>
      </c>
      <c r="H34" s="14" t="n">
        <v>12437.4296846653</v>
      </c>
      <c r="I34" s="14" t="n">
        <v>3685.63502227054</v>
      </c>
      <c r="J34" s="14" t="n">
        <v>10.2805200894006</v>
      </c>
      <c r="K34" s="14" t="n">
        <v>7.41470358326253</v>
      </c>
      <c r="L34" s="14" t="n">
        <v>16.4969026985542</v>
      </c>
      <c r="M34" s="14" t="n">
        <v>21.9765117605466</v>
      </c>
      <c r="N34" s="14" t="n">
        <v>33.8117777933865</v>
      </c>
      <c r="O34" s="14" t="n">
        <v>10.0195840748496</v>
      </c>
    </row>
    <row r="35">
      <c r="A35" s="14" t="s">
        <v>31</v>
      </c>
      <c r="B35" s="14" t="s">
        <v>32</v>
      </c>
      <c r="C35" s="14" t="s">
        <v>15</v>
      </c>
      <c r="D35" s="14" t="n">
        <v>27502.629707634</v>
      </c>
      <c r="E35" s="14" t="n">
        <v>32400.2716549106</v>
      </c>
      <c r="F35" s="14" t="n">
        <v>32881.5768342613</v>
      </c>
      <c r="G35" s="14" t="n">
        <v>48270.8473856877</v>
      </c>
      <c r="H35" s="14" t="n">
        <v>102661.937174833</v>
      </c>
      <c r="I35" s="14" t="n">
        <v>21481.3017965943</v>
      </c>
      <c r="J35" s="14" t="n">
        <v>10.3705801552489</v>
      </c>
      <c r="K35" s="14" t="n">
        <v>12.2173631329452</v>
      </c>
      <c r="L35" s="14" t="n">
        <v>12.3988517394768</v>
      </c>
      <c r="M35" s="14" t="n">
        <v>18.2017755137106</v>
      </c>
      <c r="N35" s="14" t="n">
        <v>38.7113472305238</v>
      </c>
      <c r="O35" s="14" t="n">
        <v>8.10008222809466</v>
      </c>
    </row>
    <row r="36">
      <c r="A36" s="14" t="s">
        <v>31</v>
      </c>
      <c r="B36" s="14" t="s">
        <v>32</v>
      </c>
      <c r="C36" s="14" t="s">
        <v>16</v>
      </c>
      <c r="D36" s="14" t="n">
        <v>11276.4477273061</v>
      </c>
      <c r="E36" s="14" t="n">
        <v>11622.003961806</v>
      </c>
      <c r="F36" s="14" t="n">
        <v>17623.8792883031</v>
      </c>
      <c r="G36" s="14" t="n">
        <v>26318.3299502136</v>
      </c>
      <c r="H36" s="14" t="n">
        <v>40845.6172009685</v>
      </c>
      <c r="I36" s="14" t="n">
        <v>13145.1573174815</v>
      </c>
      <c r="J36" s="14" t="n">
        <v>9.33237918235131</v>
      </c>
      <c r="K36" s="14" t="n">
        <v>9.61836124755162</v>
      </c>
      <c r="L36" s="14" t="n">
        <v>14.5855085005324</v>
      </c>
      <c r="M36" s="14" t="n">
        <v>21.7810289624162</v>
      </c>
      <c r="N36" s="14" t="n">
        <v>33.803800352265</v>
      </c>
      <c r="O36" s="14" t="n">
        <v>10.8789217548835</v>
      </c>
    </row>
    <row r="37">
      <c r="A37" s="14" t="s">
        <v>33</v>
      </c>
      <c r="B37" s="14" t="s">
        <v>34</v>
      </c>
      <c r="C37" s="14" t="s">
        <v>15</v>
      </c>
      <c r="D37" s="14" t="n">
        <v>27846.8683329803</v>
      </c>
      <c r="E37" s="14" t="n">
        <v>30624.6732139593</v>
      </c>
      <c r="F37" s="14" t="n">
        <v>32833.4123547955</v>
      </c>
      <c r="G37" s="14" t="n">
        <v>45508.9775614626</v>
      </c>
      <c r="H37" s="14" t="n">
        <v>83731.9593242276</v>
      </c>
      <c r="I37" s="14" t="n">
        <v>11663.9512861519</v>
      </c>
      <c r="J37" s="14" t="n">
        <v>11.9921137210699</v>
      </c>
      <c r="K37" s="14" t="n">
        <v>13.188361415041</v>
      </c>
      <c r="L37" s="14" t="n">
        <v>14.1395438115806</v>
      </c>
      <c r="M37" s="14" t="n">
        <v>19.598212183893</v>
      </c>
      <c r="N37" s="14" t="n">
        <v>36.0587469404921</v>
      </c>
      <c r="O37" s="14" t="n">
        <v>5.02302192792333</v>
      </c>
    </row>
    <row r="38">
      <c r="A38" s="14" t="s">
        <v>33</v>
      </c>
      <c r="B38" s="14" t="s">
        <v>34</v>
      </c>
      <c r="C38" s="14" t="s">
        <v>16</v>
      </c>
      <c r="D38" s="14" t="n">
        <v>11857.7558379432</v>
      </c>
      <c r="E38" s="14" t="n">
        <v>11093.3295912555</v>
      </c>
      <c r="F38" s="14" t="n">
        <v>20948.4240570326</v>
      </c>
      <c r="G38" s="14" t="n">
        <v>21126.8074279458</v>
      </c>
      <c r="H38" s="14" t="n">
        <v>31544.5960457697</v>
      </c>
      <c r="I38" s="14" t="n">
        <v>6390.2449664759</v>
      </c>
      <c r="J38" s="14" t="n">
        <v>11.5167273530634</v>
      </c>
      <c r="K38" s="14" t="n">
        <v>10.77428596829</v>
      </c>
      <c r="L38" s="14" t="n">
        <v>20.3459483934734</v>
      </c>
      <c r="M38" s="14" t="n">
        <v>20.5192014672594</v>
      </c>
      <c r="N38" s="14" t="n">
        <v>30.6373749878686</v>
      </c>
      <c r="O38" s="14" t="n">
        <v>6.20646183004513</v>
      </c>
    </row>
    <row r="39">
      <c r="A39" s="14" t="s">
        <v>35</v>
      </c>
      <c r="B39" s="14" t="s">
        <v>36</v>
      </c>
      <c r="C39" s="14" t="s">
        <v>15</v>
      </c>
      <c r="D39" s="14" t="n">
        <v>12139.3768651588</v>
      </c>
      <c r="E39" s="14" t="n">
        <v>11372.7049439487</v>
      </c>
      <c r="F39" s="14" t="n">
        <v>15370.0812116224</v>
      </c>
      <c r="G39" s="14" t="n">
        <v>23451.5529231605</v>
      </c>
      <c r="H39" s="14" t="n">
        <v>47660.8977900882</v>
      </c>
      <c r="I39" s="14" t="n">
        <v>10686.0975428357</v>
      </c>
      <c r="J39" s="14" t="n">
        <v>10.0590862754478</v>
      </c>
      <c r="K39" s="14" t="n">
        <v>9.42379674732134</v>
      </c>
      <c r="L39" s="14" t="n">
        <v>12.736153979377</v>
      </c>
      <c r="M39" s="14" t="n">
        <v>19.4327268003649</v>
      </c>
      <c r="N39" s="14" t="n">
        <v>39.4933848879668</v>
      </c>
      <c r="O39" s="14" t="n">
        <v>8.85485130952221</v>
      </c>
    </row>
    <row r="40">
      <c r="A40" s="14" t="s">
        <v>35</v>
      </c>
      <c r="B40" s="14" t="s">
        <v>36</v>
      </c>
      <c r="C40" s="14" t="s">
        <v>16</v>
      </c>
      <c r="D40" s="14" t="n">
        <v>4298.69509125609</v>
      </c>
      <c r="E40" s="14" t="n">
        <v>5289.18486382778</v>
      </c>
      <c r="F40" s="14" t="n">
        <v>7076.77815393545</v>
      </c>
      <c r="G40" s="14" t="n">
        <v>10813.1365689096</v>
      </c>
      <c r="H40" s="14" t="n">
        <v>18780.1964080965</v>
      </c>
      <c r="I40" s="14" t="n">
        <v>5674.29763716025</v>
      </c>
      <c r="J40" s="14" t="n">
        <v>8.27749979241121</v>
      </c>
      <c r="K40" s="14" t="n">
        <v>10.1847713510581</v>
      </c>
      <c r="L40" s="14" t="n">
        <v>13.6269329311803</v>
      </c>
      <c r="M40" s="14" t="n">
        <v>20.8216060465712</v>
      </c>
      <c r="N40" s="14" t="n">
        <v>36.1628514163904</v>
      </c>
      <c r="O40" s="14" t="n">
        <v>10.9263384623888</v>
      </c>
    </row>
    <row r="41">
      <c r="A41" s="14" t="s">
        <v>37</v>
      </c>
      <c r="B41" s="14" t="s">
        <v>38</v>
      </c>
      <c r="C41" s="14" t="s">
        <v>15</v>
      </c>
      <c r="D41" s="14" t="n">
        <v>49921.1604982032</v>
      </c>
      <c r="E41" s="14" t="n">
        <v>49213.8655605986</v>
      </c>
      <c r="F41" s="14" t="n">
        <v>60640.0702423597</v>
      </c>
      <c r="G41" s="14" t="n">
        <v>92331.8229184025</v>
      </c>
      <c r="H41" s="14" t="n">
        <v>170883.681999909</v>
      </c>
      <c r="I41" s="14" t="n">
        <v>31450.7216261539</v>
      </c>
      <c r="J41" s="14" t="n">
        <v>10.9851718997749</v>
      </c>
      <c r="K41" s="14" t="n">
        <v>10.8295313578507</v>
      </c>
      <c r="L41" s="14" t="n">
        <v>13.3438723975722</v>
      </c>
      <c r="M41" s="14" t="n">
        <v>20.3176556084816</v>
      </c>
      <c r="N41" s="14" t="n">
        <v>37.6030245070732</v>
      </c>
      <c r="O41" s="14" t="n">
        <v>6.92074422924732</v>
      </c>
    </row>
    <row r="42">
      <c r="A42" s="14" t="s">
        <v>37</v>
      </c>
      <c r="B42" s="14" t="s">
        <v>38</v>
      </c>
      <c r="C42" s="14" t="s">
        <v>16</v>
      </c>
      <c r="D42" s="14" t="n">
        <v>21130.5700179688</v>
      </c>
      <c r="E42" s="14" t="n">
        <v>19954.0858816386</v>
      </c>
      <c r="F42" s="14" t="n">
        <v>31542.4653953796</v>
      </c>
      <c r="G42" s="14" t="n">
        <v>35952.4482544984</v>
      </c>
      <c r="H42" s="14" t="n">
        <v>59918.5785756403</v>
      </c>
      <c r="I42" s="14" t="n">
        <v>11711.5290292478</v>
      </c>
      <c r="J42" s="14" t="n">
        <v>11.725546791734</v>
      </c>
      <c r="K42" s="14" t="n">
        <v>11.0727049716344</v>
      </c>
      <c r="L42" s="14" t="n">
        <v>17.50320287648</v>
      </c>
      <c r="M42" s="14" t="n">
        <v>19.9503427464111</v>
      </c>
      <c r="N42" s="14" t="n">
        <v>33.2493679150827</v>
      </c>
      <c r="O42" s="14" t="n">
        <v>6.49883469865792</v>
      </c>
    </row>
    <row r="43">
      <c r="A43" s="14" t="s">
        <v>39</v>
      </c>
      <c r="B43" s="14" t="s">
        <v>40</v>
      </c>
      <c r="C43" s="14" t="s">
        <v>15</v>
      </c>
      <c r="D43" s="14" t="n">
        <v>60378.6737340634</v>
      </c>
      <c r="E43" s="14" t="n">
        <v>68178.599882201</v>
      </c>
      <c r="F43" s="14" t="n">
        <v>91438.5732607858</v>
      </c>
      <c r="G43" s="14" t="n">
        <v>133113.99763184</v>
      </c>
      <c r="H43" s="14" t="n">
        <v>268902.916185224</v>
      </c>
      <c r="I43" s="14" t="n">
        <v>48198.832406523</v>
      </c>
      <c r="J43" s="14" t="n">
        <v>9.0088972431423</v>
      </c>
      <c r="K43" s="14" t="n">
        <v>10.172697784409</v>
      </c>
      <c r="L43" s="14" t="n">
        <v>13.6432395682322</v>
      </c>
      <c r="M43" s="14" t="n">
        <v>19.8614883720539</v>
      </c>
      <c r="N43" s="14" t="n">
        <v>40.1220926276705</v>
      </c>
      <c r="O43" s="14" t="n">
        <v>7.19158440449202</v>
      </c>
    </row>
    <row r="44">
      <c r="A44" s="14" t="s">
        <v>39</v>
      </c>
      <c r="B44" s="14" t="s">
        <v>40</v>
      </c>
      <c r="C44" s="14" t="s">
        <v>16</v>
      </c>
      <c r="D44" s="14" t="n">
        <v>24467.8751562655</v>
      </c>
      <c r="E44" s="14" t="n">
        <v>30708.2082604168</v>
      </c>
      <c r="F44" s="14" t="n">
        <v>48997.266637832</v>
      </c>
      <c r="G44" s="14" t="n">
        <v>63858.6560127939</v>
      </c>
      <c r="H44" s="14" t="n">
        <v>120194.66850777</v>
      </c>
      <c r="I44" s="14" t="n">
        <v>28661.7323242842</v>
      </c>
      <c r="J44" s="14" t="n">
        <v>7.72129072050148</v>
      </c>
      <c r="K44" s="14" t="n">
        <v>9.6905432927905</v>
      </c>
      <c r="L44" s="14" t="n">
        <v>15.4619940556527</v>
      </c>
      <c r="M44" s="14" t="n">
        <v>20.1517804446138</v>
      </c>
      <c r="N44" s="14" t="n">
        <v>37.9296515400583</v>
      </c>
      <c r="O44" s="14" t="n">
        <v>9.04473994638326</v>
      </c>
    </row>
    <row r="45">
      <c r="A45" s="14" t="s">
        <v>41</v>
      </c>
      <c r="B45" s="14" t="s">
        <v>42</v>
      </c>
      <c r="C45" s="14" t="s">
        <v>15</v>
      </c>
      <c r="D45" s="14" t="n">
        <v>21132.7721593073</v>
      </c>
      <c r="E45" s="14" t="n">
        <v>22940.606648712</v>
      </c>
      <c r="F45" s="14" t="n">
        <v>28019.1670547507</v>
      </c>
      <c r="G45" s="14" t="n">
        <v>41857.4981773331</v>
      </c>
      <c r="H45" s="14" t="n">
        <v>101915.055611153</v>
      </c>
      <c r="I45" s="14" t="n">
        <v>22797.4125902794</v>
      </c>
      <c r="J45" s="14" t="n">
        <v>8.85466760607972</v>
      </c>
      <c r="K45" s="14" t="n">
        <v>9.61215334291595</v>
      </c>
      <c r="L45" s="14" t="n">
        <v>11.7400788215931</v>
      </c>
      <c r="M45" s="14" t="n">
        <v>17.5383631824723</v>
      </c>
      <c r="N45" s="14" t="n">
        <v>42.7025822589227</v>
      </c>
      <c r="O45" s="14" t="n">
        <v>9.55215478801609</v>
      </c>
    </row>
    <row r="46">
      <c r="A46" s="14" t="s">
        <v>41</v>
      </c>
      <c r="B46" s="14" t="s">
        <v>42</v>
      </c>
      <c r="C46" s="14" t="s">
        <v>16</v>
      </c>
      <c r="D46" s="14" t="n">
        <v>7854.35752943922</v>
      </c>
      <c r="E46" s="14" t="n">
        <v>8381.54236916809</v>
      </c>
      <c r="F46" s="14" t="n">
        <v>16258.3089356336</v>
      </c>
      <c r="G46" s="14" t="n">
        <v>21436.8039864335</v>
      </c>
      <c r="H46" s="14" t="n">
        <v>40293.5979593529</v>
      </c>
      <c r="I46" s="14" t="n">
        <v>10616.8769784368</v>
      </c>
      <c r="J46" s="14" t="n">
        <v>7.49165020200231</v>
      </c>
      <c r="K46" s="14" t="n">
        <v>7.99449010918048</v>
      </c>
      <c r="L46" s="14" t="n">
        <v>15.5075145185748</v>
      </c>
      <c r="M46" s="14" t="n">
        <v>20.4468712193593</v>
      </c>
      <c r="N46" s="14" t="n">
        <v>38.4328750200322</v>
      </c>
      <c r="O46" s="14" t="n">
        <v>10.1265989308509</v>
      </c>
    </row>
    <row r="47">
      <c r="A47" s="14" t="s">
        <v>43</v>
      </c>
      <c r="B47" s="14" t="s">
        <v>44</v>
      </c>
      <c r="C47" s="14" t="s">
        <v>15</v>
      </c>
      <c r="D47" s="14" t="n">
        <v>38781.6343106336</v>
      </c>
      <c r="E47" s="14" t="n">
        <v>44260.8708076949</v>
      </c>
      <c r="F47" s="14" t="n">
        <v>59416.8131406058</v>
      </c>
      <c r="G47" s="14" t="n">
        <v>87540.4942806406</v>
      </c>
      <c r="H47" s="14" t="n">
        <v>208785.392925788</v>
      </c>
      <c r="I47" s="14" t="n">
        <v>47615.9941519652</v>
      </c>
      <c r="J47" s="14" t="n">
        <v>7.97317817907207</v>
      </c>
      <c r="K47" s="14" t="n">
        <v>9.09966316746685</v>
      </c>
      <c r="L47" s="14" t="n">
        <v>12.2155975740503</v>
      </c>
      <c r="M47" s="14" t="n">
        <v>17.9975901271445</v>
      </c>
      <c r="N47" s="14" t="n">
        <v>42.9245226142633</v>
      </c>
      <c r="O47" s="14" t="n">
        <v>9.78944833800301</v>
      </c>
    </row>
    <row r="48">
      <c r="A48" s="14" t="s">
        <v>43</v>
      </c>
      <c r="B48" s="14" t="s">
        <v>44</v>
      </c>
      <c r="C48" s="14" t="s">
        <v>16</v>
      </c>
      <c r="D48" s="14" t="n">
        <v>20272.328600823</v>
      </c>
      <c r="E48" s="14" t="n">
        <v>25770.3915424117</v>
      </c>
      <c r="F48" s="14" t="n">
        <v>43835.5954322185</v>
      </c>
      <c r="G48" s="14" t="n">
        <v>57975.5595644712</v>
      </c>
      <c r="H48" s="14" t="n">
        <v>118074.175003224</v>
      </c>
      <c r="I48" s="14" t="n">
        <v>32605.7502395235</v>
      </c>
      <c r="J48" s="14" t="n">
        <v>6.79063093520302</v>
      </c>
      <c r="K48" s="14" t="n">
        <v>8.63231952608994</v>
      </c>
      <c r="L48" s="14" t="n">
        <v>14.6836289143904</v>
      </c>
      <c r="M48" s="14" t="n">
        <v>19.420098993868</v>
      </c>
      <c r="N48" s="14" t="n">
        <v>39.5513589589762</v>
      </c>
      <c r="O48" s="14" t="n">
        <v>10.9219626714724</v>
      </c>
    </row>
    <row r="49">
      <c r="A49" s="14" t="s">
        <v>45</v>
      </c>
      <c r="B49" s="14" t="s">
        <v>46</v>
      </c>
      <c r="C49" s="14" t="s">
        <v>15</v>
      </c>
      <c r="D49" s="14" t="n">
        <v>74207.3660348521</v>
      </c>
      <c r="E49" s="14" t="n">
        <v>63823.0832214176</v>
      </c>
      <c r="F49" s="14" t="n">
        <v>88928.3073381907</v>
      </c>
      <c r="G49" s="14" t="n">
        <v>128143.785742442</v>
      </c>
      <c r="H49" s="14" t="n">
        <v>322301.902691354</v>
      </c>
      <c r="I49" s="14" t="n">
        <v>66067.7239752273</v>
      </c>
      <c r="J49" s="14" t="n">
        <v>9.98118949554175</v>
      </c>
      <c r="K49" s="14" t="n">
        <v>8.58446164931274</v>
      </c>
      <c r="L49" s="14" t="n">
        <v>11.9612153683421</v>
      </c>
      <c r="M49" s="14" t="n">
        <v>17.2358550978714</v>
      </c>
      <c r="N49" s="14" t="n">
        <v>43.350903521157</v>
      </c>
      <c r="O49" s="14" t="n">
        <v>8.88637486777501</v>
      </c>
    </row>
    <row r="50">
      <c r="A50" s="14" t="s">
        <v>45</v>
      </c>
      <c r="B50" s="14" t="s">
        <v>46</v>
      </c>
      <c r="C50" s="14" t="s">
        <v>16</v>
      </c>
      <c r="D50" s="14" t="n">
        <v>28646.3692348181</v>
      </c>
      <c r="E50" s="14" t="n">
        <v>24832.7027159636</v>
      </c>
      <c r="F50" s="14" t="n">
        <v>48162.5725534452</v>
      </c>
      <c r="G50" s="14" t="n">
        <v>68424.3588560872</v>
      </c>
      <c r="H50" s="14" t="n">
        <v>119898.475813783</v>
      </c>
      <c r="I50" s="14" t="n">
        <v>38972.3518224199</v>
      </c>
      <c r="J50" s="14" t="n">
        <v>8.7087752222923</v>
      </c>
      <c r="K50" s="14" t="n">
        <v>7.54938346087081</v>
      </c>
      <c r="L50" s="14" t="n">
        <v>14.6418910912276</v>
      </c>
      <c r="M50" s="14" t="n">
        <v>20.8016714482216</v>
      </c>
      <c r="N50" s="14" t="n">
        <v>36.4503042880754</v>
      </c>
      <c r="O50" s="14" t="n">
        <v>11.8479744893124</v>
      </c>
    </row>
    <row r="51">
      <c r="A51" s="14" t="s">
        <v>47</v>
      </c>
      <c r="B51" s="14" t="s">
        <v>48</v>
      </c>
      <c r="C51" s="14" t="s">
        <v>15</v>
      </c>
      <c r="D51" s="14" t="n">
        <v>6824.7697227831</v>
      </c>
      <c r="E51" s="14" t="n">
        <v>6909.11380659255</v>
      </c>
      <c r="F51" s="14" t="n">
        <v>11618.4342465139</v>
      </c>
      <c r="G51" s="14" t="n">
        <v>18168.080079783</v>
      </c>
      <c r="H51" s="14" t="n">
        <v>43765.7135936613</v>
      </c>
      <c r="I51" s="14" t="n">
        <v>14113.3013347887</v>
      </c>
      <c r="J51" s="14" t="n">
        <v>6.7305811102801</v>
      </c>
      <c r="K51" s="14" t="n">
        <v>6.81376116181453</v>
      </c>
      <c r="L51" s="14" t="n">
        <v>11.4580882941101</v>
      </c>
      <c r="M51" s="14" t="n">
        <v>17.9173424982869</v>
      </c>
      <c r="N51" s="14" t="n">
        <v>43.1617032012184</v>
      </c>
      <c r="O51" s="14" t="n">
        <v>13.9185237342899</v>
      </c>
    </row>
    <row r="52">
      <c r="A52" s="14" t="s">
        <v>47</v>
      </c>
      <c r="B52" s="14" t="s">
        <v>48</v>
      </c>
      <c r="C52" s="14" t="s">
        <v>16</v>
      </c>
      <c r="D52" s="14" t="n">
        <v>3485.41368102706</v>
      </c>
      <c r="E52" s="14" t="n">
        <v>4543.70573596007</v>
      </c>
      <c r="F52" s="14" t="n">
        <v>6468.77594582751</v>
      </c>
      <c r="G52" s="14" t="n">
        <v>9180.31412187118</v>
      </c>
      <c r="H52" s="14" t="n">
        <v>22078.7923230939</v>
      </c>
      <c r="I52" s="14" t="n">
        <v>8357.58540809766</v>
      </c>
      <c r="J52" s="14" t="n">
        <v>6.44080249032082</v>
      </c>
      <c r="K52" s="14" t="n">
        <v>8.39645273063625</v>
      </c>
      <c r="L52" s="14" t="n">
        <v>11.9538488208768</v>
      </c>
      <c r="M52" s="14" t="n">
        <v>16.9645831081525</v>
      </c>
      <c r="N52" s="14" t="n">
        <v>40.8000752828729</v>
      </c>
      <c r="O52" s="14" t="n">
        <v>15.4442375671407</v>
      </c>
    </row>
    <row r="53">
      <c r="A53" s="14" t="s">
        <v>49</v>
      </c>
      <c r="B53" s="14" t="s">
        <v>50</v>
      </c>
      <c r="C53" s="14" t="s">
        <v>15</v>
      </c>
      <c r="D53" s="14" t="n">
        <v>5128.38911653079</v>
      </c>
      <c r="E53" s="14" t="n">
        <v>6233.32266049431</v>
      </c>
      <c r="F53" s="14" t="n">
        <v>10036.5654139504</v>
      </c>
      <c r="G53" s="14" t="n">
        <v>17948.1828062229</v>
      </c>
      <c r="H53" s="14" t="n">
        <v>43238.0217910199</v>
      </c>
      <c r="I53" s="14" t="n">
        <v>12838.5996917313</v>
      </c>
      <c r="J53" s="14" t="n">
        <v>5.37436963572422</v>
      </c>
      <c r="K53" s="14" t="n">
        <v>6.5323007429854</v>
      </c>
      <c r="L53" s="14" t="n">
        <v>10.5179640588942</v>
      </c>
      <c r="M53" s="14" t="n">
        <v>18.8090580684026</v>
      </c>
      <c r="N53" s="14" t="n">
        <v>45.31191103916</v>
      </c>
      <c r="O53" s="14" t="n">
        <v>13.4543964548336</v>
      </c>
    </row>
    <row r="54">
      <c r="A54" s="14" t="s">
        <v>49</v>
      </c>
      <c r="B54" s="14" t="s">
        <v>50</v>
      </c>
      <c r="C54" s="14" t="s">
        <v>16</v>
      </c>
      <c r="D54" s="14" t="n">
        <v>1645.50203330189</v>
      </c>
      <c r="E54" s="14" t="n">
        <v>1889.35758811346</v>
      </c>
      <c r="F54" s="14" t="n">
        <v>4462.00479029526</v>
      </c>
      <c r="G54" s="14" t="n">
        <v>9567.39151861127</v>
      </c>
      <c r="H54" s="14" t="n">
        <v>18956.8624324098</v>
      </c>
      <c r="I54" s="14" t="n">
        <v>8905.80015731881</v>
      </c>
      <c r="J54" s="14" t="n">
        <v>3.62230608394801</v>
      </c>
      <c r="K54" s="14" t="n">
        <v>4.15911457273849</v>
      </c>
      <c r="L54" s="14" t="n">
        <v>9.82238050843319</v>
      </c>
      <c r="M54" s="14" t="n">
        <v>21.0610620977701</v>
      </c>
      <c r="N54" s="14" t="n">
        <v>41.7304608148638</v>
      </c>
      <c r="O54" s="14" t="n">
        <v>19.6046759222464</v>
      </c>
    </row>
    <row r="55">
      <c r="A55" s="14" t="s">
        <v>51</v>
      </c>
      <c r="B55" s="14" t="s">
        <v>52</v>
      </c>
      <c r="C55" s="14" t="s">
        <v>15</v>
      </c>
      <c r="D55" s="14" t="n">
        <v>4437.75257492331</v>
      </c>
      <c r="E55" s="14" t="n">
        <v>4454.34297979243</v>
      </c>
      <c r="F55" s="14" t="n">
        <v>7290.79759226907</v>
      </c>
      <c r="G55" s="14" t="n">
        <v>10447.9628480276</v>
      </c>
      <c r="H55" s="14" t="n">
        <v>22592.0405854954</v>
      </c>
      <c r="I55" s="14" t="n">
        <v>7114.11267453088</v>
      </c>
      <c r="J55" s="14" t="n">
        <v>7.87715328450169</v>
      </c>
      <c r="K55" s="14" t="n">
        <v>7.90660178574183</v>
      </c>
      <c r="L55" s="14" t="n">
        <v>12.9413997808501</v>
      </c>
      <c r="M55" s="14" t="n">
        <v>18.5454694634738</v>
      </c>
      <c r="N55" s="14" t="n">
        <v>40.1015973056376</v>
      </c>
      <c r="O55" s="14" t="n">
        <v>12.627778379795</v>
      </c>
    </row>
    <row r="56">
      <c r="A56" s="14" t="s">
        <v>51</v>
      </c>
      <c r="B56" s="14" t="s">
        <v>52</v>
      </c>
      <c r="C56" s="14" t="s">
        <v>16</v>
      </c>
      <c r="D56" s="14" t="n">
        <v>1826.16987227743</v>
      </c>
      <c r="E56" s="14" t="n">
        <v>1956.30589143594</v>
      </c>
      <c r="F56" s="14" t="n">
        <v>3001.93032018495</v>
      </c>
      <c r="G56" s="14" t="n">
        <v>3367.08827599718</v>
      </c>
      <c r="H56" s="14" t="n">
        <v>8126.04314936438</v>
      </c>
      <c r="I56" s="14" t="n">
        <v>3504.4532357014</v>
      </c>
      <c r="J56" s="14" t="n">
        <v>8.38385202555403</v>
      </c>
      <c r="K56" s="14" t="n">
        <v>8.98129980102246</v>
      </c>
      <c r="L56" s="14" t="n">
        <v>13.7817078123558</v>
      </c>
      <c r="M56" s="14" t="n">
        <v>15.4581292197825</v>
      </c>
      <c r="N56" s="14" t="n">
        <v>37.3062464515285</v>
      </c>
      <c r="O56" s="14" t="n">
        <v>16.0887646897567</v>
      </c>
    </row>
    <row r="57">
      <c r="A57" s="14" t="s">
        <v>53</v>
      </c>
      <c r="B57" s="14" t="s">
        <v>54</v>
      </c>
      <c r="C57" s="14" t="s">
        <v>15</v>
      </c>
      <c r="D57" s="14" t="n">
        <v>4097.39123375774</v>
      </c>
      <c r="E57" s="14" t="n">
        <v>6314.50094892314</v>
      </c>
      <c r="F57" s="14" t="n">
        <v>7046.0311197058</v>
      </c>
      <c r="G57" s="14" t="n">
        <v>8976.30651689528</v>
      </c>
      <c r="H57" s="14" t="n">
        <v>24916.9734746651</v>
      </c>
      <c r="I57" s="14" t="n">
        <v>6611.17943346699</v>
      </c>
      <c r="J57" s="14" t="n">
        <v>7.0690524456646</v>
      </c>
      <c r="K57" s="14" t="n">
        <v>10.8941362514702</v>
      </c>
      <c r="L57" s="14" t="n">
        <v>12.1562137168203</v>
      </c>
      <c r="M57" s="14" t="n">
        <v>15.4864346400477</v>
      </c>
      <c r="N57" s="14" t="n">
        <v>42.9881800957784</v>
      </c>
      <c r="O57" s="14" t="n">
        <v>11.4059828502187</v>
      </c>
    </row>
    <row r="58">
      <c r="A58" s="14" t="s">
        <v>53</v>
      </c>
      <c r="B58" s="14" t="s">
        <v>54</v>
      </c>
      <c r="C58" s="14" t="s">
        <v>16</v>
      </c>
      <c r="D58" s="14" t="n">
        <v>2026.0403185691</v>
      </c>
      <c r="E58" s="14" t="n">
        <v>2418.20958560251</v>
      </c>
      <c r="F58" s="14" t="n">
        <v>3943.33535960458</v>
      </c>
      <c r="G58" s="14" t="n">
        <v>5104.19964683376</v>
      </c>
      <c r="H58" s="14" t="n">
        <v>11470.6707404257</v>
      </c>
      <c r="I58" s="14" t="n">
        <v>5140.16162155032</v>
      </c>
      <c r="J58" s="14" t="n">
        <v>6.73044572909676</v>
      </c>
      <c r="K58" s="14" t="n">
        <v>8.0332203798264</v>
      </c>
      <c r="L58" s="14" t="n">
        <v>13.0996428778827</v>
      </c>
      <c r="M58" s="14" t="n">
        <v>16.9559995418807</v>
      </c>
      <c r="N58" s="14" t="n">
        <v>38.1052273181304</v>
      </c>
      <c r="O58" s="14" t="n">
        <v>17.0754641531831</v>
      </c>
    </row>
    <row r="59">
      <c r="A59" s="14" t="s">
        <v>55</v>
      </c>
      <c r="B59" s="14" t="s">
        <v>56</v>
      </c>
      <c r="C59" s="14" t="s">
        <v>15</v>
      </c>
      <c r="D59" s="14" t="n">
        <v>12360.2914001089</v>
      </c>
      <c r="E59" s="14" t="n">
        <v>15223.8537903015</v>
      </c>
      <c r="F59" s="14" t="n">
        <v>18569.0853766674</v>
      </c>
      <c r="G59" s="14" t="n">
        <v>31580.9932902278</v>
      </c>
      <c r="H59" s="14" t="n">
        <v>70478.2569188717</v>
      </c>
      <c r="I59" s="14" t="n">
        <v>19397.9662451256</v>
      </c>
      <c r="J59" s="14" t="n">
        <v>7.37441586713144</v>
      </c>
      <c r="K59" s="14" t="n">
        <v>9.08287881862554</v>
      </c>
      <c r="L59" s="14" t="n">
        <v>11.0787159790268</v>
      </c>
      <c r="M59" s="14" t="n">
        <v>18.8419002821548</v>
      </c>
      <c r="N59" s="14" t="n">
        <v>42.0488449087628</v>
      </c>
      <c r="O59" s="14" t="n">
        <v>11.5732441442986</v>
      </c>
    </row>
    <row r="60">
      <c r="A60" s="14" t="s">
        <v>55</v>
      </c>
      <c r="B60" s="14" t="s">
        <v>56</v>
      </c>
      <c r="C60" s="14" t="s">
        <v>16</v>
      </c>
      <c r="D60" s="14" t="n">
        <v>4573.18862208782</v>
      </c>
      <c r="E60" s="14" t="n">
        <v>6495.06364479864</v>
      </c>
      <c r="F60" s="14" t="n">
        <v>9041.17842067857</v>
      </c>
      <c r="G60" s="14" t="n">
        <v>12996.742742653</v>
      </c>
      <c r="H60" s="14" t="n">
        <v>30735.902289963</v>
      </c>
      <c r="I60" s="14" t="n">
        <v>11135.477258516</v>
      </c>
      <c r="J60" s="14" t="n">
        <v>6.09941034403614</v>
      </c>
      <c r="K60" s="14" t="n">
        <v>8.66267754382975</v>
      </c>
      <c r="L60" s="14" t="n">
        <v>12.0585135970594</v>
      </c>
      <c r="M60" s="14" t="n">
        <v>17.3341783324746</v>
      </c>
      <c r="N60" s="14" t="n">
        <v>40.9934721378489</v>
      </c>
      <c r="O60" s="14" t="n">
        <v>14.8517480447513</v>
      </c>
    </row>
    <row r="61">
      <c r="A61" s="14" t="s">
        <v>57</v>
      </c>
      <c r="B61" s="14" t="s">
        <v>58</v>
      </c>
      <c r="C61" s="14" t="s">
        <v>15</v>
      </c>
      <c r="D61" s="14" t="n">
        <v>616.674037513839</v>
      </c>
      <c r="E61" s="14" t="n">
        <v>757.010907991039</v>
      </c>
      <c r="F61" s="14" t="n">
        <v>1246.74521203653</v>
      </c>
      <c r="G61" s="14" t="n">
        <v>1846.04704938885</v>
      </c>
      <c r="H61" s="14" t="n">
        <v>4952.78843174322</v>
      </c>
      <c r="I61" s="14" t="n">
        <v>1493.32160055187</v>
      </c>
      <c r="J61" s="14" t="n">
        <v>5.65103420476861</v>
      </c>
      <c r="K61" s="14" t="n">
        <v>6.93704335549282</v>
      </c>
      <c r="L61" s="14" t="n">
        <v>11.4248361521005</v>
      </c>
      <c r="M61" s="14" t="n">
        <v>16.9166762099571</v>
      </c>
      <c r="N61" s="14" t="n">
        <v>45.3860145460318</v>
      </c>
      <c r="O61" s="14" t="n">
        <v>13.6843955316492</v>
      </c>
    </row>
    <row r="62">
      <c r="A62" s="14" t="s">
        <v>57</v>
      </c>
      <c r="B62" s="14" t="s">
        <v>58</v>
      </c>
      <c r="C62" s="14" t="s">
        <v>16</v>
      </c>
      <c r="D62" s="14" t="n">
        <v>368.340565118971</v>
      </c>
      <c r="E62" s="14" t="n">
        <v>600.319673945185</v>
      </c>
      <c r="F62" s="14" t="n">
        <v>821.700520384971</v>
      </c>
      <c r="G62" s="14" t="n">
        <v>1737.41860462504</v>
      </c>
      <c r="H62" s="14" t="n">
        <v>2929.13534437598</v>
      </c>
      <c r="I62" s="14" t="n">
        <v>993.498052324504</v>
      </c>
      <c r="J62" s="14" t="n">
        <v>4.94389474712369</v>
      </c>
      <c r="K62" s="14" t="n">
        <v>8.05753577984003</v>
      </c>
      <c r="L62" s="14" t="n">
        <v>11.0289261383088</v>
      </c>
      <c r="M62" s="14" t="n">
        <v>23.3197630844334</v>
      </c>
      <c r="N62" s="14" t="n">
        <v>39.3150747271005</v>
      </c>
      <c r="O62" s="14" t="n">
        <v>13.3348055231937</v>
      </c>
    </row>
    <row r="63">
      <c r="A63" s="14" t="s">
        <v>59</v>
      </c>
      <c r="B63" s="14" t="s">
        <v>60</v>
      </c>
      <c r="C63" s="14" t="s">
        <v>15</v>
      </c>
      <c r="D63" s="14" t="n">
        <v>22615.5770340366</v>
      </c>
      <c r="E63" s="14" t="n">
        <v>24862.7892677531</v>
      </c>
      <c r="F63" s="14" t="n">
        <v>33465.8898323864</v>
      </c>
      <c r="G63" s="14" t="n">
        <v>43298.6783908967</v>
      </c>
      <c r="H63" s="14" t="n">
        <v>92614.5786706092</v>
      </c>
      <c r="I63" s="14" t="n">
        <v>20904.5118906615</v>
      </c>
      <c r="J63" s="14" t="n">
        <v>9.51185414316005</v>
      </c>
      <c r="K63" s="14" t="n">
        <v>10.4570060162989</v>
      </c>
      <c r="L63" s="14" t="n">
        <v>14.0753721374274</v>
      </c>
      <c r="M63" s="14" t="n">
        <v>18.2109310244867</v>
      </c>
      <c r="N63" s="14" t="n">
        <v>38.9526370483159</v>
      </c>
      <c r="O63" s="14" t="n">
        <v>8.79219963031102</v>
      </c>
    </row>
    <row r="64">
      <c r="A64" s="14" t="s">
        <v>59</v>
      </c>
      <c r="B64" s="14" t="s">
        <v>60</v>
      </c>
      <c r="C64" s="14" t="s">
        <v>16</v>
      </c>
      <c r="D64" s="14" t="n">
        <v>11446.6995033329</v>
      </c>
      <c r="E64" s="14" t="n">
        <v>12698.1100454748</v>
      </c>
      <c r="F64" s="14" t="n">
        <v>16768.944075595</v>
      </c>
      <c r="G64" s="14" t="n">
        <v>25400.7198052269</v>
      </c>
      <c r="H64" s="14" t="n">
        <v>45589.6565967727</v>
      </c>
      <c r="I64" s="14" t="n">
        <v>13553.8448872542</v>
      </c>
      <c r="J64" s="14" t="n">
        <v>9.12393134929111</v>
      </c>
      <c r="K64" s="14" t="n">
        <v>10.121405238857</v>
      </c>
      <c r="L64" s="14" t="n">
        <v>13.366184243876</v>
      </c>
      <c r="M64" s="14" t="n">
        <v>20.2463971084408</v>
      </c>
      <c r="N64" s="14" t="n">
        <v>36.3385879838637</v>
      </c>
      <c r="O64" s="14" t="n">
        <v>10.8034940756714</v>
      </c>
    </row>
    <row r="65">
      <c r="A65" s="14" t="s">
        <v>61</v>
      </c>
      <c r="B65" s="14" t="s">
        <v>62</v>
      </c>
      <c r="C65" s="14" t="s">
        <v>15</v>
      </c>
      <c r="D65" s="14" t="n">
        <v>46786.6606006097</v>
      </c>
      <c r="E65" s="14" t="n">
        <v>54531.0953866084</v>
      </c>
      <c r="F65" s="14" t="n">
        <v>70187.4339805558</v>
      </c>
      <c r="G65" s="14" t="n">
        <v>75817.0840020893</v>
      </c>
      <c r="H65" s="14" t="n">
        <v>161515.405080339</v>
      </c>
      <c r="I65" s="14" t="n">
        <v>30226.6785612834</v>
      </c>
      <c r="J65" s="14" t="n">
        <v>10.6559914940784</v>
      </c>
      <c r="K65" s="14" t="n">
        <v>12.4198410645897</v>
      </c>
      <c r="L65" s="14" t="n">
        <v>15.9856824549313</v>
      </c>
      <c r="M65" s="14" t="n">
        <v>17.267874899829</v>
      </c>
      <c r="N65" s="14" t="n">
        <v>36.786271142341</v>
      </c>
      <c r="O65" s="14" t="n">
        <v>6.8843389442306</v>
      </c>
    </row>
    <row r="66">
      <c r="A66" s="14" t="s">
        <v>61</v>
      </c>
      <c r="B66" s="14" t="s">
        <v>62</v>
      </c>
      <c r="C66" s="14" t="s">
        <v>16</v>
      </c>
      <c r="D66" s="14" t="n">
        <v>15976.2337140192</v>
      </c>
      <c r="E66" s="14" t="n">
        <v>17812.1878380803</v>
      </c>
      <c r="F66" s="14" t="n">
        <v>24953.9657752792</v>
      </c>
      <c r="G66" s="14" t="n">
        <v>27815.2853026215</v>
      </c>
      <c r="H66" s="14" t="n">
        <v>49314.9321046008</v>
      </c>
      <c r="I66" s="14" t="n">
        <v>12086.0376539135</v>
      </c>
      <c r="J66" s="14" t="n">
        <v>10.7977698741438</v>
      </c>
      <c r="K66" s="14" t="n">
        <v>12.0386261664313</v>
      </c>
      <c r="L66" s="14" t="n">
        <v>16.8655006375054</v>
      </c>
      <c r="M66" s="14" t="n">
        <v>18.7993650479593</v>
      </c>
      <c r="N66" s="14" t="n">
        <v>33.3302139763543</v>
      </c>
      <c r="O66" s="14" t="n">
        <v>8.16852429760582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73</v>
      </c>
    </row>
    <row r="9">
      <c r="A9" t="s">
        <v>3</v>
      </c>
    </row>
    <row r="10">
      <c r="A10" t="s">
        <v>4</v>
      </c>
    </row>
    <row r="11">
      <c r="A11" t="s">
        <v>89</v>
      </c>
    </row>
    <row r="12">
      <c r="A12" s="3" t="s">
        <v>6</v>
      </c>
    </row>
    <row r="13">
      <c r="A13" s="3" t="s">
        <v>7</v>
      </c>
    </row>
    <row r="15">
      <c r="A15" s="4" t="s">
        <v>90</v>
      </c>
    </row>
    <row r="16">
      <c r="A16" s="5" t="s">
        <v>9</v>
      </c>
      <c r="B16" s="5" t="s">
        <v>10</v>
      </c>
      <c r="C16" s="5" t="s">
        <v>11</v>
      </c>
      <c r="D16" s="5" t="s">
        <v>91</v>
      </c>
      <c r="E16" s="5" t="s">
        <v>92</v>
      </c>
      <c r="F16" s="5" t="s">
        <v>80</v>
      </c>
      <c r="G16" s="5" t="s">
        <v>81</v>
      </c>
      <c r="H16" s="5" t="s">
        <v>93</v>
      </c>
      <c r="I16" s="5" t="s">
        <v>94</v>
      </c>
      <c r="J16" s="5" t="s">
        <v>86</v>
      </c>
      <c r="K16" s="5" t="s">
        <v>87</v>
      </c>
    </row>
    <row r="17">
      <c r="A17" s="15" t="s">
        <v>13</v>
      </c>
      <c r="B17" s="15" t="s">
        <v>14</v>
      </c>
      <c r="C17" s="15" t="s">
        <v>15</v>
      </c>
      <c r="D17" s="15" t="n">
        <v>1093443.09954375</v>
      </c>
      <c r="E17" s="15" t="n">
        <v>1350583.60871098</v>
      </c>
      <c r="F17" s="15" t="n">
        <v>1989185.72922475</v>
      </c>
      <c r="G17" s="15" t="n">
        <v>437987.23654178</v>
      </c>
      <c r="H17" s="15" t="n">
        <v>22.4471007701701</v>
      </c>
      <c r="I17" s="15" t="n">
        <v>27.7258929851268</v>
      </c>
      <c r="J17" s="15" t="n">
        <v>40.835643421339</v>
      </c>
      <c r="K17" s="15" t="n">
        <v>8.99136282336408</v>
      </c>
    </row>
    <row r="18">
      <c r="A18" s="15" t="s">
        <v>13</v>
      </c>
      <c r="B18" s="15" t="s">
        <v>14</v>
      </c>
      <c r="C18" s="15" t="s">
        <v>16</v>
      </c>
      <c r="D18" s="15" t="n">
        <v>478313.810157822</v>
      </c>
      <c r="E18" s="15" t="n">
        <v>708931.105883683</v>
      </c>
      <c r="F18" s="15" t="n">
        <v>830682.946396621</v>
      </c>
      <c r="G18" s="15" t="n">
        <v>243787.463540616</v>
      </c>
      <c r="H18" s="15" t="n">
        <v>21.1482764724528</v>
      </c>
      <c r="I18" s="15" t="n">
        <v>31.34484246274</v>
      </c>
      <c r="J18" s="15" t="n">
        <v>36.7280062550378</v>
      </c>
      <c r="K18" s="15" t="n">
        <v>10.7788748097694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K26" s="7" t="str">
        <f>=HYPERLINK("#'Indice'!A1", "Ir al Índice")</f>
      </c>
    </row>
    <row r="27">
      <c r="A27" s="4" t="s">
        <v>95</v>
      </c>
    </row>
    <row r="28">
      <c r="A28" s="5" t="s">
        <v>23</v>
      </c>
      <c r="B28" s="5" t="s">
        <v>24</v>
      </c>
      <c r="C28" s="5" t="s">
        <v>11</v>
      </c>
      <c r="D28" s="5" t="s">
        <v>91</v>
      </c>
      <c r="E28" s="5" t="s">
        <v>92</v>
      </c>
      <c r="F28" s="5" t="s">
        <v>80</v>
      </c>
      <c r="G28" s="5" t="s">
        <v>81</v>
      </c>
      <c r="H28" s="5" t="s">
        <v>93</v>
      </c>
      <c r="I28" s="5" t="s">
        <v>94</v>
      </c>
      <c r="J28" s="5" t="s">
        <v>86</v>
      </c>
      <c r="K28" s="5" t="s">
        <v>87</v>
      </c>
    </row>
    <row r="29">
      <c r="A29" s="16" t="s">
        <v>25</v>
      </c>
      <c r="B29" s="16" t="s">
        <v>26</v>
      </c>
      <c r="C29" s="16" t="s">
        <v>15</v>
      </c>
      <c r="D29" s="16" t="n">
        <v>59089.6361674491</v>
      </c>
      <c r="E29" s="16" t="n">
        <v>81222.9705229509</v>
      </c>
      <c r="F29" s="16" t="n">
        <v>147121.169279738</v>
      </c>
      <c r="G29" s="16" t="n">
        <v>47729.3317976016</v>
      </c>
      <c r="H29" s="16" t="n">
        <v>17.6301134575936</v>
      </c>
      <c r="I29" s="16" t="n">
        <v>24.2338636444548</v>
      </c>
      <c r="J29" s="16" t="n">
        <v>43.8953947705037</v>
      </c>
      <c r="K29" s="16" t="n">
        <v>14.240628127448</v>
      </c>
    </row>
    <row r="30">
      <c r="A30" s="16" t="s">
        <v>25</v>
      </c>
      <c r="B30" s="16" t="s">
        <v>26</v>
      </c>
      <c r="C30" s="16" t="s">
        <v>16</v>
      </c>
      <c r="D30" s="16" t="n">
        <v>29477.38082461</v>
      </c>
      <c r="E30" s="16" t="n">
        <v>52412.776542029</v>
      </c>
      <c r="F30" s="16" t="n">
        <v>58051.9132997319</v>
      </c>
      <c r="G30" s="16" t="n">
        <v>22661.8215658899</v>
      </c>
      <c r="H30" s="16" t="n">
        <v>18.1283365483681</v>
      </c>
      <c r="I30" s="16" t="n">
        <v>32.2334083289737</v>
      </c>
      <c r="J30" s="16" t="n">
        <v>35.7014291003634</v>
      </c>
      <c r="K30" s="16" t="n">
        <v>13.9368260222948</v>
      </c>
    </row>
    <row r="31">
      <c r="A31" s="16" t="s">
        <v>27</v>
      </c>
      <c r="B31" s="16" t="s">
        <v>28</v>
      </c>
      <c r="C31" s="16" t="s">
        <v>15</v>
      </c>
      <c r="D31" s="16" t="n">
        <v>13688.223091935</v>
      </c>
      <c r="E31" s="16" t="n">
        <v>24509.9592262136</v>
      </c>
      <c r="F31" s="16" t="n">
        <v>45187.885672932</v>
      </c>
      <c r="G31" s="16" t="n">
        <v>11536.5918962646</v>
      </c>
      <c r="H31" s="16" t="n">
        <v>14.4203956233214</v>
      </c>
      <c r="I31" s="16" t="n">
        <v>25.8209781050195</v>
      </c>
      <c r="J31" s="16" t="n">
        <v>47.6049509427583</v>
      </c>
      <c r="K31" s="16" t="n">
        <v>12.1536753289007</v>
      </c>
    </row>
    <row r="32">
      <c r="A32" s="16" t="s">
        <v>27</v>
      </c>
      <c r="B32" s="16" t="s">
        <v>28</v>
      </c>
      <c r="C32" s="16" t="s">
        <v>16</v>
      </c>
      <c r="D32" s="16" t="n">
        <v>5942.99093378248</v>
      </c>
      <c r="E32" s="16" t="n">
        <v>16551.4378995101</v>
      </c>
      <c r="F32" s="16" t="n">
        <v>21441.7029166126</v>
      </c>
      <c r="G32" s="16" t="n">
        <v>5985.20836274959</v>
      </c>
      <c r="H32" s="16" t="n">
        <v>11.9047103310353</v>
      </c>
      <c r="I32" s="16" t="n">
        <v>33.1550352257359</v>
      </c>
      <c r="J32" s="16" t="n">
        <v>42.9509762122296</v>
      </c>
      <c r="K32" s="16" t="n">
        <v>11.9892782309992</v>
      </c>
    </row>
    <row r="33">
      <c r="A33" s="16" t="s">
        <v>29</v>
      </c>
      <c r="B33" s="16" t="s">
        <v>30</v>
      </c>
      <c r="C33" s="16" t="s">
        <v>15</v>
      </c>
      <c r="D33" s="16" t="n">
        <v>13996.2639856528</v>
      </c>
      <c r="E33" s="16" t="n">
        <v>17349.6663995753</v>
      </c>
      <c r="F33" s="16" t="n">
        <v>25959.152023096</v>
      </c>
      <c r="G33" s="16" t="n">
        <v>6059.6060400424</v>
      </c>
      <c r="H33" s="16" t="n">
        <v>22.0884286317573</v>
      </c>
      <c r="I33" s="16" t="n">
        <v>27.3806544692678</v>
      </c>
      <c r="J33" s="16" t="n">
        <v>40.967852377668</v>
      </c>
      <c r="K33" s="16" t="n">
        <v>9.56306452130692</v>
      </c>
    </row>
    <row r="34">
      <c r="A34" s="16" t="s">
        <v>29</v>
      </c>
      <c r="B34" s="16" t="s">
        <v>30</v>
      </c>
      <c r="C34" s="16" t="s">
        <v>16</v>
      </c>
      <c r="D34" s="16" t="n">
        <v>7776.90368221037</v>
      </c>
      <c r="E34" s="16" t="n">
        <v>12884.3431624873</v>
      </c>
      <c r="F34" s="16" t="n">
        <v>12437.4296846653</v>
      </c>
      <c r="G34" s="16" t="n">
        <v>3685.63502227054</v>
      </c>
      <c r="H34" s="16" t="n">
        <v>21.1419035837984</v>
      </c>
      <c r="I34" s="16" t="n">
        <v>35.0267345479655</v>
      </c>
      <c r="J34" s="16" t="n">
        <v>33.8117777933865</v>
      </c>
      <c r="K34" s="16" t="n">
        <v>10.0195840748496</v>
      </c>
    </row>
    <row r="35">
      <c r="A35" s="16" t="s">
        <v>31</v>
      </c>
      <c r="B35" s="16" t="s">
        <v>32</v>
      </c>
      <c r="C35" s="16" t="s">
        <v>15</v>
      </c>
      <c r="D35" s="16" t="n">
        <v>68200.288100915</v>
      </c>
      <c r="E35" s="16" t="n">
        <v>72855.0374815786</v>
      </c>
      <c r="F35" s="16" t="n">
        <v>102661.937174833</v>
      </c>
      <c r="G35" s="16" t="n">
        <v>21481.3017965943</v>
      </c>
      <c r="H35" s="16" t="n">
        <v>25.7166882541886</v>
      </c>
      <c r="I35" s="16" t="n">
        <v>27.4718822871929</v>
      </c>
      <c r="J35" s="16" t="n">
        <v>38.7113472305238</v>
      </c>
      <c r="K35" s="16" t="n">
        <v>8.10008222809466</v>
      </c>
    </row>
    <row r="36">
      <c r="A36" s="16" t="s">
        <v>31</v>
      </c>
      <c r="B36" s="16" t="s">
        <v>32</v>
      </c>
      <c r="C36" s="16" t="s">
        <v>16</v>
      </c>
      <c r="D36" s="16" t="n">
        <v>26279.3967092405</v>
      </c>
      <c r="E36" s="16" t="n">
        <v>40561.2642183884</v>
      </c>
      <c r="F36" s="16" t="n">
        <v>40845.6172009685</v>
      </c>
      <c r="G36" s="16" t="n">
        <v>13145.1573174815</v>
      </c>
      <c r="H36" s="16" t="n">
        <v>21.7488078431111</v>
      </c>
      <c r="I36" s="16" t="n">
        <v>33.5684700497404</v>
      </c>
      <c r="J36" s="16" t="n">
        <v>33.803800352265</v>
      </c>
      <c r="K36" s="16" t="n">
        <v>10.8789217548835</v>
      </c>
    </row>
    <row r="37">
      <c r="A37" s="16" t="s">
        <v>33</v>
      </c>
      <c r="B37" s="16" t="s">
        <v>34</v>
      </c>
      <c r="C37" s="16" t="s">
        <v>15</v>
      </c>
      <c r="D37" s="16" t="n">
        <v>66677.078735583</v>
      </c>
      <c r="E37" s="16" t="n">
        <v>70136.8527276148</v>
      </c>
      <c r="F37" s="16" t="n">
        <v>83731.9593242276</v>
      </c>
      <c r="G37" s="16" t="n">
        <v>11663.9512861519</v>
      </c>
      <c r="H37" s="16" t="n">
        <v>28.7141484358169</v>
      </c>
      <c r="I37" s="16" t="n">
        <v>30.2040826957676</v>
      </c>
      <c r="J37" s="16" t="n">
        <v>36.0587469404921</v>
      </c>
      <c r="K37" s="16" t="n">
        <v>5.02302192792333</v>
      </c>
    </row>
    <row r="38">
      <c r="A38" s="16" t="s">
        <v>33</v>
      </c>
      <c r="B38" s="16" t="s">
        <v>34</v>
      </c>
      <c r="C38" s="16" t="s">
        <v>16</v>
      </c>
      <c r="D38" s="16" t="n">
        <v>27335.8913549683</v>
      </c>
      <c r="E38" s="16" t="n">
        <v>37690.4255592088</v>
      </c>
      <c r="F38" s="16" t="n">
        <v>31544.5960457697</v>
      </c>
      <c r="G38" s="16" t="n">
        <v>6390.2449664759</v>
      </c>
      <c r="H38" s="16" t="n">
        <v>26.5497124405913</v>
      </c>
      <c r="I38" s="16" t="n">
        <v>36.606450741495</v>
      </c>
      <c r="J38" s="16" t="n">
        <v>30.6373749878686</v>
      </c>
      <c r="K38" s="16" t="n">
        <v>6.20646183004513</v>
      </c>
    </row>
    <row r="39">
      <c r="A39" s="16" t="s">
        <v>35</v>
      </c>
      <c r="B39" s="16" t="s">
        <v>36</v>
      </c>
      <c r="C39" s="16" t="s">
        <v>15</v>
      </c>
      <c r="D39" s="16" t="n">
        <v>27614.0048125957</v>
      </c>
      <c r="E39" s="16" t="n">
        <v>34719.7111312947</v>
      </c>
      <c r="F39" s="16" t="n">
        <v>47660.8977900882</v>
      </c>
      <c r="G39" s="16" t="n">
        <v>10686.0975428357</v>
      </c>
      <c r="H39" s="16" t="n">
        <v>22.8818711129862</v>
      </c>
      <c r="I39" s="16" t="n">
        <v>28.7698926895248</v>
      </c>
      <c r="J39" s="16" t="n">
        <v>39.4933848879668</v>
      </c>
      <c r="K39" s="16" t="n">
        <v>8.85485130952221</v>
      </c>
    </row>
    <row r="40">
      <c r="A40" s="16" t="s">
        <v>35</v>
      </c>
      <c r="B40" s="16" t="s">
        <v>36</v>
      </c>
      <c r="C40" s="16" t="s">
        <v>16</v>
      </c>
      <c r="D40" s="16" t="n">
        <v>11229.862266074</v>
      </c>
      <c r="E40" s="16" t="n">
        <v>16247.9324118549</v>
      </c>
      <c r="F40" s="16" t="n">
        <v>18780.1964080965</v>
      </c>
      <c r="G40" s="16" t="n">
        <v>5674.29763716025</v>
      </c>
      <c r="H40" s="16" t="n">
        <v>21.6240465078142</v>
      </c>
      <c r="I40" s="16" t="n">
        <v>31.2867636134066</v>
      </c>
      <c r="J40" s="16" t="n">
        <v>36.1628514163904</v>
      </c>
      <c r="K40" s="16" t="n">
        <v>10.9263384623888</v>
      </c>
    </row>
    <row r="41">
      <c r="A41" s="16" t="s">
        <v>37</v>
      </c>
      <c r="B41" s="16" t="s">
        <v>38</v>
      </c>
      <c r="C41" s="16" t="s">
        <v>15</v>
      </c>
      <c r="D41" s="16" t="n">
        <v>114420.725984139</v>
      </c>
      <c r="E41" s="16" t="n">
        <v>137686.193235425</v>
      </c>
      <c r="F41" s="16" t="n">
        <v>170883.681999909</v>
      </c>
      <c r="G41" s="16" t="n">
        <v>31450.7216261539</v>
      </c>
      <c r="H41" s="16" t="n">
        <v>25.1783278130733</v>
      </c>
      <c r="I41" s="16" t="n">
        <v>30.2979034506061</v>
      </c>
      <c r="J41" s="16" t="n">
        <v>37.6030245070732</v>
      </c>
      <c r="K41" s="16" t="n">
        <v>6.92074422924732</v>
      </c>
    </row>
    <row r="42">
      <c r="A42" s="16" t="s">
        <v>37</v>
      </c>
      <c r="B42" s="16" t="s">
        <v>38</v>
      </c>
      <c r="C42" s="16" t="s">
        <v>16</v>
      </c>
      <c r="D42" s="16" t="n">
        <v>49842.4648036177</v>
      </c>
      <c r="E42" s="16" t="n">
        <v>58737.1047458678</v>
      </c>
      <c r="F42" s="16" t="n">
        <v>59918.5785756403</v>
      </c>
      <c r="G42" s="16" t="n">
        <v>11711.5290292478</v>
      </c>
      <c r="H42" s="16" t="n">
        <v>27.6580401178572</v>
      </c>
      <c r="I42" s="16" t="n">
        <v>32.5937572684022</v>
      </c>
      <c r="J42" s="16" t="n">
        <v>33.2493679150827</v>
      </c>
      <c r="K42" s="16" t="n">
        <v>6.49883469865792</v>
      </c>
    </row>
    <row r="43">
      <c r="A43" s="16" t="s">
        <v>39</v>
      </c>
      <c r="B43" s="16" t="s">
        <v>40</v>
      </c>
      <c r="C43" s="16" t="s">
        <v>15</v>
      </c>
      <c r="D43" s="16" t="n">
        <v>148196.459162413</v>
      </c>
      <c r="E43" s="16" t="n">
        <v>204913.385346478</v>
      </c>
      <c r="F43" s="16" t="n">
        <v>268902.916185224</v>
      </c>
      <c r="G43" s="16" t="n">
        <v>48198.832406523</v>
      </c>
      <c r="H43" s="16" t="n">
        <v>22.1118913322289</v>
      </c>
      <c r="I43" s="16" t="n">
        <v>30.5744316356086</v>
      </c>
      <c r="J43" s="16" t="n">
        <v>40.1220926276705</v>
      </c>
      <c r="K43" s="16" t="n">
        <v>7.19158440449202</v>
      </c>
    </row>
    <row r="44">
      <c r="A44" s="16" t="s">
        <v>39</v>
      </c>
      <c r="B44" s="16" t="s">
        <v>40</v>
      </c>
      <c r="C44" s="16" t="s">
        <v>16</v>
      </c>
      <c r="D44" s="16" t="n">
        <v>70735.334951799</v>
      </c>
      <c r="E44" s="16" t="n">
        <v>97296.6711155092</v>
      </c>
      <c r="F44" s="16" t="n">
        <v>120194.66850777</v>
      </c>
      <c r="G44" s="16" t="n">
        <v>28661.7323242842</v>
      </c>
      <c r="H44" s="16" t="n">
        <v>22.3218437190298</v>
      </c>
      <c r="I44" s="16" t="n">
        <v>30.7037647945286</v>
      </c>
      <c r="J44" s="16" t="n">
        <v>37.9296515400583</v>
      </c>
      <c r="K44" s="16" t="n">
        <v>9.04473994638326</v>
      </c>
    </row>
    <row r="45">
      <c r="A45" s="16" t="s">
        <v>41</v>
      </c>
      <c r="B45" s="16" t="s">
        <v>42</v>
      </c>
      <c r="C45" s="16" t="s">
        <v>15</v>
      </c>
      <c r="D45" s="16" t="n">
        <v>51662.640307923</v>
      </c>
      <c r="E45" s="16" t="n">
        <v>62287.40373218</v>
      </c>
      <c r="F45" s="16" t="n">
        <v>101915.055611153</v>
      </c>
      <c r="G45" s="16" t="n">
        <v>22797.4125902794</v>
      </c>
      <c r="H45" s="16" t="n">
        <v>21.6467344714944</v>
      </c>
      <c r="I45" s="16" t="n">
        <v>26.0985284815668</v>
      </c>
      <c r="J45" s="16" t="n">
        <v>42.7025822589227</v>
      </c>
      <c r="K45" s="16" t="n">
        <v>9.55215478801609</v>
      </c>
    </row>
    <row r="46">
      <c r="A46" s="16" t="s">
        <v>41</v>
      </c>
      <c r="B46" s="16" t="s">
        <v>42</v>
      </c>
      <c r="C46" s="16" t="s">
        <v>16</v>
      </c>
      <c r="D46" s="16" t="n">
        <v>19362.1883985501</v>
      </c>
      <c r="E46" s="16" t="n">
        <v>34568.8244221244</v>
      </c>
      <c r="F46" s="16" t="n">
        <v>40293.5979593529</v>
      </c>
      <c r="G46" s="16" t="n">
        <v>10616.8769784368</v>
      </c>
      <c r="H46" s="16" t="n">
        <v>18.4680595559241</v>
      </c>
      <c r="I46" s="16" t="n">
        <v>32.9724664931927</v>
      </c>
      <c r="J46" s="16" t="n">
        <v>38.4328750200322</v>
      </c>
      <c r="K46" s="16" t="n">
        <v>10.1265989308509</v>
      </c>
    </row>
    <row r="47">
      <c r="A47" s="16" t="s">
        <v>43</v>
      </c>
      <c r="B47" s="16" t="s">
        <v>44</v>
      </c>
      <c r="C47" s="16" t="s">
        <v>15</v>
      </c>
      <c r="D47" s="16" t="n">
        <v>101324.154452161</v>
      </c>
      <c r="E47" s="16" t="n">
        <v>128675.658087414</v>
      </c>
      <c r="F47" s="16" t="n">
        <v>208785.392925788</v>
      </c>
      <c r="G47" s="16" t="n">
        <v>47615.9941519652</v>
      </c>
      <c r="H47" s="16" t="n">
        <v>20.8313948509742</v>
      </c>
      <c r="I47" s="16" t="n">
        <v>26.4546341967595</v>
      </c>
      <c r="J47" s="16" t="n">
        <v>42.9245226142633</v>
      </c>
      <c r="K47" s="16" t="n">
        <v>9.78944833800301</v>
      </c>
    </row>
    <row r="48">
      <c r="A48" s="16" t="s">
        <v>43</v>
      </c>
      <c r="B48" s="16" t="s">
        <v>44</v>
      </c>
      <c r="C48" s="16" t="s">
        <v>16</v>
      </c>
      <c r="D48" s="16" t="n">
        <v>55801.383740039</v>
      </c>
      <c r="E48" s="16" t="n">
        <v>92052.4913998854</v>
      </c>
      <c r="F48" s="16" t="n">
        <v>118074.175003224</v>
      </c>
      <c r="G48" s="16" t="n">
        <v>32605.7502395235</v>
      </c>
      <c r="H48" s="16" t="n">
        <v>18.691814350171</v>
      </c>
      <c r="I48" s="16" t="n">
        <v>30.8348640193804</v>
      </c>
      <c r="J48" s="16" t="n">
        <v>39.5513589589762</v>
      </c>
      <c r="K48" s="16" t="n">
        <v>10.9219626714724</v>
      </c>
    </row>
    <row r="49">
      <c r="A49" s="16" t="s">
        <v>45</v>
      </c>
      <c r="B49" s="16" t="s">
        <v>46</v>
      </c>
      <c r="C49" s="16" t="s">
        <v>15</v>
      </c>
      <c r="D49" s="16" t="n">
        <v>159160.338222129</v>
      </c>
      <c r="E49" s="16" t="n">
        <v>195942.204114773</v>
      </c>
      <c r="F49" s="16" t="n">
        <v>322301.902691354</v>
      </c>
      <c r="G49" s="16" t="n">
        <v>66067.7239752273</v>
      </c>
      <c r="H49" s="16" t="n">
        <v>21.4077062811189</v>
      </c>
      <c r="I49" s="16" t="n">
        <v>26.3550153299491</v>
      </c>
      <c r="J49" s="16" t="n">
        <v>43.350903521157</v>
      </c>
      <c r="K49" s="16" t="n">
        <v>8.88637486777501</v>
      </c>
    </row>
    <row r="50">
      <c r="A50" s="16" t="s">
        <v>45</v>
      </c>
      <c r="B50" s="16" t="s">
        <v>46</v>
      </c>
      <c r="C50" s="16" t="s">
        <v>16</v>
      </c>
      <c r="D50" s="16" t="n">
        <v>66302.3692367678</v>
      </c>
      <c r="E50" s="16" t="n">
        <v>103763.634123546</v>
      </c>
      <c r="F50" s="16" t="n">
        <v>119898.475813783</v>
      </c>
      <c r="G50" s="16" t="n">
        <v>38972.3518224199</v>
      </c>
      <c r="H50" s="16" t="n">
        <v>20.1565659387866</v>
      </c>
      <c r="I50" s="16" t="n">
        <v>31.5451552838256</v>
      </c>
      <c r="J50" s="16" t="n">
        <v>36.4503042880754</v>
      </c>
      <c r="K50" s="16" t="n">
        <v>11.8479744893124</v>
      </c>
    </row>
    <row r="51">
      <c r="A51" s="16" t="s">
        <v>47</v>
      </c>
      <c r="B51" s="16" t="s">
        <v>48</v>
      </c>
      <c r="C51" s="16" t="s">
        <v>15</v>
      </c>
      <c r="D51" s="16" t="n">
        <v>16880.9773808525</v>
      </c>
      <c r="E51" s="16" t="n">
        <v>26639.4204748201</v>
      </c>
      <c r="F51" s="16" t="n">
        <v>43765.7135936613</v>
      </c>
      <c r="G51" s="16" t="n">
        <v>14113.3013347887</v>
      </c>
      <c r="H51" s="16" t="n">
        <v>16.648003097209</v>
      </c>
      <c r="I51" s="16" t="n">
        <v>26.2717699672826</v>
      </c>
      <c r="J51" s="16" t="n">
        <v>43.1617032012184</v>
      </c>
      <c r="K51" s="16" t="n">
        <v>13.9185237342899</v>
      </c>
    </row>
    <row r="52">
      <c r="A52" s="16" t="s">
        <v>47</v>
      </c>
      <c r="B52" s="16" t="s">
        <v>48</v>
      </c>
      <c r="C52" s="16" t="s">
        <v>16</v>
      </c>
      <c r="D52" s="16" t="n">
        <v>9410.34023052696</v>
      </c>
      <c r="E52" s="16" t="n">
        <v>14267.8692541589</v>
      </c>
      <c r="F52" s="16" t="n">
        <v>22078.7923230939</v>
      </c>
      <c r="G52" s="16" t="n">
        <v>8357.58540809766</v>
      </c>
      <c r="H52" s="16" t="n">
        <v>17.3896553862393</v>
      </c>
      <c r="I52" s="16" t="n">
        <v>26.3660317637471</v>
      </c>
      <c r="J52" s="16" t="n">
        <v>40.8000752828729</v>
      </c>
      <c r="K52" s="16" t="n">
        <v>15.4442375671407</v>
      </c>
    </row>
    <row r="53">
      <c r="A53" s="16" t="s">
        <v>49</v>
      </c>
      <c r="B53" s="16" t="s">
        <v>50</v>
      </c>
      <c r="C53" s="16" t="s">
        <v>15</v>
      </c>
      <c r="D53" s="16" t="n">
        <v>13584.4651457138</v>
      </c>
      <c r="E53" s="16" t="n">
        <v>25761.9948514845</v>
      </c>
      <c r="F53" s="16" t="n">
        <v>43238.0217910199</v>
      </c>
      <c r="G53" s="16" t="n">
        <v>12838.5996917313</v>
      </c>
      <c r="H53" s="16" t="n">
        <v>14.2360369577545</v>
      </c>
      <c r="I53" s="16" t="n">
        <v>26.9976555482519</v>
      </c>
      <c r="J53" s="16" t="n">
        <v>45.31191103916</v>
      </c>
      <c r="K53" s="16" t="n">
        <v>13.4543964548336</v>
      </c>
    </row>
    <row r="54">
      <c r="A54" s="16" t="s">
        <v>49</v>
      </c>
      <c r="B54" s="16" t="s">
        <v>50</v>
      </c>
      <c r="C54" s="16" t="s">
        <v>16</v>
      </c>
      <c r="D54" s="16" t="n">
        <v>4528.8350675132</v>
      </c>
      <c r="E54" s="16" t="n">
        <v>13035.4208628087</v>
      </c>
      <c r="F54" s="16" t="n">
        <v>18956.8624324098</v>
      </c>
      <c r="G54" s="16" t="n">
        <v>8905.80015731881</v>
      </c>
      <c r="H54" s="16" t="n">
        <v>9.96949653433849</v>
      </c>
      <c r="I54" s="16" t="n">
        <v>28.6953667285513</v>
      </c>
      <c r="J54" s="16" t="n">
        <v>41.7304608148638</v>
      </c>
      <c r="K54" s="16" t="n">
        <v>19.6046759222464</v>
      </c>
    </row>
    <row r="55">
      <c r="A55" s="16" t="s">
        <v>51</v>
      </c>
      <c r="B55" s="16" t="s">
        <v>52</v>
      </c>
      <c r="C55" s="16" t="s">
        <v>15</v>
      </c>
      <c r="D55" s="16" t="n">
        <v>10717.4425897586</v>
      </c>
      <c r="E55" s="16" t="n">
        <v>15913.4134052538</v>
      </c>
      <c r="F55" s="16" t="n">
        <v>22592.0405854954</v>
      </c>
      <c r="G55" s="16" t="n">
        <v>7114.11267453088</v>
      </c>
      <c r="H55" s="16" t="n">
        <v>19.0238046560841</v>
      </c>
      <c r="I55" s="16" t="n">
        <v>28.2468196584833</v>
      </c>
      <c r="J55" s="16" t="n">
        <v>40.1015973056376</v>
      </c>
      <c r="K55" s="16" t="n">
        <v>12.627778379795</v>
      </c>
    </row>
    <row r="56">
      <c r="A56" s="16" t="s">
        <v>51</v>
      </c>
      <c r="B56" s="16" t="s">
        <v>52</v>
      </c>
      <c r="C56" s="16" t="s">
        <v>16</v>
      </c>
      <c r="D56" s="16" t="n">
        <v>4351.28591210914</v>
      </c>
      <c r="E56" s="16" t="n">
        <v>5800.20844778636</v>
      </c>
      <c r="F56" s="16" t="n">
        <v>8126.04314936438</v>
      </c>
      <c r="G56" s="16" t="n">
        <v>3504.4532357014</v>
      </c>
      <c r="H56" s="16" t="n">
        <v>19.9765299832188</v>
      </c>
      <c r="I56" s="16" t="n">
        <v>26.628458875496</v>
      </c>
      <c r="J56" s="16" t="n">
        <v>37.3062464515285</v>
      </c>
      <c r="K56" s="16" t="n">
        <v>16.0887646897567</v>
      </c>
    </row>
    <row r="57">
      <c r="A57" s="16" t="s">
        <v>53</v>
      </c>
      <c r="B57" s="16" t="s">
        <v>54</v>
      </c>
      <c r="C57" s="16" t="s">
        <v>15</v>
      </c>
      <c r="D57" s="16" t="n">
        <v>12701.6894031885</v>
      </c>
      <c r="E57" s="16" t="n">
        <v>13732.5404160935</v>
      </c>
      <c r="F57" s="16" t="n">
        <v>24916.9734746651</v>
      </c>
      <c r="G57" s="16" t="n">
        <v>6611.17943346699</v>
      </c>
      <c r="H57" s="16" t="n">
        <v>21.9136771221468</v>
      </c>
      <c r="I57" s="16" t="n">
        <v>23.6921599318561</v>
      </c>
      <c r="J57" s="16" t="n">
        <v>42.9881800957784</v>
      </c>
      <c r="K57" s="16" t="n">
        <v>11.4059828502187</v>
      </c>
    </row>
    <row r="58">
      <c r="A58" s="16" t="s">
        <v>53</v>
      </c>
      <c r="B58" s="16" t="s">
        <v>54</v>
      </c>
      <c r="C58" s="16" t="s">
        <v>16</v>
      </c>
      <c r="D58" s="16" t="n">
        <v>5742.12702023296</v>
      </c>
      <c r="E58" s="16" t="n">
        <v>7749.65789037699</v>
      </c>
      <c r="F58" s="16" t="n">
        <v>11470.6707404257</v>
      </c>
      <c r="G58" s="16" t="n">
        <v>5140.16162155032</v>
      </c>
      <c r="H58" s="16" t="n">
        <v>19.0751753186001</v>
      </c>
      <c r="I58" s="16" t="n">
        <v>25.7441332100864</v>
      </c>
      <c r="J58" s="16" t="n">
        <v>38.1052273181304</v>
      </c>
      <c r="K58" s="16" t="n">
        <v>17.0754641531831</v>
      </c>
    </row>
    <row r="59">
      <c r="A59" s="16" t="s">
        <v>55</v>
      </c>
      <c r="B59" s="16" t="s">
        <v>56</v>
      </c>
      <c r="C59" s="16" t="s">
        <v>15</v>
      </c>
      <c r="D59" s="16" t="n">
        <v>32065.5631882207</v>
      </c>
      <c r="E59" s="16" t="n">
        <v>45668.660669085</v>
      </c>
      <c r="F59" s="16" t="n">
        <v>70478.2569188717</v>
      </c>
      <c r="G59" s="16" t="n">
        <v>19397.9662451256</v>
      </c>
      <c r="H59" s="16" t="n">
        <v>19.1310051121964</v>
      </c>
      <c r="I59" s="16" t="n">
        <v>27.2469058347422</v>
      </c>
      <c r="J59" s="16" t="n">
        <v>42.0488449087628</v>
      </c>
      <c r="K59" s="16" t="n">
        <v>11.5732441442986</v>
      </c>
    </row>
    <row r="60">
      <c r="A60" s="16" t="s">
        <v>55</v>
      </c>
      <c r="B60" s="16" t="s">
        <v>56</v>
      </c>
      <c r="C60" s="16" t="s">
        <v>16</v>
      </c>
      <c r="D60" s="16" t="n">
        <v>14065.7769596748</v>
      </c>
      <c r="E60" s="16" t="n">
        <v>19040.3964705432</v>
      </c>
      <c r="F60" s="16" t="n">
        <v>30735.902289963</v>
      </c>
      <c r="G60" s="16" t="n">
        <v>11135.477258516</v>
      </c>
      <c r="H60" s="16" t="n">
        <v>18.7599840230466</v>
      </c>
      <c r="I60" s="16" t="n">
        <v>25.3947957943533</v>
      </c>
      <c r="J60" s="16" t="n">
        <v>40.9934721378489</v>
      </c>
      <c r="K60" s="16" t="n">
        <v>14.8517480447513</v>
      </c>
    </row>
    <row r="61">
      <c r="A61" s="16" t="s">
        <v>57</v>
      </c>
      <c r="B61" s="16" t="s">
        <v>58</v>
      </c>
      <c r="C61" s="16" t="s">
        <v>15</v>
      </c>
      <c r="D61" s="16" t="n">
        <v>1640.48743382011</v>
      </c>
      <c r="E61" s="16" t="n">
        <v>2825.98977311015</v>
      </c>
      <c r="F61" s="16" t="n">
        <v>4952.78843174322</v>
      </c>
      <c r="G61" s="16" t="n">
        <v>1493.32160055187</v>
      </c>
      <c r="H61" s="16" t="n">
        <v>15.0329834516545</v>
      </c>
      <c r="I61" s="16" t="n">
        <v>25.8966064706646</v>
      </c>
      <c r="J61" s="16" t="n">
        <v>45.3860145460318</v>
      </c>
      <c r="K61" s="16" t="n">
        <v>13.6843955316492</v>
      </c>
    </row>
    <row r="62">
      <c r="A62" s="16" t="s">
        <v>57</v>
      </c>
      <c r="B62" s="16" t="s">
        <v>58</v>
      </c>
      <c r="C62" s="16" t="s">
        <v>16</v>
      </c>
      <c r="D62" s="16" t="n">
        <v>1149.86233106504</v>
      </c>
      <c r="E62" s="16" t="n">
        <v>2377.91703300913</v>
      </c>
      <c r="F62" s="16" t="n">
        <v>2929.13534437598</v>
      </c>
      <c r="G62" s="16" t="n">
        <v>993.498052324504</v>
      </c>
      <c r="H62" s="16" t="n">
        <v>15.4335386237779</v>
      </c>
      <c r="I62" s="16" t="n">
        <v>31.9165811259279</v>
      </c>
      <c r="J62" s="16" t="n">
        <v>39.3150747271005</v>
      </c>
      <c r="K62" s="16" t="n">
        <v>13.3348055231937</v>
      </c>
    </row>
    <row r="63">
      <c r="A63" s="16" t="s">
        <v>59</v>
      </c>
      <c r="B63" s="16" t="s">
        <v>60</v>
      </c>
      <c r="C63" s="16" t="s">
        <v>15</v>
      </c>
      <c r="D63" s="16" t="n">
        <v>56767.1957238809</v>
      </c>
      <c r="E63" s="16" t="n">
        <v>67475.7388011919</v>
      </c>
      <c r="F63" s="16" t="n">
        <v>92614.5786706092</v>
      </c>
      <c r="G63" s="16" t="n">
        <v>20904.5118906615</v>
      </c>
      <c r="H63" s="16" t="n">
        <v>23.8756360286155</v>
      </c>
      <c r="I63" s="16" t="n">
        <v>28.3795272927575</v>
      </c>
      <c r="J63" s="16" t="n">
        <v>38.9526370483159</v>
      </c>
      <c r="K63" s="16" t="n">
        <v>8.79219963031102</v>
      </c>
    </row>
    <row r="64">
      <c r="A64" s="16" t="s">
        <v>59</v>
      </c>
      <c r="B64" s="16" t="s">
        <v>60</v>
      </c>
      <c r="C64" s="16" t="s">
        <v>16</v>
      </c>
      <c r="D64" s="16" t="n">
        <v>28962.9608765045</v>
      </c>
      <c r="E64" s="16" t="n">
        <v>37351.5125531251</v>
      </c>
      <c r="F64" s="16" t="n">
        <v>45589.6565967727</v>
      </c>
      <c r="G64" s="16" t="n">
        <v>13553.8448872542</v>
      </c>
      <c r="H64" s="16" t="n">
        <v>23.0857870107002</v>
      </c>
      <c r="I64" s="16" t="n">
        <v>29.7721309297647</v>
      </c>
      <c r="J64" s="16" t="n">
        <v>36.3385879838637</v>
      </c>
      <c r="K64" s="16" t="n">
        <v>10.8034940756714</v>
      </c>
    </row>
    <row r="65">
      <c r="A65" s="16" t="s">
        <v>61</v>
      </c>
      <c r="B65" s="16" t="s">
        <v>62</v>
      </c>
      <c r="C65" s="16" t="s">
        <v>15</v>
      </c>
      <c r="D65" s="16" t="n">
        <v>125055.46565542</v>
      </c>
      <c r="E65" s="16" t="n">
        <v>122266.808314443</v>
      </c>
      <c r="F65" s="16" t="n">
        <v>161515.405080339</v>
      </c>
      <c r="G65" s="16" t="n">
        <v>30226.6785612834</v>
      </c>
      <c r="H65" s="16" t="n">
        <v>28.4822631323852</v>
      </c>
      <c r="I65" s="16" t="n">
        <v>27.8471267810432</v>
      </c>
      <c r="J65" s="16" t="n">
        <v>36.786271142341</v>
      </c>
      <c r="K65" s="16" t="n">
        <v>6.8843389442306</v>
      </c>
    </row>
    <row r="66">
      <c r="A66" s="16" t="s">
        <v>61</v>
      </c>
      <c r="B66" s="16" t="s">
        <v>62</v>
      </c>
      <c r="C66" s="16" t="s">
        <v>16</v>
      </c>
      <c r="D66" s="16" t="n">
        <v>40016.4548585367</v>
      </c>
      <c r="E66" s="16" t="n">
        <v>46541.2177714636</v>
      </c>
      <c r="F66" s="16" t="n">
        <v>49314.9321046008</v>
      </c>
      <c r="G66" s="16" t="n">
        <v>12086.0376539135</v>
      </c>
      <c r="H66" s="16" t="n">
        <v>27.0457029157244</v>
      </c>
      <c r="I66" s="16" t="n">
        <v>31.4555588103155</v>
      </c>
      <c r="J66" s="16" t="n">
        <v>33.3302139763543</v>
      </c>
      <c r="K66" s="16" t="n">
        <v>8.16852429760582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96</v>
      </c>
    </row>
    <row r="9">
      <c r="A9" t="s">
        <v>3</v>
      </c>
    </row>
    <row r="10">
      <c r="A10" t="s">
        <v>4</v>
      </c>
    </row>
    <row r="11">
      <c r="A11" t="s">
        <v>97</v>
      </c>
    </row>
    <row r="12">
      <c r="A12" s="3" t="s">
        <v>6</v>
      </c>
    </row>
    <row r="13">
      <c r="A13" s="3" t="s">
        <v>7</v>
      </c>
    </row>
    <row r="15">
      <c r="A15" s="4" t="s">
        <v>98</v>
      </c>
    </row>
    <row r="16">
      <c r="A16" s="5" t="s">
        <v>9</v>
      </c>
      <c r="B16" s="5" t="s">
        <v>10</v>
      </c>
      <c r="C16" s="5" t="s">
        <v>11</v>
      </c>
      <c r="D16" s="5" t="s">
        <v>99</v>
      </c>
      <c r="E16" s="5" t="s">
        <v>100</v>
      </c>
      <c r="F16" s="5" t="s">
        <v>101</v>
      </c>
      <c r="G16" s="5" t="s">
        <v>102</v>
      </c>
      <c r="H16" s="5" t="s">
        <v>103</v>
      </c>
      <c r="I16" s="5" t="s">
        <v>104</v>
      </c>
      <c r="J16" s="5" t="s">
        <v>105</v>
      </c>
      <c r="K16" s="5" t="s">
        <v>106</v>
      </c>
      <c r="L16" s="5" t="s">
        <v>107</v>
      </c>
      <c r="M16" s="5" t="s">
        <v>108</v>
      </c>
      <c r="N16" s="5" t="s">
        <v>109</v>
      </c>
      <c r="O16" s="5" t="s">
        <v>110</v>
      </c>
      <c r="P16" s="5" t="s">
        <v>111</v>
      </c>
      <c r="Q16" s="5" t="s">
        <v>112</v>
      </c>
      <c r="R16" s="5" t="s">
        <v>113</v>
      </c>
      <c r="S16" s="5" t="s">
        <v>114</v>
      </c>
      <c r="T16" s="5" t="s">
        <v>115</v>
      </c>
      <c r="U16" s="5" t="s">
        <v>116</v>
      </c>
      <c r="V16" s="5" t="s">
        <v>117</v>
      </c>
      <c r="W16" s="5" t="s">
        <v>118</v>
      </c>
      <c r="X16" s="5" t="s">
        <v>119</v>
      </c>
      <c r="Y16" s="5" t="s">
        <v>120</v>
      </c>
      <c r="Z16" s="5" t="s">
        <v>121</v>
      </c>
      <c r="AA16" s="5" t="s">
        <v>122</v>
      </c>
      <c r="AB16" s="5" t="s">
        <v>123</v>
      </c>
      <c r="AC16" s="5" t="s">
        <v>124</v>
      </c>
      <c r="AD16" s="5" t="s">
        <v>125</v>
      </c>
      <c r="AE16" s="5" t="s">
        <v>126</v>
      </c>
      <c r="AF16" s="5" t="s">
        <v>127</v>
      </c>
      <c r="AG16" s="5" t="s">
        <v>128</v>
      </c>
    </row>
    <row r="17">
      <c r="A17" s="17" t="s">
        <v>13</v>
      </c>
      <c r="B17" s="17" t="s">
        <v>14</v>
      </c>
      <c r="C17" s="17" t="s">
        <v>15</v>
      </c>
      <c r="D17" s="17" t="n">
        <v>383865.459134264</v>
      </c>
      <c r="E17" s="17" t="n">
        <v>386677.644980184</v>
      </c>
      <c r="F17" s="17" t="n">
        <v>410930.341802677</v>
      </c>
      <c r="G17" s="17" t="n">
        <v>463199.583653106</v>
      </c>
      <c r="H17" s="17" t="n">
        <v>460276.27728297</v>
      </c>
      <c r="I17" s="17" t="n">
        <v>421622.536388135</v>
      </c>
      <c r="J17" s="17" t="n">
        <v>388217.376719532</v>
      </c>
      <c r="K17" s="17" t="n">
        <v>338393.866235049</v>
      </c>
      <c r="L17" s="17" t="n">
        <v>334374.900687114</v>
      </c>
      <c r="M17" s="17" t="n">
        <v>346243.135387173</v>
      </c>
      <c r="N17" s="17" t="n">
        <v>295969.428776653</v>
      </c>
      <c r="O17" s="17" t="n">
        <v>203441.88643262</v>
      </c>
      <c r="P17" s="17" t="n">
        <v>163636.570618391</v>
      </c>
      <c r="Q17" s="17" t="n">
        <v>99471.7462280857</v>
      </c>
      <c r="R17" s="17" t="n">
        <v>174878.919695303</v>
      </c>
      <c r="S17" s="17" t="n">
        <v>7.88030638902915</v>
      </c>
      <c r="T17" s="17" t="n">
        <v>7.93803725686684</v>
      </c>
      <c r="U17" s="17" t="n">
        <v>8.43591659759344</v>
      </c>
      <c r="V17" s="17" t="n">
        <v>9.50894265581865</v>
      </c>
      <c r="W17" s="17" t="n">
        <v>9.44893061431424</v>
      </c>
      <c r="X17" s="17" t="n">
        <v>8.65541477670691</v>
      </c>
      <c r="Y17" s="17" t="n">
        <v>7.96964613850558</v>
      </c>
      <c r="Z17" s="17" t="n">
        <v>6.94682806865313</v>
      </c>
      <c r="AA17" s="17" t="n">
        <v>6.86432343289846</v>
      </c>
      <c r="AB17" s="17" t="n">
        <v>7.10796433235396</v>
      </c>
      <c r="AC17" s="17" t="n">
        <v>6.07590426553641</v>
      </c>
      <c r="AD17" s="17" t="n">
        <v>4.17642264835913</v>
      </c>
      <c r="AE17" s="17" t="n">
        <v>3.35926633209239</v>
      </c>
      <c r="AF17" s="17" t="n">
        <v>2.04203795542567</v>
      </c>
      <c r="AG17" s="17" t="n">
        <v>3.59005853584601</v>
      </c>
    </row>
    <row r="18">
      <c r="A18" s="17" t="s">
        <v>13</v>
      </c>
      <c r="B18" s="17" t="s">
        <v>14</v>
      </c>
      <c r="C18" s="17" t="s">
        <v>16</v>
      </c>
      <c r="D18" s="17" t="n">
        <v>155687.818553661</v>
      </c>
      <c r="E18" s="17" t="n">
        <v>164806.822910356</v>
      </c>
      <c r="F18" s="17" t="n">
        <v>198600.912618858</v>
      </c>
      <c r="G18" s="17" t="n">
        <v>266632.305624817</v>
      </c>
      <c r="H18" s="17" t="n">
        <v>234398.100151243</v>
      </c>
      <c r="I18" s="17" t="n">
        <v>201656.266091566</v>
      </c>
      <c r="J18" s="17" t="n">
        <v>163151.897833406</v>
      </c>
      <c r="K18" s="17" t="n">
        <v>127835.126283882</v>
      </c>
      <c r="L18" s="17" t="n">
        <v>139887.58535597</v>
      </c>
      <c r="M18" s="17" t="n">
        <v>136872.849534387</v>
      </c>
      <c r="N18" s="17" t="n">
        <v>127517.562118605</v>
      </c>
      <c r="O18" s="17" t="n">
        <v>100880.615361377</v>
      </c>
      <c r="P18" s="17" t="n">
        <v>72347.1860873012</v>
      </c>
      <c r="Q18" s="17" t="n">
        <v>49698.9720106049</v>
      </c>
      <c r="R18" s="17" t="n">
        <v>121741.30544271</v>
      </c>
      <c r="S18" s="17" t="n">
        <v>6.88361690639771</v>
      </c>
      <c r="T18" s="17" t="n">
        <v>7.28680665587466</v>
      </c>
      <c r="U18" s="17" t="n">
        <v>8.78098628672089</v>
      </c>
      <c r="V18" s="17" t="n">
        <v>11.7889418956576</v>
      </c>
      <c r="W18" s="17" t="n">
        <v>10.3637313440324</v>
      </c>
      <c r="X18" s="17" t="n">
        <v>8.91607638570962</v>
      </c>
      <c r="Y18" s="17" t="n">
        <v>7.21363541907304</v>
      </c>
      <c r="Z18" s="17" t="n">
        <v>5.65213158417991</v>
      </c>
      <c r="AA18" s="17" t="n">
        <v>6.1850217730401</v>
      </c>
      <c r="AB18" s="17" t="n">
        <v>6.0517275521912</v>
      </c>
      <c r="AC18" s="17" t="n">
        <v>5.63809072936367</v>
      </c>
      <c r="AD18" s="17" t="n">
        <v>4.46035865798987</v>
      </c>
      <c r="AE18" s="17" t="n">
        <v>3.19877507378137</v>
      </c>
      <c r="AF18" s="17" t="n">
        <v>2.19740174370079</v>
      </c>
      <c r="AG18" s="17" t="n">
        <v>5.38269799228722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L26" s="7" t="str">
        <f>=HYPERLINK("#'Indice'!A1", "Ir al Índice")</f>
      </c>
    </row>
    <row r="27">
      <c r="A27" s="4" t="s">
        <v>129</v>
      </c>
    </row>
    <row r="28">
      <c r="A28" s="5" t="s">
        <v>23</v>
      </c>
      <c r="B28" s="5" t="s">
        <v>24</v>
      </c>
      <c r="C28" s="5" t="s">
        <v>11</v>
      </c>
      <c r="D28" s="5" t="s">
        <v>99</v>
      </c>
      <c r="E28" s="5" t="s">
        <v>100</v>
      </c>
      <c r="F28" s="5" t="s">
        <v>101</v>
      </c>
      <c r="G28" s="5" t="s">
        <v>102</v>
      </c>
      <c r="H28" s="5" t="s">
        <v>103</v>
      </c>
      <c r="I28" s="5" t="s">
        <v>104</v>
      </c>
      <c r="J28" s="5" t="s">
        <v>105</v>
      </c>
      <c r="K28" s="5" t="s">
        <v>106</v>
      </c>
      <c r="L28" s="5" t="s">
        <v>107</v>
      </c>
      <c r="M28" s="5" t="s">
        <v>108</v>
      </c>
      <c r="N28" s="5" t="s">
        <v>109</v>
      </c>
      <c r="O28" s="5" t="s">
        <v>110</v>
      </c>
      <c r="P28" s="5" t="s">
        <v>111</v>
      </c>
      <c r="Q28" s="5" t="s">
        <v>112</v>
      </c>
      <c r="R28" s="5" t="s">
        <v>113</v>
      </c>
      <c r="S28" s="5" t="s">
        <v>114</v>
      </c>
      <c r="T28" s="5" t="s">
        <v>115</v>
      </c>
      <c r="U28" s="5" t="s">
        <v>116</v>
      </c>
      <c r="V28" s="5" t="s">
        <v>117</v>
      </c>
      <c r="W28" s="5" t="s">
        <v>118</v>
      </c>
      <c r="X28" s="5" t="s">
        <v>119</v>
      </c>
      <c r="Y28" s="5" t="s">
        <v>120</v>
      </c>
      <c r="Z28" s="5" t="s">
        <v>121</v>
      </c>
      <c r="AA28" s="5" t="s">
        <v>122</v>
      </c>
      <c r="AB28" s="5" t="s">
        <v>123</v>
      </c>
      <c r="AC28" s="5" t="s">
        <v>124</v>
      </c>
      <c r="AD28" s="5" t="s">
        <v>125</v>
      </c>
      <c r="AE28" s="5" t="s">
        <v>126</v>
      </c>
      <c r="AF28" s="5" t="s">
        <v>127</v>
      </c>
      <c r="AG28" s="5" t="s">
        <v>128</v>
      </c>
    </row>
    <row r="29">
      <c r="A29" s="18" t="s">
        <v>25</v>
      </c>
      <c r="B29" s="18" t="s">
        <v>26</v>
      </c>
      <c r="C29" s="18" t="s">
        <v>15</v>
      </c>
      <c r="D29" s="18" t="n">
        <v>22200.6990175224</v>
      </c>
      <c r="E29" s="18" t="n">
        <v>22451.6915118223</v>
      </c>
      <c r="F29" s="18" t="n">
        <v>19319.3230009136</v>
      </c>
      <c r="G29" s="18" t="n">
        <v>26992.5008858942</v>
      </c>
      <c r="H29" s="18" t="n">
        <v>24328.0664103468</v>
      </c>
      <c r="I29" s="18" t="n">
        <v>30098.0170660523</v>
      </c>
      <c r="J29" s="18" t="n">
        <v>28005.9767635694</v>
      </c>
      <c r="K29" s="18" t="n">
        <v>27606.0341031032</v>
      </c>
      <c r="L29" s="18" t="n">
        <v>24532.2968236621</v>
      </c>
      <c r="M29" s="18" t="n">
        <v>19819.749201017</v>
      </c>
      <c r="N29" s="18" t="n">
        <v>23623.6735509737</v>
      </c>
      <c r="O29" s="18" t="n">
        <v>18455.7476352607</v>
      </c>
      <c r="P29" s="18" t="n">
        <v>22037.2447195855</v>
      </c>
      <c r="Q29" s="18" t="n">
        <v>10578.695000246</v>
      </c>
      <c r="R29" s="18" t="n">
        <v>15113.39207777</v>
      </c>
      <c r="S29" s="18" t="n">
        <v>6.62384925518325</v>
      </c>
      <c r="T29" s="18" t="n">
        <v>6.69873592632421</v>
      </c>
      <c r="U29" s="18" t="n">
        <v>5.76415558668869</v>
      </c>
      <c r="V29" s="18" t="n">
        <v>8.0535417712499</v>
      </c>
      <c r="W29" s="18" t="n">
        <v>7.25857525679872</v>
      </c>
      <c r="X29" s="18" t="n">
        <v>8.98011039058319</v>
      </c>
      <c r="Y29" s="18" t="n">
        <v>8.35592465713049</v>
      </c>
      <c r="Z29" s="18" t="n">
        <v>8.23659688769612</v>
      </c>
      <c r="AA29" s="18" t="n">
        <v>7.31950989088647</v>
      </c>
      <c r="AB29" s="18" t="n">
        <v>5.91346384541573</v>
      </c>
      <c r="AC29" s="18" t="n">
        <v>7.04841105821957</v>
      </c>
      <c r="AD29" s="18" t="n">
        <v>5.50649734637566</v>
      </c>
      <c r="AE29" s="18" t="n">
        <v>6.57508067232055</v>
      </c>
      <c r="AF29" s="18" t="n">
        <v>3.15628264420343</v>
      </c>
      <c r="AG29" s="18" t="n">
        <v>4.50926481092402</v>
      </c>
    </row>
    <row r="30">
      <c r="A30" s="18" t="s">
        <v>25</v>
      </c>
      <c r="B30" s="18" t="s">
        <v>26</v>
      </c>
      <c r="C30" s="18" t="s">
        <v>16</v>
      </c>
      <c r="D30" s="18" t="n">
        <v>9615.46036165771</v>
      </c>
      <c r="E30" s="18" t="n">
        <v>9544.7043441222</v>
      </c>
      <c r="F30" s="18" t="n">
        <v>13132.1217639618</v>
      </c>
      <c r="G30" s="18" t="n">
        <v>15292.7933699323</v>
      </c>
      <c r="H30" s="18" t="n">
        <v>20419.7015844237</v>
      </c>
      <c r="I30" s="18" t="n">
        <v>16256.0435476148</v>
      </c>
      <c r="J30" s="18" t="n">
        <v>9675.1287114349</v>
      </c>
      <c r="K30" s="18" t="n">
        <v>10071.2400931349</v>
      </c>
      <c r="L30" s="18" t="n">
        <v>10784.528113028</v>
      </c>
      <c r="M30" s="18" t="n">
        <v>10530.9783066946</v>
      </c>
      <c r="N30" s="18" t="n">
        <v>8529.46183329637</v>
      </c>
      <c r="O30" s="18" t="n">
        <v>6089.90863706947</v>
      </c>
      <c r="P30" s="18" t="n">
        <v>8446.84989122473</v>
      </c>
      <c r="Q30" s="18" t="n">
        <v>4442.02272718511</v>
      </c>
      <c r="R30" s="18" t="n">
        <v>9772.94894748008</v>
      </c>
      <c r="S30" s="18" t="n">
        <v>5.91342570565478</v>
      </c>
      <c r="T30" s="18" t="n">
        <v>5.8699113613398</v>
      </c>
      <c r="U30" s="18" t="n">
        <v>8.0761423257963</v>
      </c>
      <c r="V30" s="18" t="n">
        <v>9.40493684375545</v>
      </c>
      <c r="W30" s="18" t="n">
        <v>12.5579414515223</v>
      </c>
      <c r="X30" s="18" t="n">
        <v>9.99732744674706</v>
      </c>
      <c r="Y30" s="18" t="n">
        <v>5.95012122933386</v>
      </c>
      <c r="Z30" s="18" t="n">
        <v>6.19372633389939</v>
      </c>
      <c r="AA30" s="18" t="n">
        <v>6.63239235234515</v>
      </c>
      <c r="AB30" s="18" t="n">
        <v>6.47646139469547</v>
      </c>
      <c r="AC30" s="18" t="n">
        <v>5.24554591910569</v>
      </c>
      <c r="AD30" s="18" t="n">
        <v>3.74524161350993</v>
      </c>
      <c r="AE30" s="18" t="n">
        <v>5.19474028282139</v>
      </c>
      <c r="AF30" s="18" t="n">
        <v>2.73180590341601</v>
      </c>
      <c r="AG30" s="18" t="n">
        <v>6.01027983605741</v>
      </c>
    </row>
    <row r="31">
      <c r="A31" s="18" t="s">
        <v>27</v>
      </c>
      <c r="B31" s="18" t="s">
        <v>28</v>
      </c>
      <c r="C31" s="18" t="s">
        <v>15</v>
      </c>
      <c r="D31" s="18" t="n">
        <v>6174.81009660938</v>
      </c>
      <c r="E31" s="18" t="n">
        <v>4616.6318114221</v>
      </c>
      <c r="F31" s="18" t="n">
        <v>4251.70606067001</v>
      </c>
      <c r="G31" s="18" t="n">
        <v>9019.05776878151</v>
      </c>
      <c r="H31" s="18" t="n">
        <v>9277.00840288811</v>
      </c>
      <c r="I31" s="18" t="n">
        <v>6768.89923829375</v>
      </c>
      <c r="J31" s="18" t="n">
        <v>11235.5340920126</v>
      </c>
      <c r="K31" s="18" t="n">
        <v>9066.12903425001</v>
      </c>
      <c r="L31" s="18" t="n">
        <v>5445.85760072282</v>
      </c>
      <c r="M31" s="18" t="n">
        <v>5960.69150541061</v>
      </c>
      <c r="N31" s="18" t="n">
        <v>5984.45795982267</v>
      </c>
      <c r="O31" s="18" t="n">
        <v>5585.28442019704</v>
      </c>
      <c r="P31" s="18" t="n">
        <v>3209.81744429042</v>
      </c>
      <c r="Q31" s="18" t="n">
        <v>3293.51280971115</v>
      </c>
      <c r="R31" s="18" t="n">
        <v>5033.26164226307</v>
      </c>
      <c r="S31" s="18" t="n">
        <v>6.50509594225202</v>
      </c>
      <c r="T31" s="18" t="n">
        <v>4.86357189832349</v>
      </c>
      <c r="U31" s="18" t="n">
        <v>4.47912654967313</v>
      </c>
      <c r="V31" s="18" t="n">
        <v>9.50148023610524</v>
      </c>
      <c r="W31" s="18" t="n">
        <v>9.77322845134989</v>
      </c>
      <c r="X31" s="18" t="n">
        <v>7.13096245546334</v>
      </c>
      <c r="Y31" s="18" t="n">
        <v>11.836514174115</v>
      </c>
      <c r="Z31" s="18" t="n">
        <v>9.55106930738113</v>
      </c>
      <c r="AA31" s="18" t="n">
        <v>5.73715233768839</v>
      </c>
      <c r="AB31" s="18" t="n">
        <v>6.27952431219774</v>
      </c>
      <c r="AC31" s="18" t="n">
        <v>6.30456201598761</v>
      </c>
      <c r="AD31" s="18" t="n">
        <v>5.8840369905623</v>
      </c>
      <c r="AE31" s="18" t="n">
        <v>3.38150811207761</v>
      </c>
      <c r="AF31" s="18" t="n">
        <v>3.46968027826012</v>
      </c>
      <c r="AG31" s="18" t="n">
        <v>5.30248693856301</v>
      </c>
    </row>
    <row r="32">
      <c r="A32" s="18" t="s">
        <v>27</v>
      </c>
      <c r="B32" s="18" t="s">
        <v>28</v>
      </c>
      <c r="C32" s="18" t="s">
        <v>16</v>
      </c>
      <c r="D32" s="18" t="n">
        <v>2356.43813768325</v>
      </c>
      <c r="E32" s="18" t="n">
        <v>1916.93857125106</v>
      </c>
      <c r="F32" s="18" t="n">
        <v>1880.4753223642</v>
      </c>
      <c r="G32" s="18" t="n">
        <v>4635.82347827881</v>
      </c>
      <c r="H32" s="18" t="n">
        <v>7121.85903070211</v>
      </c>
      <c r="I32" s="18" t="n">
        <v>6271.02946018582</v>
      </c>
      <c r="J32" s="18" t="n">
        <v>4667.59373189129</v>
      </c>
      <c r="K32" s="18" t="n">
        <v>2973.83039839064</v>
      </c>
      <c r="L32" s="18" t="n">
        <v>2113.97207287054</v>
      </c>
      <c r="M32" s="18" t="n">
        <v>2680.61548030001</v>
      </c>
      <c r="N32" s="18" t="n">
        <v>3734.00902006018</v>
      </c>
      <c r="O32" s="18" t="n">
        <v>3583.54704592728</v>
      </c>
      <c r="P32" s="18" t="n">
        <v>2846.48460856462</v>
      </c>
      <c r="Q32" s="18" t="n">
        <v>777.522585435488</v>
      </c>
      <c r="R32" s="18" t="n">
        <v>2361.20116874949</v>
      </c>
      <c r="S32" s="18" t="n">
        <v>4.72030224422181</v>
      </c>
      <c r="T32" s="18" t="n">
        <v>3.83991809299431</v>
      </c>
      <c r="U32" s="18" t="n">
        <v>3.76687668664469</v>
      </c>
      <c r="V32" s="18" t="n">
        <v>9.28625607368993</v>
      </c>
      <c r="W32" s="18" t="n">
        <v>14.2661615546189</v>
      </c>
      <c r="X32" s="18" t="n">
        <v>12.5618211491004</v>
      </c>
      <c r="Y32" s="18" t="n">
        <v>9.34989670020513</v>
      </c>
      <c r="Z32" s="18" t="n">
        <v>5.9570323867103</v>
      </c>
      <c r="AA32" s="18" t="n">
        <v>4.23460601838824</v>
      </c>
      <c r="AB32" s="18" t="n">
        <v>5.36967852675991</v>
      </c>
      <c r="AC32" s="18" t="n">
        <v>7.47978522137796</v>
      </c>
      <c r="AD32" s="18" t="n">
        <v>7.17838711428917</v>
      </c>
      <c r="AE32" s="18" t="n">
        <v>5.70193949549654</v>
      </c>
      <c r="AF32" s="18" t="n">
        <v>1.55749541915521</v>
      </c>
      <c r="AG32" s="18" t="n">
        <v>4.72984331634746</v>
      </c>
    </row>
    <row r="33">
      <c r="A33" s="18" t="s">
        <v>29</v>
      </c>
      <c r="B33" s="18" t="s">
        <v>30</v>
      </c>
      <c r="C33" s="18" t="s">
        <v>15</v>
      </c>
      <c r="D33" s="18" t="n">
        <v>4794.83476712053</v>
      </c>
      <c r="E33" s="18" t="n">
        <v>4682.87659709351</v>
      </c>
      <c r="F33" s="18" t="n">
        <v>5490.50950496025</v>
      </c>
      <c r="G33" s="18" t="n">
        <v>5794.983124522</v>
      </c>
      <c r="H33" s="18" t="n">
        <v>6396.3121369327</v>
      </c>
      <c r="I33" s="18" t="n">
        <v>5455.43854249494</v>
      </c>
      <c r="J33" s="18" t="n">
        <v>5860.1062381494</v>
      </c>
      <c r="K33" s="18" t="n">
        <v>4051.15786983024</v>
      </c>
      <c r="L33" s="18" t="n">
        <v>4007.01037486427</v>
      </c>
      <c r="M33" s="18" t="n">
        <v>4752.18805253338</v>
      </c>
      <c r="N33" s="18" t="n">
        <v>3603.29189826482</v>
      </c>
      <c r="O33" s="18" t="n">
        <v>2416.37330155802</v>
      </c>
      <c r="P33" s="18" t="n">
        <v>2268.3223152087</v>
      </c>
      <c r="Q33" s="18" t="n">
        <v>1675.9973576841</v>
      </c>
      <c r="R33" s="18" t="n">
        <v>2115.28636714959</v>
      </c>
      <c r="S33" s="18" t="n">
        <v>7.56704543892401</v>
      </c>
      <c r="T33" s="18" t="n">
        <v>7.39035685610514</v>
      </c>
      <c r="U33" s="18" t="n">
        <v>8.66493569116852</v>
      </c>
      <c r="V33" s="18" t="n">
        <v>9.14544562030652</v>
      </c>
      <c r="W33" s="18" t="n">
        <v>10.0944426518325</v>
      </c>
      <c r="X33" s="18" t="n">
        <v>8.60958788890816</v>
      </c>
      <c r="Y33" s="18" t="n">
        <v>9.24822070722337</v>
      </c>
      <c r="Z33" s="18" t="n">
        <v>6.39339980836705</v>
      </c>
      <c r="AA33" s="18" t="n">
        <v>6.32372773067358</v>
      </c>
      <c r="AB33" s="18" t="n">
        <v>7.49974184187107</v>
      </c>
      <c r="AC33" s="18" t="n">
        <v>5.68659293764383</v>
      </c>
      <c r="AD33" s="18" t="n">
        <v>3.8134383056693</v>
      </c>
      <c r="AE33" s="18" t="n">
        <v>3.57978926552614</v>
      </c>
      <c r="AF33" s="18" t="n">
        <v>2.64500212772262</v>
      </c>
      <c r="AG33" s="18" t="n">
        <v>3.33827312805817</v>
      </c>
    </row>
    <row r="34">
      <c r="A34" s="18" t="s">
        <v>29</v>
      </c>
      <c r="B34" s="18" t="s">
        <v>30</v>
      </c>
      <c r="C34" s="18" t="s">
        <v>16</v>
      </c>
      <c r="D34" s="18" t="n">
        <v>3129.18737485612</v>
      </c>
      <c r="E34" s="18" t="n">
        <v>2548.24115218051</v>
      </c>
      <c r="F34" s="18" t="n">
        <v>2922.35060378908</v>
      </c>
      <c r="G34" s="18" t="n">
        <v>4952.17079250588</v>
      </c>
      <c r="H34" s="18" t="n">
        <v>4173.74959933446</v>
      </c>
      <c r="I34" s="18" t="n">
        <v>3316.07486405732</v>
      </c>
      <c r="J34" s="18" t="n">
        <v>2051.61006931372</v>
      </c>
      <c r="K34" s="18" t="n">
        <v>2210.99496645611</v>
      </c>
      <c r="L34" s="18" t="n">
        <v>1743.6320225714</v>
      </c>
      <c r="M34" s="18" t="n">
        <v>2486.26695727</v>
      </c>
      <c r="N34" s="18" t="n">
        <v>2093.20717526115</v>
      </c>
      <c r="O34" s="18" t="n">
        <v>1471.19095176725</v>
      </c>
      <c r="P34" s="18" t="n">
        <v>1166.58161550144</v>
      </c>
      <c r="Q34" s="18" t="n">
        <v>1067.2494060731</v>
      </c>
      <c r="R34" s="18" t="n">
        <v>1451.804000696</v>
      </c>
      <c r="S34" s="18" t="n">
        <v>8.50685317424993</v>
      </c>
      <c r="T34" s="18" t="n">
        <v>6.92752166532622</v>
      </c>
      <c r="U34" s="18" t="n">
        <v>7.94455701498457</v>
      </c>
      <c r="V34" s="18" t="n">
        <v>13.4627252315286</v>
      </c>
      <c r="W34" s="18" t="n">
        <v>11.3465480887846</v>
      </c>
      <c r="X34" s="18" t="n">
        <v>9.01491620796708</v>
      </c>
      <c r="Y34" s="18" t="n">
        <v>5.57740510226462</v>
      </c>
      <c r="Z34" s="18" t="n">
        <v>6.01070095698971</v>
      </c>
      <c r="AA34" s="18" t="n">
        <v>4.74015130098029</v>
      </c>
      <c r="AB34" s="18" t="n">
        <v>6.75904170118847</v>
      </c>
      <c r="AC34" s="18" t="n">
        <v>5.6904889257556</v>
      </c>
      <c r="AD34" s="18" t="n">
        <v>3.9995065551306</v>
      </c>
      <c r="AE34" s="18" t="n">
        <v>3.17141076261256</v>
      </c>
      <c r="AF34" s="18" t="n">
        <v>2.90137115812272</v>
      </c>
      <c r="AG34" s="18" t="n">
        <v>3.94680215411432</v>
      </c>
    </row>
    <row r="35">
      <c r="A35" s="18" t="s">
        <v>31</v>
      </c>
      <c r="B35" s="18" t="s">
        <v>32</v>
      </c>
      <c r="C35" s="18" t="s">
        <v>15</v>
      </c>
      <c r="D35" s="18" t="n">
        <v>23197.07550376</v>
      </c>
      <c r="E35" s="18" t="n">
        <v>25646.3458226243</v>
      </c>
      <c r="F35" s="18" t="n">
        <v>25443.3371975286</v>
      </c>
      <c r="G35" s="18" t="n">
        <v>22839.1223628344</v>
      </c>
      <c r="H35" s="18" t="n">
        <v>26741.7712607243</v>
      </c>
      <c r="I35" s="18" t="n">
        <v>22674.9295659556</v>
      </c>
      <c r="J35" s="18" t="n">
        <v>20834.9791197354</v>
      </c>
      <c r="K35" s="18" t="n">
        <v>14946.5535404918</v>
      </c>
      <c r="L35" s="18" t="n">
        <v>15599.9296227677</v>
      </c>
      <c r="M35" s="18" t="n">
        <v>17562.1703699378</v>
      </c>
      <c r="N35" s="18" t="n">
        <v>16308.3366359426</v>
      </c>
      <c r="O35" s="18" t="n">
        <v>11922.7117550244</v>
      </c>
      <c r="P35" s="18" t="n">
        <v>8473.09344370615</v>
      </c>
      <c r="Q35" s="18" t="n">
        <v>4685.16210247704</v>
      </c>
      <c r="R35" s="18" t="n">
        <v>8323.04625041113</v>
      </c>
      <c r="S35" s="18" t="n">
        <v>8.74705922438862</v>
      </c>
      <c r="T35" s="18" t="n">
        <v>9.67062015051359</v>
      </c>
      <c r="U35" s="18" t="n">
        <v>9.59407048085865</v>
      </c>
      <c r="V35" s="18" t="n">
        <v>8.61208370461999</v>
      </c>
      <c r="W35" s="18" t="n">
        <v>10.0836787354809</v>
      </c>
      <c r="X35" s="18" t="n">
        <v>8.55017055016723</v>
      </c>
      <c r="Y35" s="18" t="n">
        <v>7.85636949233906</v>
      </c>
      <c r="Z35" s="18" t="n">
        <v>5.63598583786935</v>
      </c>
      <c r="AA35" s="18" t="n">
        <v>5.88235824315553</v>
      </c>
      <c r="AB35" s="18" t="n">
        <v>6.62227203208221</v>
      </c>
      <c r="AC35" s="18" t="n">
        <v>6.14948148885123</v>
      </c>
      <c r="AD35" s="18" t="n">
        <v>4.49576783157897</v>
      </c>
      <c r="AE35" s="18" t="n">
        <v>3.19499973838786</v>
      </c>
      <c r="AF35" s="18" t="n">
        <v>1.76666193889765</v>
      </c>
      <c r="AG35" s="18" t="n">
        <v>3.13842055080915</v>
      </c>
    </row>
    <row r="36">
      <c r="A36" s="18" t="s">
        <v>31</v>
      </c>
      <c r="B36" s="18" t="s">
        <v>32</v>
      </c>
      <c r="C36" s="18" t="s">
        <v>16</v>
      </c>
      <c r="D36" s="18" t="n">
        <v>10023.4410903</v>
      </c>
      <c r="E36" s="18" t="n">
        <v>8041.18169922776</v>
      </c>
      <c r="F36" s="18" t="n">
        <v>11246.6186865594</v>
      </c>
      <c r="G36" s="18" t="n">
        <v>13479.467507958</v>
      </c>
      <c r="H36" s="18" t="n">
        <v>16072.8796281805</v>
      </c>
      <c r="I36" s="18" t="n">
        <v>9142.40123931679</v>
      </c>
      <c r="J36" s="18" t="n">
        <v>7733.70219432969</v>
      </c>
      <c r="K36" s="18" t="n">
        <v>6831.56627715421</v>
      </c>
      <c r="L36" s="18" t="n">
        <v>7362.74894260169</v>
      </c>
      <c r="M36" s="18" t="n">
        <v>6492.0075001129</v>
      </c>
      <c r="N36" s="18" t="n">
        <v>6108.49907341344</v>
      </c>
      <c r="O36" s="18" t="n">
        <v>5151.7642894431</v>
      </c>
      <c r="P36" s="18" t="n">
        <v>3358.59122742524</v>
      </c>
      <c r="Q36" s="18" t="n">
        <v>3052.85230674676</v>
      </c>
      <c r="R36" s="18" t="n">
        <v>6733.7137833095</v>
      </c>
      <c r="S36" s="18" t="n">
        <v>8.29539188481538</v>
      </c>
      <c r="T36" s="18" t="n">
        <v>6.65487558725241</v>
      </c>
      <c r="U36" s="18" t="n">
        <v>9.30769269192221</v>
      </c>
      <c r="V36" s="18" t="n">
        <v>11.1555966029827</v>
      </c>
      <c r="W36" s="18" t="n">
        <v>13.3019024137581</v>
      </c>
      <c r="X36" s="18" t="n">
        <v>7.56624400394266</v>
      </c>
      <c r="Y36" s="18" t="n">
        <v>6.4004057932266</v>
      </c>
      <c r="Z36" s="18" t="n">
        <v>5.65379882472951</v>
      </c>
      <c r="AA36" s="18" t="n">
        <v>6.09340517674089</v>
      </c>
      <c r="AB36" s="18" t="n">
        <v>5.37278025055819</v>
      </c>
      <c r="AC36" s="18" t="n">
        <v>5.05538898123855</v>
      </c>
      <c r="AD36" s="18" t="n">
        <v>4.26359603394936</v>
      </c>
      <c r="AE36" s="18" t="n">
        <v>2.77956743212242</v>
      </c>
      <c r="AF36" s="18" t="n">
        <v>2.52653814421422</v>
      </c>
      <c r="AG36" s="18" t="n">
        <v>5.57281617854687</v>
      </c>
    </row>
    <row r="37">
      <c r="A37" s="18" t="s">
        <v>33</v>
      </c>
      <c r="B37" s="18" t="s">
        <v>34</v>
      </c>
      <c r="C37" s="18" t="s">
        <v>15</v>
      </c>
      <c r="D37" s="18" t="n">
        <v>23194.1112138337</v>
      </c>
      <c r="E37" s="18" t="n">
        <v>24767.9677193811</v>
      </c>
      <c r="F37" s="18" t="n">
        <v>22868.9266892884</v>
      </c>
      <c r="G37" s="18" t="n">
        <v>25416.9195728226</v>
      </c>
      <c r="H37" s="18" t="n">
        <v>24729.5124249173</v>
      </c>
      <c r="I37" s="18" t="n">
        <v>19496.8726672347</v>
      </c>
      <c r="J37" s="18" t="n">
        <v>17481.7580969378</v>
      </c>
      <c r="K37" s="18" t="n">
        <v>16062.1994618217</v>
      </c>
      <c r="L37" s="18" t="n">
        <v>13875.6158310094</v>
      </c>
      <c r="M37" s="18" t="n">
        <v>13585.7831123768</v>
      </c>
      <c r="N37" s="18" t="n">
        <v>10567.3412528379</v>
      </c>
      <c r="O37" s="18" t="n">
        <v>8498.88274496409</v>
      </c>
      <c r="P37" s="18" t="n">
        <v>4613.55468223815</v>
      </c>
      <c r="Q37" s="18" t="n">
        <v>3537.27879362971</v>
      </c>
      <c r="R37" s="18" t="n">
        <v>3513.11781028407</v>
      </c>
      <c r="S37" s="18" t="n">
        <v>9.98842728056481</v>
      </c>
      <c r="T37" s="18" t="n">
        <v>10.6662006649715</v>
      </c>
      <c r="U37" s="18" t="n">
        <v>9.8483882014106</v>
      </c>
      <c r="V37" s="18" t="n">
        <v>10.945668515105</v>
      </c>
      <c r="W37" s="18" t="n">
        <v>10.6496400859192</v>
      </c>
      <c r="X37" s="18" t="n">
        <v>8.39623010512062</v>
      </c>
      <c r="Y37" s="18" t="n">
        <v>7.5284311555574</v>
      </c>
      <c r="Z37" s="18" t="n">
        <v>6.91710537261908</v>
      </c>
      <c r="AA37" s="18" t="n">
        <v>5.9754641349839</v>
      </c>
      <c r="AB37" s="18" t="n">
        <v>5.85064913315434</v>
      </c>
      <c r="AC37" s="18" t="n">
        <v>4.55077233526111</v>
      </c>
      <c r="AD37" s="18" t="n">
        <v>3.66000108740919</v>
      </c>
      <c r="AE37" s="18" t="n">
        <v>1.98680410831868</v>
      </c>
      <c r="AF37" s="18" t="n">
        <v>1.52331131275172</v>
      </c>
      <c r="AG37" s="18" t="n">
        <v>1.51290650685293</v>
      </c>
    </row>
    <row r="38">
      <c r="A38" s="18" t="s">
        <v>33</v>
      </c>
      <c r="B38" s="18" t="s">
        <v>34</v>
      </c>
      <c r="C38" s="18" t="s">
        <v>16</v>
      </c>
      <c r="D38" s="18" t="n">
        <v>10071.3933978431</v>
      </c>
      <c r="E38" s="18" t="n">
        <v>9042.96997355071</v>
      </c>
      <c r="F38" s="18" t="n">
        <v>10209.6310061031</v>
      </c>
      <c r="G38" s="18" t="n">
        <v>17980.5383477521</v>
      </c>
      <c r="H38" s="18" t="n">
        <v>10330.3089397393</v>
      </c>
      <c r="I38" s="18" t="n">
        <v>9062.794691212</v>
      </c>
      <c r="J38" s="18" t="n">
        <v>6636.45083888024</v>
      </c>
      <c r="K38" s="18" t="n">
        <v>4426.05449975885</v>
      </c>
      <c r="L38" s="18" t="n">
        <v>6119.14075863891</v>
      </c>
      <c r="M38" s="18" t="n">
        <v>4647.91884753176</v>
      </c>
      <c r="N38" s="18" t="n">
        <v>4152.94863440724</v>
      </c>
      <c r="O38" s="18" t="n">
        <v>3890.76302452947</v>
      </c>
      <c r="P38" s="18" t="n">
        <v>2596.93542543226</v>
      </c>
      <c r="Q38" s="18" t="n">
        <v>1308.0346455056</v>
      </c>
      <c r="R38" s="18" t="n">
        <v>2485.27489553804</v>
      </c>
      <c r="S38" s="18" t="n">
        <v>9.7817406104157</v>
      </c>
      <c r="T38" s="18" t="n">
        <v>8.78289459410793</v>
      </c>
      <c r="U38" s="18" t="n">
        <v>9.91600251174234</v>
      </c>
      <c r="V38" s="18" t="n">
        <v>17.4634189337704</v>
      </c>
      <c r="W38" s="18" t="n">
        <v>10.0332097538388</v>
      </c>
      <c r="X38" s="18" t="n">
        <v>8.80214915384731</v>
      </c>
      <c r="Y38" s="18" t="n">
        <v>6.44558683345687</v>
      </c>
      <c r="Z38" s="18" t="n">
        <v>4.29876138623243</v>
      </c>
      <c r="AA38" s="18" t="n">
        <v>5.94315456612456</v>
      </c>
      <c r="AB38" s="18" t="n">
        <v>4.51424492608486</v>
      </c>
      <c r="AC38" s="18" t="n">
        <v>4.03351003237064</v>
      </c>
      <c r="AD38" s="18" t="n">
        <v>3.77886486796299</v>
      </c>
      <c r="AE38" s="18" t="n">
        <v>2.5222476880923</v>
      </c>
      <c r="AF38" s="18" t="n">
        <v>1.27041563231091</v>
      </c>
      <c r="AG38" s="18" t="n">
        <v>2.41379850964191</v>
      </c>
    </row>
    <row r="39">
      <c r="A39" s="18" t="s">
        <v>35</v>
      </c>
      <c r="B39" s="18" t="s">
        <v>36</v>
      </c>
      <c r="C39" s="18" t="s">
        <v>15</v>
      </c>
      <c r="D39" s="18" t="n">
        <v>9943.13500640552</v>
      </c>
      <c r="E39" s="18" t="n">
        <v>9564.09271064292</v>
      </c>
      <c r="F39" s="18" t="n">
        <v>10385.560120694</v>
      </c>
      <c r="G39" s="18" t="n">
        <v>11150.1173103507</v>
      </c>
      <c r="H39" s="18" t="n">
        <v>12621.6585546255</v>
      </c>
      <c r="I39" s="18" t="n">
        <v>10527.3822320339</v>
      </c>
      <c r="J39" s="18" t="n">
        <v>9910.73807858912</v>
      </c>
      <c r="K39" s="18" t="n">
        <v>8162.55583445666</v>
      </c>
      <c r="L39" s="18" t="n">
        <v>8806.71742391797</v>
      </c>
      <c r="M39" s="18" t="n">
        <v>8461.56104711691</v>
      </c>
      <c r="N39" s="18" t="n">
        <v>5971.16879127541</v>
      </c>
      <c r="O39" s="18" t="n">
        <v>4489.92662386998</v>
      </c>
      <c r="P39" s="18" t="n">
        <v>3315.85020256459</v>
      </c>
      <c r="Q39" s="18" t="n">
        <v>2612.47749749751</v>
      </c>
      <c r="R39" s="18" t="n">
        <v>4757.76984277361</v>
      </c>
      <c r="S39" s="18" t="n">
        <v>8.23920815613874</v>
      </c>
      <c r="T39" s="18" t="n">
        <v>7.92512126374948</v>
      </c>
      <c r="U39" s="18" t="n">
        <v>8.60581613317795</v>
      </c>
      <c r="V39" s="18" t="n">
        <v>9.23935332530056</v>
      </c>
      <c r="W39" s="18" t="n">
        <v>10.4587207193984</v>
      </c>
      <c r="X39" s="18" t="n">
        <v>8.72333459146295</v>
      </c>
      <c r="Y39" s="18" t="n">
        <v>8.21236299797416</v>
      </c>
      <c r="Z39" s="18" t="n">
        <v>6.76376178769248</v>
      </c>
      <c r="AA39" s="18" t="n">
        <v>7.29753523221897</v>
      </c>
      <c r="AB39" s="18" t="n">
        <v>7.01152732494922</v>
      </c>
      <c r="AC39" s="18" t="n">
        <v>4.9479065279777</v>
      </c>
      <c r="AD39" s="18" t="n">
        <v>3.72050063043721</v>
      </c>
      <c r="AE39" s="18" t="n">
        <v>2.74762235611852</v>
      </c>
      <c r="AF39" s="18" t="n">
        <v>2.16478463696247</v>
      </c>
      <c r="AG39" s="18" t="n">
        <v>3.94244431644122</v>
      </c>
    </row>
    <row r="40">
      <c r="A40" s="18" t="s">
        <v>35</v>
      </c>
      <c r="B40" s="18" t="s">
        <v>36</v>
      </c>
      <c r="C40" s="18" t="s">
        <v>16</v>
      </c>
      <c r="D40" s="18" t="n">
        <v>3375.51960637709</v>
      </c>
      <c r="E40" s="18" t="n">
        <v>4309.62919496075</v>
      </c>
      <c r="F40" s="18" t="n">
        <v>4534.06336091973</v>
      </c>
      <c r="G40" s="18" t="n">
        <v>5656.71468459236</v>
      </c>
      <c r="H40" s="18" t="n">
        <v>5890.61191964977</v>
      </c>
      <c r="I40" s="18" t="n">
        <v>4499.99299637615</v>
      </c>
      <c r="J40" s="18" t="n">
        <v>2610.41237618435</v>
      </c>
      <c r="K40" s="18" t="n">
        <v>3046.63235904255</v>
      </c>
      <c r="L40" s="18" t="n">
        <v>2939.71191611487</v>
      </c>
      <c r="M40" s="18" t="n">
        <v>3358.59900630509</v>
      </c>
      <c r="N40" s="18" t="n">
        <v>3301.35019605181</v>
      </c>
      <c r="O40" s="18" t="n">
        <v>2734.75346945098</v>
      </c>
      <c r="P40" s="18" t="n">
        <v>1292.57858749115</v>
      </c>
      <c r="Q40" s="18" t="n">
        <v>1139.78346202734</v>
      </c>
      <c r="R40" s="18" t="n">
        <v>3241.93558764176</v>
      </c>
      <c r="S40" s="18" t="n">
        <v>6.49984756953346</v>
      </c>
      <c r="T40" s="18" t="n">
        <v>8.2985543308756</v>
      </c>
      <c r="U40" s="18" t="n">
        <v>8.73072123797125</v>
      </c>
      <c r="V40" s="18" t="n">
        <v>10.8924810049183</v>
      </c>
      <c r="W40" s="18" t="n">
        <v>11.342869849331</v>
      </c>
      <c r="X40" s="18" t="n">
        <v>8.66511587879831</v>
      </c>
      <c r="Y40" s="18" t="n">
        <v>5.02656909673019</v>
      </c>
      <c r="Z40" s="18" t="n">
        <v>5.86654744850932</v>
      </c>
      <c r="AA40" s="18" t="n">
        <v>5.66066312190551</v>
      </c>
      <c r="AB40" s="18" t="n">
        <v>6.46726552763234</v>
      </c>
      <c r="AC40" s="18" t="n">
        <v>6.35702811722581</v>
      </c>
      <c r="AD40" s="18" t="n">
        <v>5.26599835418002</v>
      </c>
      <c r="AE40" s="18" t="n">
        <v>2.48896903885938</v>
      </c>
      <c r="AF40" s="18" t="n">
        <v>2.19474914364494</v>
      </c>
      <c r="AG40" s="18" t="n">
        <v>6.24262027988449</v>
      </c>
    </row>
    <row r="41">
      <c r="A41" s="18" t="s">
        <v>37</v>
      </c>
      <c r="B41" s="18" t="s">
        <v>38</v>
      </c>
      <c r="C41" s="18" t="s">
        <v>15</v>
      </c>
      <c r="D41" s="18" t="n">
        <v>42445.5787766803</v>
      </c>
      <c r="E41" s="18" t="n">
        <v>41134.1367716422</v>
      </c>
      <c r="F41" s="18" t="n">
        <v>39559.8076545745</v>
      </c>
      <c r="G41" s="18" t="n">
        <v>47506.0885341405</v>
      </c>
      <c r="H41" s="18" t="n">
        <v>45370.7151963869</v>
      </c>
      <c r="I41" s="18" t="n">
        <v>44218.0160808094</v>
      </c>
      <c r="J41" s="18" t="n">
        <v>32141.7226886485</v>
      </c>
      <c r="K41" s="18" t="n">
        <v>33309.8305049096</v>
      </c>
      <c r="L41" s="18" t="n">
        <v>30749.072836667</v>
      </c>
      <c r="M41" s="18" t="n">
        <v>31288.3430531087</v>
      </c>
      <c r="N41" s="18" t="n">
        <v>20589.6952917931</v>
      </c>
      <c r="O41" s="18" t="n">
        <v>14677.5938301119</v>
      </c>
      <c r="P41" s="18" t="n">
        <v>13445.0425995479</v>
      </c>
      <c r="Q41" s="18" t="n">
        <v>6996.74294391121</v>
      </c>
      <c r="R41" s="18" t="n">
        <v>11008.9360826948</v>
      </c>
      <c r="S41" s="18" t="n">
        <v>9.34016706731113</v>
      </c>
      <c r="T41" s="18" t="n">
        <v>9.05158371471766</v>
      </c>
      <c r="U41" s="18" t="n">
        <v>8.70515194499885</v>
      </c>
      <c r="V41" s="18" t="n">
        <v>10.4537343207845</v>
      </c>
      <c r="W41" s="18" t="n">
        <v>9.98384453955111</v>
      </c>
      <c r="X41" s="18" t="n">
        <v>9.73019262507301</v>
      </c>
      <c r="Y41" s="18" t="n">
        <v>7.07279929725207</v>
      </c>
      <c r="Z41" s="18" t="n">
        <v>7.32984190265306</v>
      </c>
      <c r="AA41" s="18" t="n">
        <v>6.7663461245386</v>
      </c>
      <c r="AB41" s="18" t="n">
        <v>6.88501275746381</v>
      </c>
      <c r="AC41" s="18" t="n">
        <v>4.53077091732423</v>
      </c>
      <c r="AD41" s="18" t="n">
        <v>3.22981055908463</v>
      </c>
      <c r="AE41" s="18" t="n">
        <v>2.95858715386126</v>
      </c>
      <c r="AF41" s="18" t="n">
        <v>1.53963616250805</v>
      </c>
      <c r="AG41" s="18" t="n">
        <v>2.42252091287801</v>
      </c>
    </row>
    <row r="42">
      <c r="A42" s="18" t="s">
        <v>37</v>
      </c>
      <c r="B42" s="18" t="s">
        <v>38</v>
      </c>
      <c r="C42" s="18" t="s">
        <v>16</v>
      </c>
      <c r="D42" s="18" t="n">
        <v>17520.8642422778</v>
      </c>
      <c r="E42" s="18" t="n">
        <v>16509.6624110238</v>
      </c>
      <c r="F42" s="18" t="n">
        <v>21151.9501438013</v>
      </c>
      <c r="G42" s="18" t="n">
        <v>22174.5172136005</v>
      </c>
      <c r="H42" s="18" t="n">
        <v>18772.4326336488</v>
      </c>
      <c r="I42" s="18" t="n">
        <v>15342.7474101518</v>
      </c>
      <c r="J42" s="18" t="n">
        <v>14060.6329207059</v>
      </c>
      <c r="K42" s="18" t="n">
        <v>9468.09007962064</v>
      </c>
      <c r="L42" s="18" t="n">
        <v>10608.0257344689</v>
      </c>
      <c r="M42" s="18" t="n">
        <v>8725.15228653816</v>
      </c>
      <c r="N42" s="18" t="n">
        <v>7755.24393329572</v>
      </c>
      <c r="O42" s="18" t="n">
        <v>6408.82911599229</v>
      </c>
      <c r="P42" s="18" t="n">
        <v>3191.72157436621</v>
      </c>
      <c r="Q42" s="18" t="n">
        <v>3382.86240639981</v>
      </c>
      <c r="R42" s="18" t="n">
        <v>5136.94504848182</v>
      </c>
      <c r="S42" s="18" t="n">
        <v>9.72248800338779</v>
      </c>
      <c r="T42" s="18" t="n">
        <v>9.1613628478348</v>
      </c>
      <c r="U42" s="18" t="n">
        <v>11.7374108193323</v>
      </c>
      <c r="V42" s="18" t="n">
        <v>12.3048426498235</v>
      </c>
      <c r="W42" s="18" t="n">
        <v>10.4169947641423</v>
      </c>
      <c r="X42" s="18" t="n">
        <v>8.51383102862378</v>
      </c>
      <c r="Y42" s="18" t="n">
        <v>7.80237395834248</v>
      </c>
      <c r="Z42" s="18" t="n">
        <v>5.25392988274984</v>
      </c>
      <c r="AA42" s="18" t="n">
        <v>5.88649061580736</v>
      </c>
      <c r="AB42" s="18" t="n">
        <v>4.84166689842294</v>
      </c>
      <c r="AC42" s="18" t="n">
        <v>4.3034558719354</v>
      </c>
      <c r="AD42" s="18" t="n">
        <v>3.55631796093962</v>
      </c>
      <c r="AE42" s="18" t="n">
        <v>1.77111552762623</v>
      </c>
      <c r="AF42" s="18" t="n">
        <v>1.8771813255633</v>
      </c>
      <c r="AG42" s="18" t="n">
        <v>2.85053784546839</v>
      </c>
    </row>
    <row r="43">
      <c r="A43" s="18" t="s">
        <v>39</v>
      </c>
      <c r="B43" s="18" t="s">
        <v>40</v>
      </c>
      <c r="C43" s="18" t="s">
        <v>15</v>
      </c>
      <c r="D43" s="18" t="n">
        <v>52288.8608124876</v>
      </c>
      <c r="E43" s="18" t="n">
        <v>52074.0896856162</v>
      </c>
      <c r="F43" s="18" t="n">
        <v>61138.3000146391</v>
      </c>
      <c r="G43" s="18" t="n">
        <v>68386.3468564562</v>
      </c>
      <c r="H43" s="18" t="n">
        <v>66768.802838268</v>
      </c>
      <c r="I43" s="18" t="n">
        <v>61631.6564834978</v>
      </c>
      <c r="J43" s="18" t="n">
        <v>54996.071699304</v>
      </c>
      <c r="K43" s="18" t="n">
        <v>41075.1267385974</v>
      </c>
      <c r="L43" s="18" t="n">
        <v>42872.5126272858</v>
      </c>
      <c r="M43" s="18" t="n">
        <v>52241.8113725421</v>
      </c>
      <c r="N43" s="18" t="n">
        <v>42641.4565129441</v>
      </c>
      <c r="O43" s="18" t="n">
        <v>25897.7250524761</v>
      </c>
      <c r="P43" s="18" t="n">
        <v>21337.7847648668</v>
      </c>
      <c r="Q43" s="18" t="n">
        <v>8476.8174106921</v>
      </c>
      <c r="R43" s="18" t="n">
        <v>18384.230230964</v>
      </c>
      <c r="S43" s="18" t="n">
        <v>7.80184367903586</v>
      </c>
      <c r="T43" s="18" t="n">
        <v>7.76979840720195</v>
      </c>
      <c r="U43" s="18" t="n">
        <v>9.12223850557278</v>
      </c>
      <c r="V43" s="18" t="n">
        <v>10.2036950062407</v>
      </c>
      <c r="W43" s="18" t="n">
        <v>9.96234674625244</v>
      </c>
      <c r="X43" s="18" t="n">
        <v>9.1958505519679</v>
      </c>
      <c r="Y43" s="18" t="n">
        <v>8.20577743886414</v>
      </c>
      <c r="Z43" s="18" t="n">
        <v>6.12868042890294</v>
      </c>
      <c r="AA43" s="18" t="n">
        <v>6.39686228478118</v>
      </c>
      <c r="AB43" s="18" t="n">
        <v>7.7948235915844</v>
      </c>
      <c r="AC43" s="18" t="n">
        <v>6.36238718516782</v>
      </c>
      <c r="AD43" s="18" t="n">
        <v>3.86411176993583</v>
      </c>
      <c r="AE43" s="18" t="n">
        <v>3.1837385363853</v>
      </c>
      <c r="AF43" s="18" t="n">
        <v>1.26479719210396</v>
      </c>
      <c r="AG43" s="18" t="n">
        <v>2.74304867600276</v>
      </c>
    </row>
    <row r="44">
      <c r="A44" s="18" t="s">
        <v>39</v>
      </c>
      <c r="B44" s="18" t="s">
        <v>40</v>
      </c>
      <c r="C44" s="18" t="s">
        <v>16</v>
      </c>
      <c r="D44" s="18" t="n">
        <v>20469.4722357945</v>
      </c>
      <c r="E44" s="18" t="n">
        <v>22834.9816735898</v>
      </c>
      <c r="F44" s="18" t="n">
        <v>33331.2955778728</v>
      </c>
      <c r="G44" s="18" t="n">
        <v>35635.3876087163</v>
      </c>
      <c r="H44" s="18" t="n">
        <v>32474.5922161408</v>
      </c>
      <c r="I44" s="18" t="n">
        <v>26740.0151444914</v>
      </c>
      <c r="J44" s="18" t="n">
        <v>21746.3032560291</v>
      </c>
      <c r="K44" s="18" t="n">
        <v>18912.4961083491</v>
      </c>
      <c r="L44" s="18" t="n">
        <v>19870.0883001053</v>
      </c>
      <c r="M44" s="18" t="n">
        <v>23695.8797629905</v>
      </c>
      <c r="N44" s="18" t="n">
        <v>20400.0654522517</v>
      </c>
      <c r="O44" s="18" t="n">
        <v>12116.0972387471</v>
      </c>
      <c r="P44" s="18" t="n">
        <v>6322.65597327829</v>
      </c>
      <c r="Q44" s="18" t="n">
        <v>5205.30508382683</v>
      </c>
      <c r="R44" s="18" t="n">
        <v>17133.7712671791</v>
      </c>
      <c r="S44" s="18" t="n">
        <v>6.45952069881028</v>
      </c>
      <c r="T44" s="18" t="n">
        <v>7.20600096955952</v>
      </c>
      <c r="U44" s="18" t="n">
        <v>10.5183070292812</v>
      </c>
      <c r="V44" s="18" t="n">
        <v>11.245405900896</v>
      </c>
      <c r="W44" s="18" t="n">
        <v>10.2479584323998</v>
      </c>
      <c r="X44" s="18" t="n">
        <v>8.4383065338782</v>
      </c>
      <c r="Y44" s="18" t="n">
        <v>6.86244835171117</v>
      </c>
      <c r="Z44" s="18" t="n">
        <v>5.96818807396616</v>
      </c>
      <c r="AA44" s="18" t="n">
        <v>6.27037400784929</v>
      </c>
      <c r="AB44" s="18" t="n">
        <v>7.47767329036932</v>
      </c>
      <c r="AC44" s="18" t="n">
        <v>6.43761810406979</v>
      </c>
      <c r="AD44" s="18" t="n">
        <v>3.82345866082595</v>
      </c>
      <c r="AE44" s="18" t="n">
        <v>1.99523107681444</v>
      </c>
      <c r="AF44" s="18" t="n">
        <v>1.6426303299508</v>
      </c>
      <c r="AG44" s="18" t="n">
        <v>5.40687853961802</v>
      </c>
    </row>
    <row r="45">
      <c r="A45" s="18" t="s">
        <v>41</v>
      </c>
      <c r="B45" s="18" t="s">
        <v>42</v>
      </c>
      <c r="C45" s="18" t="s">
        <v>15</v>
      </c>
      <c r="D45" s="18" t="n">
        <v>16790.0315656685</v>
      </c>
      <c r="E45" s="18" t="n">
        <v>19163.721135465</v>
      </c>
      <c r="F45" s="18" t="n">
        <v>18452.6618907402</v>
      </c>
      <c r="G45" s="18" t="n">
        <v>21247.9996261298</v>
      </c>
      <c r="H45" s="18" t="n">
        <v>21682.5244404605</v>
      </c>
      <c r="I45" s="18" t="n">
        <v>22547.9270659263</v>
      </c>
      <c r="J45" s="18" t="n">
        <v>16841.4486014121</v>
      </c>
      <c r="K45" s="18" t="n">
        <v>16312.5519260083</v>
      </c>
      <c r="L45" s="18" t="n">
        <v>18023.3342033158</v>
      </c>
      <c r="M45" s="18" t="n">
        <v>18119.573287834</v>
      </c>
      <c r="N45" s="18" t="n">
        <v>16766.7173666019</v>
      </c>
      <c r="O45" s="18" t="n">
        <v>9916.60854169392</v>
      </c>
      <c r="P45" s="18" t="n">
        <v>8346.14477376802</v>
      </c>
      <c r="Q45" s="18" t="n">
        <v>4100.69448769016</v>
      </c>
      <c r="R45" s="18" t="n">
        <v>10350.5733288212</v>
      </c>
      <c r="S45" s="18" t="n">
        <v>7.03505188476198</v>
      </c>
      <c r="T45" s="18" t="n">
        <v>8.02963186613513</v>
      </c>
      <c r="U45" s="18" t="n">
        <v>7.7316968288951</v>
      </c>
      <c r="V45" s="18" t="n">
        <v>8.90294811135903</v>
      </c>
      <c r="W45" s="18" t="n">
        <v>9.0850147502499</v>
      </c>
      <c r="X45" s="18" t="n">
        <v>9.44761992746767</v>
      </c>
      <c r="Y45" s="18" t="n">
        <v>7.05659571050184</v>
      </c>
      <c r="Z45" s="18" t="n">
        <v>6.83498710073888</v>
      </c>
      <c r="AA45" s="18" t="n">
        <v>7.5518077950489</v>
      </c>
      <c r="AB45" s="18" t="n">
        <v>7.5921321357316</v>
      </c>
      <c r="AC45" s="18" t="n">
        <v>7.02528319555831</v>
      </c>
      <c r="AD45" s="18" t="n">
        <v>4.15507590553556</v>
      </c>
      <c r="AE45" s="18" t="n">
        <v>3.49704890616479</v>
      </c>
      <c r="AF45" s="18" t="n">
        <v>1.71819798977901</v>
      </c>
      <c r="AG45" s="18" t="n">
        <v>4.33690789207229</v>
      </c>
    </row>
    <row r="46">
      <c r="A46" s="18" t="s">
        <v>41</v>
      </c>
      <c r="B46" s="18" t="s">
        <v>42</v>
      </c>
      <c r="C46" s="18" t="s">
        <v>16</v>
      </c>
      <c r="D46" s="18" t="n">
        <v>6182.51518076392</v>
      </c>
      <c r="E46" s="18" t="n">
        <v>6143.36461211304</v>
      </c>
      <c r="F46" s="18" t="n">
        <v>9284.70561524937</v>
      </c>
      <c r="G46" s="18" t="n">
        <v>12890.4296369773</v>
      </c>
      <c r="H46" s="18" t="n">
        <v>10454.7706134581</v>
      </c>
      <c r="I46" s="18" t="n">
        <v>10582.1984717444</v>
      </c>
      <c r="J46" s="18" t="n">
        <v>8131.54585468892</v>
      </c>
      <c r="K46" s="18" t="n">
        <v>6443.05363931302</v>
      </c>
      <c r="L46" s="18" t="n">
        <v>7456.35207465779</v>
      </c>
      <c r="M46" s="18" t="n">
        <v>7128.05723568625</v>
      </c>
      <c r="N46" s="18" t="n">
        <v>5420.72703805749</v>
      </c>
      <c r="O46" s="18" t="n">
        <v>4106.89080731789</v>
      </c>
      <c r="P46" s="18" t="n">
        <v>3936.2490686109</v>
      </c>
      <c r="Q46" s="18" t="n">
        <v>2341.87820175896</v>
      </c>
      <c r="R46" s="18" t="n">
        <v>4338.74970806698</v>
      </c>
      <c r="S46" s="18" t="n">
        <v>5.89701206359004</v>
      </c>
      <c r="T46" s="18" t="n">
        <v>5.85966943378964</v>
      </c>
      <c r="U46" s="18" t="n">
        <v>8.85594607035685</v>
      </c>
      <c r="V46" s="18" t="n">
        <v>12.2951609258679</v>
      </c>
      <c r="W46" s="18" t="n">
        <v>9.97197849532999</v>
      </c>
      <c r="X46" s="18" t="n">
        <v>10.0935218471182</v>
      </c>
      <c r="Y46" s="18" t="n">
        <v>7.75603821401555</v>
      </c>
      <c r="Z46" s="18" t="n">
        <v>6.14551908511318</v>
      </c>
      <c r="AA46" s="18" t="n">
        <v>7.11202428931175</v>
      </c>
      <c r="AB46" s="18" t="n">
        <v>6.79888981746234</v>
      </c>
      <c r="AC46" s="18" t="n">
        <v>5.17040262777066</v>
      </c>
      <c r="AD46" s="18" t="n">
        <v>3.91723819942294</v>
      </c>
      <c r="AE46" s="18" t="n">
        <v>3.75447654623073</v>
      </c>
      <c r="AF46" s="18" t="n">
        <v>2.23373232470167</v>
      </c>
      <c r="AG46" s="18" t="n">
        <v>4.13839005991852</v>
      </c>
    </row>
    <row r="47">
      <c r="A47" s="18" t="s">
        <v>43</v>
      </c>
      <c r="B47" s="18" t="s">
        <v>44</v>
      </c>
      <c r="C47" s="18" t="s">
        <v>15</v>
      </c>
      <c r="D47" s="18" t="n">
        <v>32418.9671319773</v>
      </c>
      <c r="E47" s="18" t="n">
        <v>34008.4442843345</v>
      </c>
      <c r="F47" s="18" t="n">
        <v>41523.1752571799</v>
      </c>
      <c r="G47" s="18" t="n">
        <v>41953.5544574156</v>
      </c>
      <c r="H47" s="18" t="n">
        <v>47526.9562740516</v>
      </c>
      <c r="I47" s="18" t="n">
        <v>41998.7756993054</v>
      </c>
      <c r="J47" s="18" t="n">
        <v>37999.1411169706</v>
      </c>
      <c r="K47" s="18" t="n">
        <v>31046.4706812794</v>
      </c>
      <c r="L47" s="18" t="n">
        <v>35841.3654196244</v>
      </c>
      <c r="M47" s="18" t="n">
        <v>39619.1748740653</v>
      </c>
      <c r="N47" s="18" t="n">
        <v>34293.3750160399</v>
      </c>
      <c r="O47" s="18" t="n">
        <v>20555.8052531189</v>
      </c>
      <c r="P47" s="18" t="n">
        <v>17532.3128086881</v>
      </c>
      <c r="Q47" s="18" t="n">
        <v>8960.89989293553</v>
      </c>
      <c r="R47" s="18" t="n">
        <v>21122.7814503415</v>
      </c>
      <c r="S47" s="18" t="n">
        <v>6.66506726494149</v>
      </c>
      <c r="T47" s="18" t="n">
        <v>6.99185041301098</v>
      </c>
      <c r="U47" s="18" t="n">
        <v>8.53681596382737</v>
      </c>
      <c r="V47" s="18" t="n">
        <v>8.62529831143964</v>
      </c>
      <c r="W47" s="18" t="n">
        <v>9.77114289838164</v>
      </c>
      <c r="X47" s="18" t="n">
        <v>8.63459541883277</v>
      </c>
      <c r="Y47" s="18" t="n">
        <v>7.8123041527994</v>
      </c>
      <c r="Z47" s="18" t="n">
        <v>6.38289352610663</v>
      </c>
      <c r="AA47" s="18" t="n">
        <v>7.3686835986059</v>
      </c>
      <c r="AB47" s="18" t="n">
        <v>8.14536948207269</v>
      </c>
      <c r="AC47" s="18" t="n">
        <v>7.05042977752109</v>
      </c>
      <c r="AD47" s="18" t="n">
        <v>4.22610085445739</v>
      </c>
      <c r="AE47" s="18" t="n">
        <v>3.60449621063466</v>
      </c>
      <c r="AF47" s="18" t="n">
        <v>1.84228573037761</v>
      </c>
      <c r="AG47" s="18" t="n">
        <v>4.34266639699074</v>
      </c>
    </row>
    <row r="48">
      <c r="A48" s="18" t="s">
        <v>43</v>
      </c>
      <c r="B48" s="18" t="s">
        <v>44</v>
      </c>
      <c r="C48" s="18" t="s">
        <v>16</v>
      </c>
      <c r="D48" s="18" t="n">
        <v>17090.7398901215</v>
      </c>
      <c r="E48" s="18" t="n">
        <v>18499.3855010172</v>
      </c>
      <c r="F48" s="18" t="n">
        <v>23892.2879353696</v>
      </c>
      <c r="G48" s="18" t="n">
        <v>38791.4316791983</v>
      </c>
      <c r="H48" s="18" t="n">
        <v>28326.5830299549</v>
      </c>
      <c r="I48" s="18" t="n">
        <v>26578.6392836226</v>
      </c>
      <c r="J48" s="18" t="n">
        <v>22168.603065927</v>
      </c>
      <c r="K48" s="18" t="n">
        <v>14114.9868222101</v>
      </c>
      <c r="L48" s="18" t="n">
        <v>25543.0446278608</v>
      </c>
      <c r="M48" s="18" t="n">
        <v>19653.7871729663</v>
      </c>
      <c r="N48" s="18" t="n">
        <v>18899.0111260558</v>
      </c>
      <c r="O48" s="18" t="n">
        <v>12369.5500088442</v>
      </c>
      <c r="P48" s="18" t="n">
        <v>10205.9599643149</v>
      </c>
      <c r="Q48" s="18" t="n">
        <v>5970.58633963329</v>
      </c>
      <c r="R48" s="18" t="n">
        <v>16429.2039355753</v>
      </c>
      <c r="S48" s="18" t="n">
        <v>5.72489274856446</v>
      </c>
      <c r="T48" s="18" t="n">
        <v>6.19674739587411</v>
      </c>
      <c r="U48" s="18" t="n">
        <v>8.00321032484212</v>
      </c>
      <c r="V48" s="18" t="n">
        <v>12.9939831367416</v>
      </c>
      <c r="W48" s="18" t="n">
        <v>9.48856812650523</v>
      </c>
      <c r="X48" s="18" t="n">
        <v>8.90305863173722</v>
      </c>
      <c r="Y48" s="18" t="n">
        <v>7.42582683686419</v>
      </c>
      <c r="Z48" s="18" t="n">
        <v>4.72810341881453</v>
      </c>
      <c r="AA48" s="18" t="n">
        <v>8.55616502892429</v>
      </c>
      <c r="AB48" s="18" t="n">
        <v>6.58343783778365</v>
      </c>
      <c r="AC48" s="18" t="n">
        <v>6.33061016937792</v>
      </c>
      <c r="AD48" s="18" t="n">
        <v>4.14343367249819</v>
      </c>
      <c r="AE48" s="18" t="n">
        <v>3.41869495220724</v>
      </c>
      <c r="AF48" s="18" t="n">
        <v>1.99996996386338</v>
      </c>
      <c r="AG48" s="18" t="n">
        <v>5.50329775540183</v>
      </c>
    </row>
    <row r="49">
      <c r="A49" s="18" t="s">
        <v>45</v>
      </c>
      <c r="B49" s="18" t="s">
        <v>46</v>
      </c>
      <c r="C49" s="18" t="s">
        <v>15</v>
      </c>
      <c r="D49" s="18" t="n">
        <v>64955.1921004431</v>
      </c>
      <c r="E49" s="18" t="n">
        <v>56021.6001869973</v>
      </c>
      <c r="F49" s="18" t="n">
        <v>53550.9051012567</v>
      </c>
      <c r="G49" s="18" t="n">
        <v>68501.7850331358</v>
      </c>
      <c r="H49" s="18" t="n">
        <v>63124.7853174265</v>
      </c>
      <c r="I49" s="18" t="n">
        <v>63903.9139121184</v>
      </c>
      <c r="J49" s="18" t="n">
        <v>62302.6076915072</v>
      </c>
      <c r="K49" s="18" t="n">
        <v>55797.6814907624</v>
      </c>
      <c r="L49" s="18" t="n">
        <v>52670.6385886558</v>
      </c>
      <c r="M49" s="18" t="n">
        <v>55524.5363635249</v>
      </c>
      <c r="N49" s="18" t="n">
        <v>49865.4098648002</v>
      </c>
      <c r="O49" s="18" t="n">
        <v>31185.389377628</v>
      </c>
      <c r="P49" s="18" t="n">
        <v>23003.7967615556</v>
      </c>
      <c r="Q49" s="18" t="n">
        <v>18474.9264421196</v>
      </c>
      <c r="R49" s="18" t="n">
        <v>24589.0007715521</v>
      </c>
      <c r="S49" s="18" t="n">
        <v>8.73673485148827</v>
      </c>
      <c r="T49" s="18" t="n">
        <v>7.53513077188701</v>
      </c>
      <c r="U49" s="18" t="n">
        <v>7.20281233567006</v>
      </c>
      <c r="V49" s="18" t="n">
        <v>9.21376587975747</v>
      </c>
      <c r="W49" s="18" t="n">
        <v>8.49053776983153</v>
      </c>
      <c r="X49" s="18" t="n">
        <v>8.59533370264179</v>
      </c>
      <c r="Y49" s="18" t="n">
        <v>8.37995156900288</v>
      </c>
      <c r="Z49" s="18" t="n">
        <v>7.50501280573167</v>
      </c>
      <c r="AA49" s="18" t="n">
        <v>7.08441294571297</v>
      </c>
      <c r="AB49" s="18" t="n">
        <v>7.46827368641755</v>
      </c>
      <c r="AC49" s="18" t="n">
        <v>6.7070983883146</v>
      </c>
      <c r="AD49" s="18" t="n">
        <v>4.1945604257692</v>
      </c>
      <c r="AE49" s="18" t="n">
        <v>3.09410327926449</v>
      </c>
      <c r="AF49" s="18" t="n">
        <v>2.48495198776338</v>
      </c>
      <c r="AG49" s="18" t="n">
        <v>3.30731960074714</v>
      </c>
    </row>
    <row r="50">
      <c r="A50" s="18" t="s">
        <v>45</v>
      </c>
      <c r="B50" s="18" t="s">
        <v>46</v>
      </c>
      <c r="C50" s="18" t="s">
        <v>16</v>
      </c>
      <c r="D50" s="18" t="n">
        <v>21879.3999930297</v>
      </c>
      <c r="E50" s="18" t="n">
        <v>25011.284056261</v>
      </c>
      <c r="F50" s="18" t="n">
        <v>25272.6185620123</v>
      </c>
      <c r="G50" s="18" t="n">
        <v>42216.5318042063</v>
      </c>
      <c r="H50" s="18" t="n">
        <v>33488.8736877681</v>
      </c>
      <c r="I50" s="18" t="n">
        <v>27988.8564802642</v>
      </c>
      <c r="J50" s="18" t="n">
        <v>24582.2327497475</v>
      </c>
      <c r="K50" s="18" t="n">
        <v>18079.239948066</v>
      </c>
      <c r="L50" s="18" t="n">
        <v>17128.0088125331</v>
      </c>
      <c r="M50" s="18" t="n">
        <v>17502.3813441988</v>
      </c>
      <c r="N50" s="18" t="n">
        <v>18429.4802830709</v>
      </c>
      <c r="O50" s="18" t="n">
        <v>18385.5714529387</v>
      </c>
      <c r="P50" s="18" t="n">
        <v>12801.9002862114</v>
      </c>
      <c r="Q50" s="18" t="n">
        <v>7405.88323093413</v>
      </c>
      <c r="R50" s="18" t="n">
        <v>18764.5683052744</v>
      </c>
      <c r="S50" s="18" t="n">
        <v>6.65155067212932</v>
      </c>
      <c r="T50" s="18" t="n">
        <v>7.60367392744956</v>
      </c>
      <c r="U50" s="18" t="n">
        <v>7.68312216222451</v>
      </c>
      <c r="V50" s="18" t="n">
        <v>12.834236797476</v>
      </c>
      <c r="W50" s="18" t="n">
        <v>10.1809437350975</v>
      </c>
      <c r="X50" s="18" t="n">
        <v>8.50888494166852</v>
      </c>
      <c r="Y50" s="18" t="n">
        <v>7.47323815191976</v>
      </c>
      <c r="Z50" s="18" t="n">
        <v>5.49626501030452</v>
      </c>
      <c r="AA50" s="18" t="n">
        <v>5.20708148146369</v>
      </c>
      <c r="AB50" s="18" t="n">
        <v>5.32089437694624</v>
      </c>
      <c r="AC50" s="18" t="n">
        <v>5.6027414829889</v>
      </c>
      <c r="AD50" s="18" t="n">
        <v>5.58939277101913</v>
      </c>
      <c r="AE50" s="18" t="n">
        <v>3.8919023593156</v>
      </c>
      <c r="AF50" s="18" t="n">
        <v>2.25146062497713</v>
      </c>
      <c r="AG50" s="18" t="n">
        <v>5.70461150501966</v>
      </c>
    </row>
    <row r="51">
      <c r="A51" s="18" t="s">
        <v>47</v>
      </c>
      <c r="B51" s="18" t="s">
        <v>48</v>
      </c>
      <c r="C51" s="18" t="s">
        <v>15</v>
      </c>
      <c r="D51" s="18" t="n">
        <v>5971.45445658345</v>
      </c>
      <c r="E51" s="18" t="n">
        <v>5323.83144548493</v>
      </c>
      <c r="F51" s="18" t="n">
        <v>6413.94681506282</v>
      </c>
      <c r="G51" s="18" t="n">
        <v>9315.72952717033</v>
      </c>
      <c r="H51" s="18" t="n">
        <v>10391.5611779127</v>
      </c>
      <c r="I51" s="18" t="n">
        <v>7475.46383550713</v>
      </c>
      <c r="J51" s="18" t="n">
        <v>6945.82148423064</v>
      </c>
      <c r="K51" s="18" t="n">
        <v>5927.90591741577</v>
      </c>
      <c r="L51" s="18" t="n">
        <v>5924.44790435408</v>
      </c>
      <c r="M51" s="18" t="n">
        <v>8035.69414881691</v>
      </c>
      <c r="N51" s="18" t="n">
        <v>8306.37039183848</v>
      </c>
      <c r="O51" s="18" t="n">
        <v>7253.88434495668</v>
      </c>
      <c r="P51" s="18" t="n">
        <v>4245.12210370322</v>
      </c>
      <c r="Q51" s="18" t="n">
        <v>3584.92654219083</v>
      </c>
      <c r="R51" s="18" t="n">
        <v>6283.25268889467</v>
      </c>
      <c r="S51" s="18" t="n">
        <v>5.88904244376302</v>
      </c>
      <c r="T51" s="18" t="n">
        <v>5.25035727457245</v>
      </c>
      <c r="U51" s="18" t="n">
        <v>6.32542796743605</v>
      </c>
      <c r="V51" s="18" t="n">
        <v>9.18716319097758</v>
      </c>
      <c r="W51" s="18" t="n">
        <v>10.2481472945372</v>
      </c>
      <c r="X51" s="18" t="n">
        <v>7.37229499683814</v>
      </c>
      <c r="Y51" s="18" t="n">
        <v>6.84996223697879</v>
      </c>
      <c r="Z51" s="18" t="n">
        <v>5.84609491776463</v>
      </c>
      <c r="AA51" s="18" t="n">
        <v>5.84268462872375</v>
      </c>
      <c r="AB51" s="18" t="n">
        <v>7.92479357442114</v>
      </c>
      <c r="AC51" s="18" t="n">
        <v>8.19173421597873</v>
      </c>
      <c r="AD51" s="18" t="n">
        <v>7.15377352371858</v>
      </c>
      <c r="AE51" s="18" t="n">
        <v>4.18653519497298</v>
      </c>
      <c r="AF51" s="18" t="n">
        <v>3.53545098907334</v>
      </c>
      <c r="AG51" s="18" t="n">
        <v>6.1965375502436</v>
      </c>
    </row>
    <row r="52">
      <c r="A52" s="18" t="s">
        <v>47</v>
      </c>
      <c r="B52" s="18" t="s">
        <v>48</v>
      </c>
      <c r="C52" s="18" t="s">
        <v>16</v>
      </c>
      <c r="D52" s="18" t="n">
        <v>2867.21989231617</v>
      </c>
      <c r="E52" s="18" t="n">
        <v>3519.80228804066</v>
      </c>
      <c r="F52" s="18" t="n">
        <v>3784.74510251197</v>
      </c>
      <c r="G52" s="18" t="n">
        <v>5178.31804597752</v>
      </c>
      <c r="H52" s="18" t="n">
        <v>5142.21790910749</v>
      </c>
      <c r="I52" s="18" t="n">
        <v>3747.48243821406</v>
      </c>
      <c r="J52" s="18" t="n">
        <v>3933.79913591493</v>
      </c>
      <c r="K52" s="18" t="n">
        <v>3921.27042399354</v>
      </c>
      <c r="L52" s="18" t="n">
        <v>2859.25968322169</v>
      </c>
      <c r="M52" s="18" t="n">
        <v>3497.68888615026</v>
      </c>
      <c r="N52" s="18" t="n">
        <v>3950.6033594608</v>
      </c>
      <c r="O52" s="18" t="n">
        <v>3354.59464287062</v>
      </c>
      <c r="P52" s="18" t="n">
        <v>1993.87652575715</v>
      </c>
      <c r="Q52" s="18" t="n">
        <v>1875.00832753341</v>
      </c>
      <c r="R52" s="18" t="n">
        <v>4488.7005548071</v>
      </c>
      <c r="S52" s="18" t="n">
        <v>5.29842328996814</v>
      </c>
      <c r="T52" s="18" t="n">
        <v>6.50435024848151</v>
      </c>
      <c r="U52" s="18" t="n">
        <v>6.99394617464904</v>
      </c>
      <c r="V52" s="18" t="n">
        <v>9.56917221842577</v>
      </c>
      <c r="W52" s="18" t="n">
        <v>9.50246167192189</v>
      </c>
      <c r="X52" s="18" t="n">
        <v>6.9250873581727</v>
      </c>
      <c r="Y52" s="18" t="n">
        <v>7.26938767955851</v>
      </c>
      <c r="Z52" s="18" t="n">
        <v>7.24623548979604</v>
      </c>
      <c r="AA52" s="18" t="n">
        <v>5.28371337623874</v>
      </c>
      <c r="AB52" s="18" t="n">
        <v>6.4634862171212</v>
      </c>
      <c r="AC52" s="18" t="n">
        <v>7.30044071795429</v>
      </c>
      <c r="AD52" s="18" t="n">
        <v>6.19905799057148</v>
      </c>
      <c r="AE52" s="18" t="n">
        <v>3.68454538478332</v>
      </c>
      <c r="AF52" s="18" t="n">
        <v>3.46488520748297</v>
      </c>
      <c r="AG52" s="18" t="n">
        <v>8.29480697487442</v>
      </c>
    </row>
    <row r="53">
      <c r="A53" s="18" t="s">
        <v>49</v>
      </c>
      <c r="B53" s="18" t="s">
        <v>50</v>
      </c>
      <c r="C53" s="18" t="s">
        <v>15</v>
      </c>
      <c r="D53" s="18" t="n">
        <v>4419.94566852754</v>
      </c>
      <c r="E53" s="18" t="n">
        <v>4489.78748274337</v>
      </c>
      <c r="F53" s="18" t="n">
        <v>5811.36261838303</v>
      </c>
      <c r="G53" s="18" t="n">
        <v>7983.63634851977</v>
      </c>
      <c r="H53" s="18" t="n">
        <v>9174.74981350098</v>
      </c>
      <c r="I53" s="18" t="n">
        <v>8843.60466092859</v>
      </c>
      <c r="J53" s="18" t="n">
        <v>6175.37435510932</v>
      </c>
      <c r="K53" s="18" t="n">
        <v>6587.70680431342</v>
      </c>
      <c r="L53" s="18" t="n">
        <v>7499.65770374419</v>
      </c>
      <c r="M53" s="18" t="n">
        <v>8265.18797800833</v>
      </c>
      <c r="N53" s="18" t="n">
        <v>8374.12319052887</v>
      </c>
      <c r="O53" s="18" t="n">
        <v>4959.34516391082</v>
      </c>
      <c r="P53" s="18" t="n">
        <v>3363.70268371996</v>
      </c>
      <c r="Q53" s="18" t="n">
        <v>2680.1826897836</v>
      </c>
      <c r="R53" s="18" t="n">
        <v>6794.71431822774</v>
      </c>
      <c r="S53" s="18" t="n">
        <v>4.63194606585438</v>
      </c>
      <c r="T53" s="18" t="n">
        <v>4.70513780639831</v>
      </c>
      <c r="U53" s="18" t="n">
        <v>6.09010160671045</v>
      </c>
      <c r="V53" s="18" t="n">
        <v>8.36656731757013</v>
      </c>
      <c r="W53" s="18" t="n">
        <v>9.61481192098035</v>
      </c>
      <c r="X53" s="18" t="n">
        <v>9.26778356323237</v>
      </c>
      <c r="Y53" s="18" t="n">
        <v>6.47157297724336</v>
      </c>
      <c r="Z53" s="18" t="n">
        <v>6.90368273811996</v>
      </c>
      <c r="AA53" s="18" t="n">
        <v>7.85937488857979</v>
      </c>
      <c r="AB53" s="18" t="n">
        <v>8.66162342466904</v>
      </c>
      <c r="AC53" s="18" t="n">
        <v>8.7757836580539</v>
      </c>
      <c r="AD53" s="18" t="n">
        <v>5.19721757775437</v>
      </c>
      <c r="AE53" s="18" t="n">
        <v>3.52504093511877</v>
      </c>
      <c r="AF53" s="18" t="n">
        <v>2.80873625983957</v>
      </c>
      <c r="AG53" s="18" t="n">
        <v>7.12061925987525</v>
      </c>
    </row>
    <row r="54">
      <c r="A54" s="18" t="s">
        <v>49</v>
      </c>
      <c r="B54" s="18" t="s">
        <v>50</v>
      </c>
      <c r="C54" s="18" t="s">
        <v>16</v>
      </c>
      <c r="D54" s="18" t="n">
        <v>995.437224096941</v>
      </c>
      <c r="E54" s="18" t="n">
        <v>1754.73267850041</v>
      </c>
      <c r="F54" s="18" t="n">
        <v>2351.73432774872</v>
      </c>
      <c r="G54" s="18" t="n">
        <v>4154.51036232781</v>
      </c>
      <c r="H54" s="18" t="n">
        <v>4443.08832596345</v>
      </c>
      <c r="I54" s="18" t="n">
        <v>4861.72550737914</v>
      </c>
      <c r="J54" s="18" t="n">
        <v>4220.61071681349</v>
      </c>
      <c r="K54" s="18" t="n">
        <v>2799.5332762385</v>
      </c>
      <c r="L54" s="18" t="n">
        <v>2436.65313800013</v>
      </c>
      <c r="M54" s="18" t="n">
        <v>3248.65491179696</v>
      </c>
      <c r="N54" s="18" t="n">
        <v>2938.39692402208</v>
      </c>
      <c r="O54" s="18" t="n">
        <v>2316.04096984404</v>
      </c>
      <c r="P54" s="18" t="n">
        <v>2012.7116481544</v>
      </c>
      <c r="Q54" s="18" t="n">
        <v>2014.01175887749</v>
      </c>
      <c r="R54" s="18" t="n">
        <v>4879.07675028693</v>
      </c>
      <c r="S54" s="18" t="n">
        <v>2.19129374504585</v>
      </c>
      <c r="T54" s="18" t="n">
        <v>3.8627596492725</v>
      </c>
      <c r="U54" s="18" t="n">
        <v>5.17696204005279</v>
      </c>
      <c r="V54" s="18" t="n">
        <v>9.14548135263477</v>
      </c>
      <c r="W54" s="18" t="n">
        <v>9.78073897749054</v>
      </c>
      <c r="X54" s="18" t="n">
        <v>10.7023008950811</v>
      </c>
      <c r="Y54" s="18" t="n">
        <v>9.290990571924</v>
      </c>
      <c r="Z54" s="18" t="n">
        <v>6.16271886239179</v>
      </c>
      <c r="AA54" s="18" t="n">
        <v>5.36389704030803</v>
      </c>
      <c r="AB54" s="18" t="n">
        <v>7.1513873659801</v>
      </c>
      <c r="AC54" s="18" t="n">
        <v>6.46840468108163</v>
      </c>
      <c r="AD54" s="18" t="n">
        <v>5.09838889649049</v>
      </c>
      <c r="AE54" s="18" t="n">
        <v>4.43065854723567</v>
      </c>
      <c r="AF54" s="18" t="n">
        <v>4.43352053031848</v>
      </c>
      <c r="AG54" s="18" t="n">
        <v>10.7404968446922</v>
      </c>
    </row>
    <row r="55">
      <c r="A55" s="18" t="s">
        <v>51</v>
      </c>
      <c r="B55" s="18" t="s">
        <v>52</v>
      </c>
      <c r="C55" s="18" t="s">
        <v>15</v>
      </c>
      <c r="D55" s="18" t="n">
        <v>3598.51125009516</v>
      </c>
      <c r="E55" s="18" t="n">
        <v>3613.71497362951</v>
      </c>
      <c r="F55" s="18" t="n">
        <v>4249.45118243937</v>
      </c>
      <c r="G55" s="18" t="n">
        <v>5916.8002024274</v>
      </c>
      <c r="H55" s="18" t="n">
        <v>5506.97016149694</v>
      </c>
      <c r="I55" s="18" t="n">
        <v>4718.16411268502</v>
      </c>
      <c r="J55" s="18" t="n">
        <v>3562.33048959985</v>
      </c>
      <c r="K55" s="18" t="n">
        <v>3712.2886336094</v>
      </c>
      <c r="L55" s="18" t="n">
        <v>3721.43502438698</v>
      </c>
      <c r="M55" s="18" t="n">
        <v>4366.72575106981</v>
      </c>
      <c r="N55" s="18" t="n">
        <v>3422.50631151321</v>
      </c>
      <c r="O55" s="18" t="n">
        <v>2833.9984875552</v>
      </c>
      <c r="P55" s="18" t="n">
        <v>2173.89353832438</v>
      </c>
      <c r="Q55" s="18" t="n">
        <v>2096.59297419339</v>
      </c>
      <c r="R55" s="18" t="n">
        <v>2843.62616201311</v>
      </c>
      <c r="S55" s="18" t="n">
        <v>6.38747299098649</v>
      </c>
      <c r="T55" s="18" t="n">
        <v>6.41446008834113</v>
      </c>
      <c r="U55" s="18" t="n">
        <v>7.54291226785224</v>
      </c>
      <c r="V55" s="18" t="n">
        <v>10.5025103048015</v>
      </c>
      <c r="W55" s="18" t="n">
        <v>9.77504882548306</v>
      </c>
      <c r="X55" s="18" t="n">
        <v>8.37489276600716</v>
      </c>
      <c r="Y55" s="18" t="n">
        <v>6.3232509796058</v>
      </c>
      <c r="Z55" s="18" t="n">
        <v>6.58943149928992</v>
      </c>
      <c r="AA55" s="18" t="n">
        <v>6.60566663654433</v>
      </c>
      <c r="AB55" s="18" t="n">
        <v>7.75107839200615</v>
      </c>
      <c r="AC55" s="18" t="n">
        <v>6.07505857476291</v>
      </c>
      <c r="AD55" s="18" t="n">
        <v>5.03043829452435</v>
      </c>
      <c r="AE55" s="18" t="n">
        <v>3.85873081846273</v>
      </c>
      <c r="AF55" s="18" t="n">
        <v>3.72151983557039</v>
      </c>
      <c r="AG55" s="18" t="n">
        <v>5.04752772576186</v>
      </c>
    </row>
    <row r="56">
      <c r="A56" s="18" t="s">
        <v>51</v>
      </c>
      <c r="B56" s="18" t="s">
        <v>52</v>
      </c>
      <c r="C56" s="18" t="s">
        <v>16</v>
      </c>
      <c r="D56" s="18" t="n">
        <v>1546.41522249399</v>
      </c>
      <c r="E56" s="18" t="n">
        <v>1531.7602395655</v>
      </c>
      <c r="F56" s="18" t="n">
        <v>1568.14713177648</v>
      </c>
      <c r="G56" s="18" t="n">
        <v>2484.8832982606</v>
      </c>
      <c r="H56" s="18" t="n">
        <v>1528.4151754288</v>
      </c>
      <c r="I56" s="18" t="n">
        <v>1801.53043161703</v>
      </c>
      <c r="J56" s="18" t="n">
        <v>1303.42245124778</v>
      </c>
      <c r="K56" s="18" t="n">
        <v>1455.07995472038</v>
      </c>
      <c r="L56" s="18" t="n">
        <v>1220.63929316583</v>
      </c>
      <c r="M56" s="18" t="n">
        <v>1488.92681360586</v>
      </c>
      <c r="N56" s="18" t="n">
        <v>1111.43726794186</v>
      </c>
      <c r="O56" s="18" t="n">
        <v>1236.88022943577</v>
      </c>
      <c r="P56" s="18" t="n">
        <v>1192.60387739213</v>
      </c>
      <c r="Q56" s="18" t="n">
        <v>765.639819444499</v>
      </c>
      <c r="R56" s="18" t="n">
        <v>1546.20953886478</v>
      </c>
      <c r="S56" s="18" t="n">
        <v>7.09951280670575</v>
      </c>
      <c r="T56" s="18" t="n">
        <v>7.03223253329054</v>
      </c>
      <c r="U56" s="18" t="n">
        <v>7.19928288528554</v>
      </c>
      <c r="V56" s="18" t="n">
        <v>11.4079715089192</v>
      </c>
      <c r="W56" s="18" t="n">
        <v>7.01687551576231</v>
      </c>
      <c r="X56" s="18" t="n">
        <v>8.27073361985413</v>
      </c>
      <c r="Y56" s="18" t="n">
        <v>5.98394548280346</v>
      </c>
      <c r="Z56" s="18" t="n">
        <v>6.68019728663681</v>
      </c>
      <c r="AA56" s="18" t="n">
        <v>5.60389225878351</v>
      </c>
      <c r="AB56" s="18" t="n">
        <v>6.83558647618235</v>
      </c>
      <c r="AC56" s="18" t="n">
        <v>5.10255137354223</v>
      </c>
      <c r="AD56" s="18" t="n">
        <v>5.67845356247747</v>
      </c>
      <c r="AE56" s="18" t="n">
        <v>5.47518310587844</v>
      </c>
      <c r="AF56" s="18" t="n">
        <v>3.51501306014286</v>
      </c>
      <c r="AG56" s="18" t="n">
        <v>7.09856852373539</v>
      </c>
    </row>
    <row r="57">
      <c r="A57" s="18" t="s">
        <v>53</v>
      </c>
      <c r="B57" s="18" t="s">
        <v>54</v>
      </c>
      <c r="C57" s="18" t="s">
        <v>15</v>
      </c>
      <c r="D57" s="18" t="n">
        <v>3158.2809767671</v>
      </c>
      <c r="E57" s="18" t="n">
        <v>4482.84652532752</v>
      </c>
      <c r="F57" s="18" t="n">
        <v>6034.69870932102</v>
      </c>
      <c r="G57" s="18" t="n">
        <v>4637.40397035715</v>
      </c>
      <c r="H57" s="18" t="n">
        <v>4416.70524090808</v>
      </c>
      <c r="I57" s="18" t="n">
        <v>4712.16454856681</v>
      </c>
      <c r="J57" s="18" t="n">
        <v>4979.63023261609</v>
      </c>
      <c r="K57" s="18" t="n">
        <v>3925.03423838684</v>
      </c>
      <c r="L57" s="18" t="n">
        <v>4299.84268541615</v>
      </c>
      <c r="M57" s="18" t="n">
        <v>4274.23088617387</v>
      </c>
      <c r="N57" s="18" t="n">
        <v>3773.42498062321</v>
      </c>
      <c r="O57" s="18" t="n">
        <v>2656.94029948324</v>
      </c>
      <c r="P57" s="18" t="n">
        <v>1835.04649257027</v>
      </c>
      <c r="Q57" s="18" t="n">
        <v>1615.65081282892</v>
      </c>
      <c r="R57" s="18" t="n">
        <v>3160.4821280678</v>
      </c>
      <c r="S57" s="18" t="n">
        <v>5.44884600693504</v>
      </c>
      <c r="T57" s="18" t="n">
        <v>7.73406184215974</v>
      </c>
      <c r="U57" s="18" t="n">
        <v>10.4114055105378</v>
      </c>
      <c r="V57" s="18" t="n">
        <v>8.00071313866783</v>
      </c>
      <c r="W57" s="18" t="n">
        <v>7.6199511356857</v>
      </c>
      <c r="X57" s="18" t="n">
        <v>8.1296943411164</v>
      </c>
      <c r="Y57" s="18" t="n">
        <v>8.59114135461672</v>
      </c>
      <c r="Z57" s="18" t="n">
        <v>6.77169235234086</v>
      </c>
      <c r="AA57" s="18" t="n">
        <v>7.41833320696542</v>
      </c>
      <c r="AB57" s="18" t="n">
        <v>7.37414627392866</v>
      </c>
      <c r="AC57" s="18" t="n">
        <v>6.51012743621825</v>
      </c>
      <c r="AD57" s="18" t="n">
        <v>4.58390455060882</v>
      </c>
      <c r="AE57" s="18" t="n">
        <v>3.16592659967093</v>
      </c>
      <c r="AF57" s="18" t="n">
        <v>2.78741269217143</v>
      </c>
      <c r="AG57" s="18" t="n">
        <v>5.45264355837636</v>
      </c>
    </row>
    <row r="58">
      <c r="A58" s="18" t="s">
        <v>53</v>
      </c>
      <c r="B58" s="18" t="s">
        <v>54</v>
      </c>
      <c r="C58" s="18" t="s">
        <v>16</v>
      </c>
      <c r="D58" s="18" t="n">
        <v>1524.47786226082</v>
      </c>
      <c r="E58" s="18" t="n">
        <v>1919.22162812256</v>
      </c>
      <c r="F58" s="18" t="n">
        <v>2765.47429820098</v>
      </c>
      <c r="G58" s="18" t="n">
        <v>2660.22636730622</v>
      </c>
      <c r="H58" s="18" t="n">
        <v>2938.51331672306</v>
      </c>
      <c r="I58" s="18" t="n">
        <v>2055.41184291262</v>
      </c>
      <c r="J58" s="18" t="n">
        <v>2170.27421021355</v>
      </c>
      <c r="K58" s="18" t="n">
        <v>2138.07246856359</v>
      </c>
      <c r="L58" s="18" t="n">
        <v>2140.51804554875</v>
      </c>
      <c r="M58" s="18" t="n">
        <v>1736.8249581135</v>
      </c>
      <c r="N58" s="18" t="n">
        <v>1589.13197462495</v>
      </c>
      <c r="O58" s="18" t="n">
        <v>1324.30867844499</v>
      </c>
      <c r="P58" s="18" t="n">
        <v>958.848470107119</v>
      </c>
      <c r="Q58" s="18" t="n">
        <v>1179.28908143751</v>
      </c>
      <c r="R58" s="18" t="n">
        <v>3002.02407000569</v>
      </c>
      <c r="S58" s="18" t="n">
        <v>5.06427015450626</v>
      </c>
      <c r="T58" s="18" t="n">
        <v>6.37559721383553</v>
      </c>
      <c r="U58" s="18" t="n">
        <v>9.18682343518171</v>
      </c>
      <c r="V58" s="18" t="n">
        <v>8.8371929364722</v>
      </c>
      <c r="W58" s="18" t="n">
        <v>9.76165391239627</v>
      </c>
      <c r="X58" s="18" t="n">
        <v>6.82801706011277</v>
      </c>
      <c r="Y58" s="18" t="n">
        <v>7.20958643084499</v>
      </c>
      <c r="Z58" s="18" t="n">
        <v>7.1026132020444</v>
      </c>
      <c r="AA58" s="18" t="n">
        <v>7.11073733611228</v>
      </c>
      <c r="AB58" s="18" t="n">
        <v>5.76968089646878</v>
      </c>
      <c r="AC58" s="18" t="n">
        <v>5.2790491944106</v>
      </c>
      <c r="AD58" s="18" t="n">
        <v>4.39931407443108</v>
      </c>
      <c r="AE58" s="18" t="n">
        <v>3.18526612295712</v>
      </c>
      <c r="AF58" s="18" t="n">
        <v>3.9175632828162</v>
      </c>
      <c r="AG58" s="18" t="n">
        <v>9.9726347474098</v>
      </c>
    </row>
    <row r="59">
      <c r="A59" s="18" t="s">
        <v>55</v>
      </c>
      <c r="B59" s="18" t="s">
        <v>56</v>
      </c>
      <c r="C59" s="18" t="s">
        <v>15</v>
      </c>
      <c r="D59" s="18" t="n">
        <v>10228.6476667599</v>
      </c>
      <c r="E59" s="18" t="n">
        <v>11839.0449443707</v>
      </c>
      <c r="F59" s="18" t="n">
        <v>12357.8855122782</v>
      </c>
      <c r="G59" s="18" t="n">
        <v>14815.8802896573</v>
      </c>
      <c r="H59" s="18" t="n">
        <v>16301.1723439503</v>
      </c>
      <c r="I59" s="18" t="n">
        <v>13482.9674118928</v>
      </c>
      <c r="J59" s="18" t="n">
        <v>14522.8865656867</v>
      </c>
      <c r="K59" s="18" t="n">
        <v>12570.5305325026</v>
      </c>
      <c r="L59" s="18" t="n">
        <v>14054.6330285619</v>
      </c>
      <c r="M59" s="18" t="n">
        <v>11487.1609366778</v>
      </c>
      <c r="N59" s="18" t="n">
        <v>9447.01334660873</v>
      </c>
      <c r="O59" s="18" t="n">
        <v>7104.65819723049</v>
      </c>
      <c r="P59" s="18" t="n">
        <v>5227.04709824254</v>
      </c>
      <c r="Q59" s="18" t="n">
        <v>5093.33492045816</v>
      </c>
      <c r="R59" s="18" t="n">
        <v>9077.58422642491</v>
      </c>
      <c r="S59" s="18" t="n">
        <v>6.10263133864195</v>
      </c>
      <c r="T59" s="18" t="n">
        <v>7.06342901338722</v>
      </c>
      <c r="U59" s="18" t="n">
        <v>7.37298046267218</v>
      </c>
      <c r="V59" s="18" t="n">
        <v>8.83947304774755</v>
      </c>
      <c r="W59" s="18" t="n">
        <v>9.72563025375049</v>
      </c>
      <c r="X59" s="18" t="n">
        <v>8.04422853796168</v>
      </c>
      <c r="Y59" s="18" t="n">
        <v>8.66466668622441</v>
      </c>
      <c r="Z59" s="18" t="n">
        <v>7.49984905827794</v>
      </c>
      <c r="AA59" s="18" t="n">
        <v>8.38529654823698</v>
      </c>
      <c r="AB59" s="18" t="n">
        <v>6.85348744116041</v>
      </c>
      <c r="AC59" s="18" t="n">
        <v>5.63629148092901</v>
      </c>
      <c r="AD59" s="18" t="n">
        <v>4.23879198671161</v>
      </c>
      <c r="AE59" s="18" t="n">
        <v>3.11856879516478</v>
      </c>
      <c r="AF59" s="18" t="n">
        <v>3.03879323214907</v>
      </c>
      <c r="AG59" s="18" t="n">
        <v>5.41588211698473</v>
      </c>
    </row>
    <row r="60">
      <c r="A60" s="18" t="s">
        <v>55</v>
      </c>
      <c r="B60" s="18" t="s">
        <v>56</v>
      </c>
      <c r="C60" s="18" t="s">
        <v>16</v>
      </c>
      <c r="D60" s="18" t="n">
        <v>3824.18345044376</v>
      </c>
      <c r="E60" s="18" t="n">
        <v>5535.35419568499</v>
      </c>
      <c r="F60" s="18" t="n">
        <v>5565.88423046244</v>
      </c>
      <c r="G60" s="18" t="n">
        <v>6171.13327900681</v>
      </c>
      <c r="H60" s="18" t="n">
        <v>7474.24751578212</v>
      </c>
      <c r="I60" s="18" t="n">
        <v>5817.37246930671</v>
      </c>
      <c r="J60" s="18" t="n">
        <v>5006.54832275725</v>
      </c>
      <c r="K60" s="18" t="n">
        <v>5525.99026868814</v>
      </c>
      <c r="L60" s="18" t="n">
        <v>4799.60320277073</v>
      </c>
      <c r="M60" s="18" t="n">
        <v>5784.64560842468</v>
      </c>
      <c r="N60" s="18" t="n">
        <v>4825.97568082297</v>
      </c>
      <c r="O60" s="18" t="n">
        <v>3511.13749603042</v>
      </c>
      <c r="P60" s="18" t="n">
        <v>2402.60170958499</v>
      </c>
      <c r="Q60" s="18" t="n">
        <v>1945.3418964401</v>
      </c>
      <c r="R60" s="18" t="n">
        <v>6787.53365249088</v>
      </c>
      <c r="S60" s="18" t="n">
        <v>5.10043779573642</v>
      </c>
      <c r="T60" s="18" t="n">
        <v>7.38268185047026</v>
      </c>
      <c r="U60" s="18" t="n">
        <v>7.42340075041373</v>
      </c>
      <c r="V60" s="18" t="n">
        <v>8.23064108368566</v>
      </c>
      <c r="W60" s="18" t="n">
        <v>9.96864690676921</v>
      </c>
      <c r="X60" s="18" t="n">
        <v>7.75881879068468</v>
      </c>
      <c r="Y60" s="18" t="n">
        <v>6.67739626575935</v>
      </c>
      <c r="Z60" s="18" t="n">
        <v>7.37019287660429</v>
      </c>
      <c r="AA60" s="18" t="n">
        <v>6.40138683124857</v>
      </c>
      <c r="AB60" s="18" t="n">
        <v>7.71516991234463</v>
      </c>
      <c r="AC60" s="18" t="n">
        <v>6.43656066262145</v>
      </c>
      <c r="AD60" s="18" t="n">
        <v>4.68291822891049</v>
      </c>
      <c r="AE60" s="18" t="n">
        <v>3.20442801096434</v>
      </c>
      <c r="AF60" s="18" t="n">
        <v>2.59456573221698</v>
      </c>
      <c r="AG60" s="18" t="n">
        <v>9.05275430156995</v>
      </c>
    </row>
    <row r="61">
      <c r="A61" s="18" t="s">
        <v>57</v>
      </c>
      <c r="B61" s="18" t="s">
        <v>58</v>
      </c>
      <c r="C61" s="18" t="s">
        <v>15</v>
      </c>
      <c r="D61" s="18" t="n">
        <v>493.742215653581</v>
      </c>
      <c r="E61" s="18" t="n">
        <v>626.821514328395</v>
      </c>
      <c r="F61" s="18" t="n">
        <v>754.828237665438</v>
      </c>
      <c r="G61" s="18" t="n">
        <v>841.655105344146</v>
      </c>
      <c r="H61" s="18" t="n">
        <v>1014.02010839354</v>
      </c>
      <c r="I61" s="18" t="n">
        <v>889.578089099637</v>
      </c>
      <c r="J61" s="18" t="n">
        <v>909.506559472644</v>
      </c>
      <c r="K61" s="18" t="n">
        <v>835.450621765469</v>
      </c>
      <c r="L61" s="18" t="n">
        <v>742.539799400638</v>
      </c>
      <c r="M61" s="18" t="n">
        <v>793.978292674681</v>
      </c>
      <c r="N61" s="18" t="n">
        <v>817.785616555104</v>
      </c>
      <c r="O61" s="18" t="n">
        <v>699.359478320201</v>
      </c>
      <c r="P61" s="18" t="n">
        <v>416.898421734264</v>
      </c>
      <c r="Q61" s="18" t="n">
        <v>425.648430724919</v>
      </c>
      <c r="R61" s="18" t="n">
        <v>650.774748092688</v>
      </c>
      <c r="S61" s="18" t="n">
        <v>4.52452021532367</v>
      </c>
      <c r="T61" s="18" t="n">
        <v>5.74402293963142</v>
      </c>
      <c r="U61" s="18" t="n">
        <v>6.91704195456238</v>
      </c>
      <c r="V61" s="18" t="n">
        <v>7.71269990235508</v>
      </c>
      <c r="W61" s="18" t="n">
        <v>9.29220620338905</v>
      </c>
      <c r="X61" s="18" t="n">
        <v>8.1518531728392</v>
      </c>
      <c r="Y61" s="18" t="n">
        <v>8.33447228905918</v>
      </c>
      <c r="Z61" s="18" t="n">
        <v>7.65584369179142</v>
      </c>
      <c r="AA61" s="18" t="n">
        <v>6.80443402762982</v>
      </c>
      <c r="AB61" s="18" t="n">
        <v>7.27580247716804</v>
      </c>
      <c r="AC61" s="18" t="n">
        <v>7.49396635855125</v>
      </c>
      <c r="AD61" s="18" t="n">
        <v>6.40874123605033</v>
      </c>
      <c r="AE61" s="18" t="n">
        <v>3.8203444572312</v>
      </c>
      <c r="AF61" s="18" t="n">
        <v>3.90052717466417</v>
      </c>
      <c r="AG61" s="18" t="n">
        <v>5.96352389975381</v>
      </c>
    </row>
    <row r="62">
      <c r="A62" s="18" t="s">
        <v>57</v>
      </c>
      <c r="B62" s="18" t="s">
        <v>58</v>
      </c>
      <c r="C62" s="18" t="s">
        <v>16</v>
      </c>
      <c r="D62" s="18" t="n">
        <v>300.530100994994</v>
      </c>
      <c r="E62" s="18" t="n">
        <v>513.386763667283</v>
      </c>
      <c r="F62" s="18" t="n">
        <v>458.69116769031</v>
      </c>
      <c r="G62" s="18" t="n">
        <v>684.715086828958</v>
      </c>
      <c r="H62" s="18" t="n">
        <v>970.824610128754</v>
      </c>
      <c r="I62" s="18" t="n">
        <v>763.467049385682</v>
      </c>
      <c r="J62" s="18" t="n">
        <v>497.098561272984</v>
      </c>
      <c r="K62" s="18" t="n">
        <v>309.483548242951</v>
      </c>
      <c r="L62" s="18" t="n">
        <v>404.182657053406</v>
      </c>
      <c r="M62" s="18" t="n">
        <v>563.362258790332</v>
      </c>
      <c r="N62" s="18" t="n">
        <v>608.742273213867</v>
      </c>
      <c r="O62" s="18" t="n">
        <v>382.430631180634</v>
      </c>
      <c r="P62" s="18" t="n">
        <v>264.545849496764</v>
      </c>
      <c r="Q62" s="18" t="n">
        <v>213.910704244275</v>
      </c>
      <c r="R62" s="18" t="n">
        <v>515.041498583465</v>
      </c>
      <c r="S62" s="18" t="n">
        <v>4.03373760145533</v>
      </c>
      <c r="T62" s="18" t="n">
        <v>6.8907157247742</v>
      </c>
      <c r="U62" s="18" t="n">
        <v>6.15658732500368</v>
      </c>
      <c r="V62" s="18" t="n">
        <v>9.19029735417993</v>
      </c>
      <c r="W62" s="18" t="n">
        <v>13.0304808780529</v>
      </c>
      <c r="X62" s="18" t="n">
        <v>10.2473121141049</v>
      </c>
      <c r="Y62" s="18" t="n">
        <v>6.67209424812187</v>
      </c>
      <c r="Z62" s="18" t="n">
        <v>4.15391144330066</v>
      </c>
      <c r="AA62" s="18" t="n">
        <v>5.42496999872771</v>
      </c>
      <c r="AB62" s="18" t="n">
        <v>7.56149057615106</v>
      </c>
      <c r="AC62" s="18" t="n">
        <v>8.17058454021241</v>
      </c>
      <c r="AD62" s="18" t="n">
        <v>5.13301267272164</v>
      </c>
      <c r="AE62" s="18" t="n">
        <v>3.55075427350226</v>
      </c>
      <c r="AF62" s="18" t="n">
        <v>2.87112554851302</v>
      </c>
      <c r="AG62" s="18" t="n">
        <v>6.91292570117838</v>
      </c>
    </row>
    <row r="63">
      <c r="A63" s="18" t="s">
        <v>59</v>
      </c>
      <c r="B63" s="18" t="s">
        <v>60</v>
      </c>
      <c r="C63" s="18" t="s">
        <v>15</v>
      </c>
      <c r="D63" s="18" t="n">
        <v>18777.8786325337</v>
      </c>
      <c r="E63" s="18" t="n">
        <v>21101.0767420308</v>
      </c>
      <c r="F63" s="18" t="n">
        <v>21576.4233869679</v>
      </c>
      <c r="G63" s="18" t="n">
        <v>22847.6760763304</v>
      </c>
      <c r="H63" s="18" t="n">
        <v>23813.2340939935</v>
      </c>
      <c r="I63" s="18" t="n">
        <v>19072.8323025662</v>
      </c>
      <c r="J63" s="18" t="n">
        <v>18130.5556805972</v>
      </c>
      <c r="K63" s="18" t="n">
        <v>15892.290768795</v>
      </c>
      <c r="L63" s="18" t="n">
        <v>14536.4743173361</v>
      </c>
      <c r="M63" s="18" t="n">
        <v>17682.4647149763</v>
      </c>
      <c r="N63" s="18" t="n">
        <v>13103.2982535085</v>
      </c>
      <c r="O63" s="18" t="n">
        <v>10323.3082260466</v>
      </c>
      <c r="P63" s="18" t="n">
        <v>7821.699871939</v>
      </c>
      <c r="Q63" s="18" t="n">
        <v>4363.64902528785</v>
      </c>
      <c r="R63" s="18" t="n">
        <v>8719.16299343464</v>
      </c>
      <c r="S63" s="18" t="n">
        <v>7.89776190109188</v>
      </c>
      <c r="T63" s="18" t="n">
        <v>8.87487256821939</v>
      </c>
      <c r="U63" s="18" t="n">
        <v>9.07479795359766</v>
      </c>
      <c r="V63" s="18" t="n">
        <v>9.60947235709034</v>
      </c>
      <c r="W63" s="18" t="n">
        <v>10.0155750630681</v>
      </c>
      <c r="X63" s="18" t="n">
        <v>8.02181605562952</v>
      </c>
      <c r="Y63" s="18" t="n">
        <v>7.62550523954068</v>
      </c>
      <c r="Z63" s="18" t="n">
        <v>6.68411650810244</v>
      </c>
      <c r="AA63" s="18" t="n">
        <v>6.1138755493259</v>
      </c>
      <c r="AB63" s="18" t="n">
        <v>7.43704328248167</v>
      </c>
      <c r="AC63" s="18" t="n">
        <v>5.51109801859653</v>
      </c>
      <c r="AD63" s="18" t="n">
        <v>4.3418658729449</v>
      </c>
      <c r="AE63" s="18" t="n">
        <v>3.28971788875811</v>
      </c>
      <c r="AF63" s="18" t="n">
        <v>1.8353010846468</v>
      </c>
      <c r="AG63" s="18" t="n">
        <v>3.66718065690611</v>
      </c>
    </row>
    <row r="64">
      <c r="A64" s="18" t="s">
        <v>59</v>
      </c>
      <c r="B64" s="18" t="s">
        <v>60</v>
      </c>
      <c r="C64" s="18" t="s">
        <v>16</v>
      </c>
      <c r="D64" s="18" t="n">
        <v>9569.27906215868</v>
      </c>
      <c r="E64" s="18" t="n">
        <v>10483.0733434386</v>
      </c>
      <c r="F64" s="18" t="n">
        <v>10726.2688328703</v>
      </c>
      <c r="G64" s="18" t="n">
        <v>12804.8372667664</v>
      </c>
      <c r="H64" s="18" t="n">
        <v>12023.1451220943</v>
      </c>
      <c r="I64" s="18" t="n">
        <v>12386.8209536691</v>
      </c>
      <c r="J64" s="18" t="n">
        <v>9368.81762224958</v>
      </c>
      <c r="K64" s="18" t="n">
        <v>7347.33260403489</v>
      </c>
      <c r="L64" s="18" t="n">
        <v>6696.29249574326</v>
      </c>
      <c r="M64" s="18" t="n">
        <v>8031.70860531293</v>
      </c>
      <c r="N64" s="18" t="n">
        <v>7047.95418419214</v>
      </c>
      <c r="O64" s="18" t="n">
        <v>5418.59993387207</v>
      </c>
      <c r="P64" s="18" t="n">
        <v>3190.53027516875</v>
      </c>
      <c r="Q64" s="18" t="n">
        <v>3580.85529061774</v>
      </c>
      <c r="R64" s="18" t="n">
        <v>6782.45932146768</v>
      </c>
      <c r="S64" s="18" t="n">
        <v>7.62747770219032</v>
      </c>
      <c r="T64" s="18" t="n">
        <v>8.35584453730692</v>
      </c>
      <c r="U64" s="18" t="n">
        <v>8.54969071535897</v>
      </c>
      <c r="V64" s="18" t="n">
        <v>10.2064753361267</v>
      </c>
      <c r="W64" s="18" t="n">
        <v>9.58340442715494</v>
      </c>
      <c r="X64" s="18" t="n">
        <v>9.87328303537026</v>
      </c>
      <c r="Y64" s="18" t="n">
        <v>7.46769396580604</v>
      </c>
      <c r="Z64" s="18" t="n">
        <v>5.85640937460653</v>
      </c>
      <c r="AA64" s="18" t="n">
        <v>5.33747854638322</v>
      </c>
      <c r="AB64" s="18" t="n">
        <v>6.40191156508031</v>
      </c>
      <c r="AC64" s="18" t="n">
        <v>5.61778092547941</v>
      </c>
      <c r="AD64" s="18" t="n">
        <v>4.31905579346494</v>
      </c>
      <c r="AE64" s="18" t="n">
        <v>2.54310678724454</v>
      </c>
      <c r="AF64" s="18" t="n">
        <v>2.854226917884</v>
      </c>
      <c r="AG64" s="18" t="n">
        <v>5.40616037054284</v>
      </c>
    </row>
    <row r="65">
      <c r="A65" s="18" t="s">
        <v>61</v>
      </c>
      <c r="B65" s="18" t="s">
        <v>62</v>
      </c>
      <c r="C65" s="18" t="s">
        <v>15</v>
      </c>
      <c r="D65" s="18" t="n">
        <v>38813.7022748355</v>
      </c>
      <c r="E65" s="18" t="n">
        <v>41068.923115227</v>
      </c>
      <c r="F65" s="18" t="n">
        <v>51747.532848114</v>
      </c>
      <c r="G65" s="18" t="n">
        <v>48032.3266008168</v>
      </c>
      <c r="H65" s="18" t="n">
        <v>41089.7510857859</v>
      </c>
      <c r="I65" s="18" t="n">
        <v>33105.9328731663</v>
      </c>
      <c r="J65" s="18" t="n">
        <v>35381.1871653833</v>
      </c>
      <c r="K65" s="18" t="n">
        <v>31506.3675327494</v>
      </c>
      <c r="L65" s="18" t="n">
        <v>31171.5188714214</v>
      </c>
      <c r="M65" s="18" t="n">
        <v>24402.1104393081</v>
      </c>
      <c r="N65" s="18" t="n">
        <v>18509.982544181</v>
      </c>
      <c r="O65" s="18" t="n">
        <v>14008.3436992136</v>
      </c>
      <c r="P65" s="18" t="n">
        <v>10970.1958921368</v>
      </c>
      <c r="Q65" s="18" t="n">
        <v>6218.55609402397</v>
      </c>
      <c r="R65" s="18" t="n">
        <v>13037.9265751226</v>
      </c>
      <c r="S65" s="18" t="n">
        <v>8.84009407777539</v>
      </c>
      <c r="T65" s="18" t="n">
        <v>9.35373650884401</v>
      </c>
      <c r="U65" s="18" t="n">
        <v>11.7858650903984</v>
      </c>
      <c r="V65" s="18" t="n">
        <v>10.9397006994859</v>
      </c>
      <c r="W65" s="18" t="n">
        <v>9.35848022584081</v>
      </c>
      <c r="X65" s="18" t="n">
        <v>7.54010939381708</v>
      </c>
      <c r="Y65" s="18" t="n">
        <v>8.05831458464479</v>
      </c>
      <c r="Z65" s="18" t="n">
        <v>7.17579712098343</v>
      </c>
      <c r="AA65" s="18" t="n">
        <v>7.09953297985625</v>
      </c>
      <c r="AB65" s="18" t="n">
        <v>5.5577525290497</v>
      </c>
      <c r="AC65" s="18" t="n">
        <v>4.21577889967554</v>
      </c>
      <c r="AD65" s="18" t="n">
        <v>3.19049894539814</v>
      </c>
      <c r="AE65" s="18" t="n">
        <v>2.4985393831134</v>
      </c>
      <c r="AF65" s="18" t="n">
        <v>1.41631995087303</v>
      </c>
      <c r="AG65" s="18" t="n">
        <v>2.96947961024417</v>
      </c>
    </row>
    <row r="66">
      <c r="A66" s="18" t="s">
        <v>61</v>
      </c>
      <c r="B66" s="18" t="s">
        <v>62</v>
      </c>
      <c r="C66" s="18" t="s">
        <v>16</v>
      </c>
      <c r="D66" s="18" t="n">
        <v>13345.8442281909</v>
      </c>
      <c r="E66" s="18" t="n">
        <v>15147.1485840384</v>
      </c>
      <c r="F66" s="18" t="n">
        <v>14521.8489495943</v>
      </c>
      <c r="G66" s="18" t="n">
        <v>18787.8757946239</v>
      </c>
      <c r="H66" s="18" t="n">
        <v>12351.2852930142</v>
      </c>
      <c r="I66" s="18" t="n">
        <v>14441.6618100442</v>
      </c>
      <c r="J66" s="18" t="n">
        <v>12587.1110438036</v>
      </c>
      <c r="K66" s="18" t="n">
        <v>7760.17854790407</v>
      </c>
      <c r="L66" s="18" t="n">
        <v>7661.183465015</v>
      </c>
      <c r="M66" s="18" t="n">
        <v>5619.39359159767</v>
      </c>
      <c r="N66" s="18" t="n">
        <v>6621.31668910426</v>
      </c>
      <c r="O66" s="18" t="n">
        <v>7027.75673767053</v>
      </c>
      <c r="P66" s="18" t="n">
        <v>4164.95950921882</v>
      </c>
      <c r="Q66" s="18" t="n">
        <v>2030.93473648345</v>
      </c>
      <c r="R66" s="18" t="n">
        <v>5890.14340821125</v>
      </c>
      <c r="S66" s="18" t="n">
        <v>9.01998289031803</v>
      </c>
      <c r="T66" s="18" t="n">
        <v>10.2374206328986</v>
      </c>
      <c r="U66" s="18" t="n">
        <v>9.81480278216015</v>
      </c>
      <c r="V66" s="18" t="n">
        <v>12.6980590598352</v>
      </c>
      <c r="W66" s="18" t="n">
        <v>8.34779577159258</v>
      </c>
      <c r="X66" s="18" t="n">
        <v>9.76060713785333</v>
      </c>
      <c r="Y66" s="18" t="n">
        <v>8.50718203452553</v>
      </c>
      <c r="Z66" s="18" t="n">
        <v>5.24482951629628</v>
      </c>
      <c r="AA66" s="18" t="n">
        <v>5.17792224998795</v>
      </c>
      <c r="AB66" s="18" t="n">
        <v>3.7979488733359</v>
      </c>
      <c r="AC66" s="18" t="n">
        <v>4.47511316825805</v>
      </c>
      <c r="AD66" s="18" t="n">
        <v>4.74981158533263</v>
      </c>
      <c r="AE66" s="18" t="n">
        <v>2.81494844909589</v>
      </c>
      <c r="AF66" s="18" t="n">
        <v>1.37263677450524</v>
      </c>
      <c r="AG66" s="18" t="n">
        <v>3.98093907400469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130</v>
      </c>
    </row>
    <row r="9">
      <c r="A9" t="s">
        <v>3</v>
      </c>
    </row>
    <row r="10">
      <c r="A10" t="s">
        <v>4</v>
      </c>
    </row>
    <row r="11">
      <c r="A11" t="s">
        <v>131</v>
      </c>
    </row>
    <row r="12">
      <c r="A12" s="3" t="s">
        <v>6</v>
      </c>
    </row>
    <row r="13">
      <c r="A13" s="3" t="s">
        <v>7</v>
      </c>
    </row>
    <row r="15">
      <c r="A15" s="4" t="s">
        <v>132</v>
      </c>
    </row>
    <row r="16">
      <c r="A16" s="5" t="s">
        <v>9</v>
      </c>
      <c r="B16" s="5" t="s">
        <v>10</v>
      </c>
      <c r="C16" s="5" t="s">
        <v>11</v>
      </c>
      <c r="D16" s="5" t="s">
        <v>133</v>
      </c>
      <c r="E16" s="5" t="s">
        <v>134</v>
      </c>
      <c r="F16" s="5" t="s">
        <v>135</v>
      </c>
      <c r="G16" s="5" t="s">
        <v>136</v>
      </c>
    </row>
    <row r="17">
      <c r="A17" s="19" t="s">
        <v>13</v>
      </c>
      <c r="B17" s="19" t="s">
        <v>14</v>
      </c>
      <c r="C17" s="19" t="s">
        <v>15</v>
      </c>
      <c r="D17" s="19" t="n">
        <v>3689726.22810413</v>
      </c>
      <c r="E17" s="19" t="n">
        <v>1181473.44591712</v>
      </c>
      <c r="F17" s="19" t="n">
        <v>75.7457397565106</v>
      </c>
      <c r="G17" s="19" t="n">
        <v>24.2542602434894</v>
      </c>
    </row>
    <row r="18">
      <c r="A18" s="19" t="s">
        <v>13</v>
      </c>
      <c r="B18" s="19" t="s">
        <v>14</v>
      </c>
      <c r="C18" s="19" t="s">
        <v>16</v>
      </c>
      <c r="D18" s="19" t="n">
        <v>1742619.77189587</v>
      </c>
      <c r="E18" s="19" t="n">
        <v>519095.554082875</v>
      </c>
      <c r="F18" s="19" t="n">
        <v>77.0485901510067</v>
      </c>
      <c r="G18" s="19" t="n">
        <v>22.9514098489933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137</v>
      </c>
    </row>
    <row r="28">
      <c r="A28" s="5" t="s">
        <v>23</v>
      </c>
      <c r="B28" s="5" t="s">
        <v>24</v>
      </c>
      <c r="C28" s="5" t="s">
        <v>11</v>
      </c>
      <c r="D28" s="5" t="s">
        <v>133</v>
      </c>
      <c r="E28" s="5" t="s">
        <v>134</v>
      </c>
      <c r="F28" s="5" t="s">
        <v>135</v>
      </c>
      <c r="G28" s="5" t="s">
        <v>136</v>
      </c>
    </row>
    <row r="29">
      <c r="A29" s="20" t="s">
        <v>25</v>
      </c>
      <c r="B29" s="20" t="s">
        <v>26</v>
      </c>
      <c r="C29" s="20" t="s">
        <v>15</v>
      </c>
      <c r="D29" s="20" t="n">
        <v>271191.394237481</v>
      </c>
      <c r="E29" s="20" t="n">
        <v>63971.7135302583</v>
      </c>
      <c r="F29" s="20" t="n">
        <v>80.9132592318038</v>
      </c>
      <c r="G29" s="20" t="n">
        <v>19.0867407681962</v>
      </c>
    </row>
    <row r="30">
      <c r="A30" s="20" t="s">
        <v>25</v>
      </c>
      <c r="B30" s="20" t="s">
        <v>26</v>
      </c>
      <c r="C30" s="20" t="s">
        <v>16</v>
      </c>
      <c r="D30" s="20" t="n">
        <v>130311.605762519</v>
      </c>
      <c r="E30" s="20" t="n">
        <v>32292.2864697417</v>
      </c>
      <c r="F30" s="20" t="n">
        <v>80.1405206072091</v>
      </c>
      <c r="G30" s="20" t="n">
        <v>19.8594793927909</v>
      </c>
    </row>
    <row r="31">
      <c r="A31" s="20" t="s">
        <v>27</v>
      </c>
      <c r="B31" s="20" t="s">
        <v>28</v>
      </c>
      <c r="C31" s="20" t="s">
        <v>15</v>
      </c>
      <c r="D31" s="20" t="n">
        <v>79879.5119186437</v>
      </c>
      <c r="E31" s="20" t="n">
        <v>15043.1479687015</v>
      </c>
      <c r="F31" s="20" t="n">
        <v>84.1522056097514</v>
      </c>
      <c r="G31" s="20" t="n">
        <v>15.8477943902486</v>
      </c>
    </row>
    <row r="32">
      <c r="A32" s="20" t="s">
        <v>27</v>
      </c>
      <c r="B32" s="20" t="s">
        <v>28</v>
      </c>
      <c r="C32" s="20" t="s">
        <v>16</v>
      </c>
      <c r="D32" s="20" t="n">
        <v>43767.4880813563</v>
      </c>
      <c r="E32" s="20" t="n">
        <v>6153.8520312985</v>
      </c>
      <c r="F32" s="20" t="n">
        <v>87.6729029761392</v>
      </c>
      <c r="G32" s="20" t="n">
        <v>12.3270970238608</v>
      </c>
    </row>
    <row r="33">
      <c r="A33" s="20" t="s">
        <v>29</v>
      </c>
      <c r="B33" s="20" t="s">
        <v>30</v>
      </c>
      <c r="C33" s="20" t="s">
        <v>15</v>
      </c>
      <c r="D33" s="20" t="n">
        <v>48396.4675791922</v>
      </c>
      <c r="E33" s="20" t="n">
        <v>14968.2208691743</v>
      </c>
      <c r="F33" s="20" t="n">
        <v>76.3776620138023</v>
      </c>
      <c r="G33" s="20" t="n">
        <v>23.6223379861977</v>
      </c>
    </row>
    <row r="34">
      <c r="A34" s="20" t="s">
        <v>29</v>
      </c>
      <c r="B34" s="20" t="s">
        <v>30</v>
      </c>
      <c r="C34" s="20" t="s">
        <v>16</v>
      </c>
      <c r="D34" s="20" t="n">
        <v>28184.5324208078</v>
      </c>
      <c r="E34" s="20" t="n">
        <v>8599.77913082571</v>
      </c>
      <c r="F34" s="20" t="n">
        <v>76.6210681454393</v>
      </c>
      <c r="G34" s="20" t="n">
        <v>23.3789318545607</v>
      </c>
    </row>
    <row r="35">
      <c r="A35" s="20" t="s">
        <v>31</v>
      </c>
      <c r="B35" s="20" t="s">
        <v>32</v>
      </c>
      <c r="C35" s="20" t="s">
        <v>15</v>
      </c>
      <c r="D35" s="20" t="n">
        <v>190911.806030008</v>
      </c>
      <c r="E35" s="20" t="n">
        <v>74286.7585239129</v>
      </c>
      <c r="F35" s="20" t="n">
        <v>71.9882501442391</v>
      </c>
      <c r="G35" s="20" t="n">
        <v>28.0117498557609</v>
      </c>
    </row>
    <row r="36">
      <c r="A36" s="20" t="s">
        <v>31</v>
      </c>
      <c r="B36" s="20" t="s">
        <v>32</v>
      </c>
      <c r="C36" s="20" t="s">
        <v>16</v>
      </c>
      <c r="D36" s="20" t="n">
        <v>91520.1939699918</v>
      </c>
      <c r="E36" s="20" t="n">
        <v>29311.2414760871</v>
      </c>
      <c r="F36" s="20" t="n">
        <v>75.74203983601</v>
      </c>
      <c r="G36" s="20" t="n">
        <v>24.25796016399</v>
      </c>
    </row>
    <row r="37">
      <c r="A37" s="20" t="s">
        <v>33</v>
      </c>
      <c r="B37" s="20" t="s">
        <v>34</v>
      </c>
      <c r="C37" s="20" t="s">
        <v>15</v>
      </c>
      <c r="D37" s="20" t="n">
        <v>161378.836451074</v>
      </c>
      <c r="E37" s="20" t="n">
        <v>70831.0056225031</v>
      </c>
      <c r="F37" s="20" t="n">
        <v>69.4969838530531</v>
      </c>
      <c r="G37" s="20" t="n">
        <v>30.5030161469469</v>
      </c>
    </row>
    <row r="38">
      <c r="A38" s="20" t="s">
        <v>33</v>
      </c>
      <c r="B38" s="20" t="s">
        <v>34</v>
      </c>
      <c r="C38" s="20" t="s">
        <v>16</v>
      </c>
      <c r="D38" s="20" t="n">
        <v>73637.1635489258</v>
      </c>
      <c r="E38" s="20" t="n">
        <v>29323.9943774969</v>
      </c>
      <c r="F38" s="20" t="n">
        <v>71.519362283734</v>
      </c>
      <c r="G38" s="20" t="n">
        <v>28.480637716266</v>
      </c>
    </row>
    <row r="39">
      <c r="A39" s="20" t="s">
        <v>35</v>
      </c>
      <c r="B39" s="20" t="s">
        <v>36</v>
      </c>
      <c r="C39" s="20" t="s">
        <v>15</v>
      </c>
      <c r="D39" s="20" t="n">
        <v>90787.9234390718</v>
      </c>
      <c r="E39" s="20" t="n">
        <v>29892.7878377424</v>
      </c>
      <c r="F39" s="20" t="n">
        <v>75.2298544469338</v>
      </c>
      <c r="G39" s="20" t="n">
        <v>24.7701455530662</v>
      </c>
    </row>
    <row r="40">
      <c r="A40" s="20" t="s">
        <v>35</v>
      </c>
      <c r="B40" s="20" t="s">
        <v>36</v>
      </c>
      <c r="C40" s="20" t="s">
        <v>16</v>
      </c>
      <c r="D40" s="20" t="n">
        <v>39713.0765609282</v>
      </c>
      <c r="E40" s="20" t="n">
        <v>12219.2121622576</v>
      </c>
      <c r="F40" s="20" t="n">
        <v>76.4708768616197</v>
      </c>
      <c r="G40" s="20" t="n">
        <v>23.5291231383803</v>
      </c>
    </row>
    <row r="41">
      <c r="A41" s="20" t="s">
        <v>37</v>
      </c>
      <c r="B41" s="20" t="s">
        <v>38</v>
      </c>
      <c r="C41" s="20" t="s">
        <v>15</v>
      </c>
      <c r="D41" s="20" t="n">
        <v>331301.799642729</v>
      </c>
      <c r="E41" s="20" t="n">
        <v>123139.523202897</v>
      </c>
      <c r="F41" s="20" t="n">
        <v>72.9030972729724</v>
      </c>
      <c r="G41" s="20" t="n">
        <v>27.0969027270276</v>
      </c>
    </row>
    <row r="42">
      <c r="A42" s="20" t="s">
        <v>37</v>
      </c>
      <c r="B42" s="20" t="s">
        <v>38</v>
      </c>
      <c r="C42" s="20" t="s">
        <v>16</v>
      </c>
      <c r="D42" s="20" t="n">
        <v>125027.200357271</v>
      </c>
      <c r="E42" s="20" t="n">
        <v>55182.476797103</v>
      </c>
      <c r="F42" s="20" t="n">
        <v>69.3787383294451</v>
      </c>
      <c r="G42" s="20" t="n">
        <v>30.6212616705549</v>
      </c>
    </row>
    <row r="43">
      <c r="A43" s="20" t="s">
        <v>39</v>
      </c>
      <c r="B43" s="20" t="s">
        <v>40</v>
      </c>
      <c r="C43" s="20" t="s">
        <v>15</v>
      </c>
      <c r="D43" s="20" t="n">
        <v>504710.342587894</v>
      </c>
      <c r="E43" s="20" t="n">
        <v>165501.250512743</v>
      </c>
      <c r="F43" s="20" t="n">
        <v>75.3061194081894</v>
      </c>
      <c r="G43" s="20" t="n">
        <v>24.6938805918106</v>
      </c>
    </row>
    <row r="44">
      <c r="A44" s="20" t="s">
        <v>39</v>
      </c>
      <c r="B44" s="20" t="s">
        <v>40</v>
      </c>
      <c r="C44" s="20" t="s">
        <v>16</v>
      </c>
      <c r="D44" s="20" t="n">
        <v>240252.657412106</v>
      </c>
      <c r="E44" s="20" t="n">
        <v>76635.7494872571</v>
      </c>
      <c r="F44" s="20" t="n">
        <v>75.816171302349</v>
      </c>
      <c r="G44" s="20" t="n">
        <v>24.183828697651</v>
      </c>
    </row>
    <row r="45">
      <c r="A45" s="20" t="s">
        <v>41</v>
      </c>
      <c r="B45" s="20" t="s">
        <v>42</v>
      </c>
      <c r="C45" s="20" t="s">
        <v>15</v>
      </c>
      <c r="D45" s="20" t="n">
        <v>184256.097649662</v>
      </c>
      <c r="E45" s="20" t="n">
        <v>54406.4145918737</v>
      </c>
      <c r="F45" s="20" t="n">
        <v>77.2036194202078</v>
      </c>
      <c r="G45" s="20" t="n">
        <v>22.7963805797922</v>
      </c>
    </row>
    <row r="46">
      <c r="A46" s="20" t="s">
        <v>41</v>
      </c>
      <c r="B46" s="20" t="s">
        <v>42</v>
      </c>
      <c r="C46" s="20" t="s">
        <v>16</v>
      </c>
      <c r="D46" s="20" t="n">
        <v>83230.9023503379</v>
      </c>
      <c r="E46" s="20" t="n">
        <v>21610.5854081263</v>
      </c>
      <c r="F46" s="20" t="n">
        <v>79.3873724322635</v>
      </c>
      <c r="G46" s="20" t="n">
        <v>20.6126275677365</v>
      </c>
    </row>
    <row r="47">
      <c r="A47" s="20" t="s">
        <v>43</v>
      </c>
      <c r="B47" s="20" t="s">
        <v>44</v>
      </c>
      <c r="C47" s="20" t="s">
        <v>15</v>
      </c>
      <c r="D47" s="20" t="n">
        <v>378450.612943836</v>
      </c>
      <c r="E47" s="20" t="n">
        <v>107950.586673492</v>
      </c>
      <c r="F47" s="20" t="n">
        <v>77.8062663582202</v>
      </c>
      <c r="G47" s="20" t="n">
        <v>22.1937336417799</v>
      </c>
    </row>
    <row r="48">
      <c r="A48" s="20" t="s">
        <v>43</v>
      </c>
      <c r="B48" s="20" t="s">
        <v>44</v>
      </c>
      <c r="C48" s="20" t="s">
        <v>16</v>
      </c>
      <c r="D48" s="20" t="n">
        <v>239051.387056164</v>
      </c>
      <c r="E48" s="20" t="n">
        <v>59482.4133265082</v>
      </c>
      <c r="F48" s="20" t="n">
        <v>80.0751495307193</v>
      </c>
      <c r="G48" s="20" t="n">
        <v>19.9248504692807</v>
      </c>
    </row>
    <row r="49">
      <c r="A49" s="20" t="s">
        <v>45</v>
      </c>
      <c r="B49" s="20" t="s">
        <v>46</v>
      </c>
      <c r="C49" s="20" t="s">
        <v>15</v>
      </c>
      <c r="D49" s="20" t="n">
        <v>568944.471614786</v>
      </c>
      <c r="E49" s="20" t="n">
        <v>174527.697388697</v>
      </c>
      <c r="F49" s="20" t="n">
        <v>76.5253220409546</v>
      </c>
      <c r="G49" s="20" t="n">
        <v>23.4746779590453</v>
      </c>
    </row>
    <row r="50">
      <c r="A50" s="20" t="s">
        <v>45</v>
      </c>
      <c r="B50" s="20" t="s">
        <v>46</v>
      </c>
      <c r="C50" s="20" t="s">
        <v>16</v>
      </c>
      <c r="D50" s="20" t="n">
        <v>256773.528385214</v>
      </c>
      <c r="E50" s="20" t="n">
        <v>72163.302611303</v>
      </c>
      <c r="F50" s="20" t="n">
        <v>78.0616532381966</v>
      </c>
      <c r="G50" s="20" t="n">
        <v>21.9383467618034</v>
      </c>
    </row>
    <row r="51">
      <c r="A51" s="20" t="s">
        <v>47</v>
      </c>
      <c r="B51" s="20" t="s">
        <v>48</v>
      </c>
      <c r="C51" s="20" t="s">
        <v>15</v>
      </c>
      <c r="D51" s="20" t="n">
        <v>83690.1800669914</v>
      </c>
      <c r="E51" s="20" t="n">
        <v>17709.2327171312</v>
      </c>
      <c r="F51" s="20" t="n">
        <v>82.5351723142285</v>
      </c>
      <c r="G51" s="20" t="n">
        <v>17.4648276857715</v>
      </c>
    </row>
    <row r="52">
      <c r="A52" s="20" t="s">
        <v>47</v>
      </c>
      <c r="B52" s="20" t="s">
        <v>48</v>
      </c>
      <c r="C52" s="20" t="s">
        <v>16</v>
      </c>
      <c r="D52" s="20" t="n">
        <v>43942.8199330086</v>
      </c>
      <c r="E52" s="20" t="n">
        <v>10171.7672828688</v>
      </c>
      <c r="F52" s="20" t="n">
        <v>81.2032802869013</v>
      </c>
      <c r="G52" s="20" t="n">
        <v>18.7967197130987</v>
      </c>
    </row>
    <row r="53">
      <c r="A53" s="20" t="s">
        <v>49</v>
      </c>
      <c r="B53" s="20" t="s">
        <v>50</v>
      </c>
      <c r="C53" s="20" t="s">
        <v>15</v>
      </c>
      <c r="D53" s="20" t="n">
        <v>80701.9857102956</v>
      </c>
      <c r="E53" s="20" t="n">
        <v>14721.0957696539</v>
      </c>
      <c r="F53" s="20" t="n">
        <v>84.5728145210369</v>
      </c>
      <c r="G53" s="20" t="n">
        <v>15.4271854789631</v>
      </c>
    </row>
    <row r="54">
      <c r="A54" s="20" t="s">
        <v>49</v>
      </c>
      <c r="B54" s="20" t="s">
        <v>50</v>
      </c>
      <c r="C54" s="20" t="s">
        <v>16</v>
      </c>
      <c r="D54" s="20" t="n">
        <v>40325.0142897044</v>
      </c>
      <c r="E54" s="20" t="n">
        <v>5101.90423034607</v>
      </c>
      <c r="F54" s="20" t="n">
        <v>88.7689845656289</v>
      </c>
      <c r="G54" s="20" t="n">
        <v>11.2310154343711</v>
      </c>
    </row>
    <row r="55">
      <c r="A55" s="20" t="s">
        <v>51</v>
      </c>
      <c r="B55" s="20" t="s">
        <v>52</v>
      </c>
      <c r="C55" s="20" t="s">
        <v>15</v>
      </c>
      <c r="D55" s="20" t="n">
        <v>44875.3318488747</v>
      </c>
      <c r="E55" s="20" t="n">
        <v>11461.677406164</v>
      </c>
      <c r="F55" s="20" t="n">
        <v>79.6551546528201</v>
      </c>
      <c r="G55" s="20" t="n">
        <v>20.3448453471799</v>
      </c>
    </row>
    <row r="56">
      <c r="A56" s="20" t="s">
        <v>51</v>
      </c>
      <c r="B56" s="20" t="s">
        <v>52</v>
      </c>
      <c r="C56" s="20" t="s">
        <v>16</v>
      </c>
      <c r="D56" s="20" t="n">
        <v>17135.6681511253</v>
      </c>
      <c r="E56" s="20" t="n">
        <v>4646.32259383597</v>
      </c>
      <c r="F56" s="20" t="n">
        <v>78.6689717747182</v>
      </c>
      <c r="G56" s="20" t="n">
        <v>21.3310282252818</v>
      </c>
    </row>
    <row r="57">
      <c r="A57" s="20" t="s">
        <v>53</v>
      </c>
      <c r="B57" s="20" t="s">
        <v>54</v>
      </c>
      <c r="C57" s="20" t="s">
        <v>15</v>
      </c>
      <c r="D57" s="20" t="n">
        <v>44286.5565159984</v>
      </c>
      <c r="E57" s="20" t="n">
        <v>13675.8262114156</v>
      </c>
      <c r="F57" s="20" t="n">
        <v>76.4056866403674</v>
      </c>
      <c r="G57" s="20" t="n">
        <v>23.5943133596326</v>
      </c>
    </row>
    <row r="58">
      <c r="A58" s="20" t="s">
        <v>53</v>
      </c>
      <c r="B58" s="20" t="s">
        <v>54</v>
      </c>
      <c r="C58" s="20" t="s">
        <v>16</v>
      </c>
      <c r="D58" s="20" t="n">
        <v>23893.4434840016</v>
      </c>
      <c r="E58" s="20" t="n">
        <v>6209.17378858436</v>
      </c>
      <c r="F58" s="20" t="n">
        <v>79.3733091964765</v>
      </c>
      <c r="G58" s="20" t="n">
        <v>20.6266908035235</v>
      </c>
    </row>
    <row r="59">
      <c r="A59" s="20" t="s">
        <v>55</v>
      </c>
      <c r="B59" s="20" t="s">
        <v>56</v>
      </c>
      <c r="C59" s="20" t="s">
        <v>15</v>
      </c>
      <c r="D59" s="20" t="n">
        <v>133184.868897894</v>
      </c>
      <c r="E59" s="20" t="n">
        <v>34425.5781234088</v>
      </c>
      <c r="F59" s="20" t="n">
        <v>79.4609591852986</v>
      </c>
      <c r="G59" s="20" t="n">
        <v>20.5390408147013</v>
      </c>
    </row>
    <row r="60">
      <c r="A60" s="20" t="s">
        <v>55</v>
      </c>
      <c r="B60" s="20" t="s">
        <v>56</v>
      </c>
      <c r="C60" s="20" t="s">
        <v>16</v>
      </c>
      <c r="D60" s="20" t="n">
        <v>60052.1311021058</v>
      </c>
      <c r="E60" s="20" t="n">
        <v>14925.4218765912</v>
      </c>
      <c r="F60" s="20" t="n">
        <v>80.0934796033796</v>
      </c>
      <c r="G60" s="20" t="n">
        <v>19.9065203966204</v>
      </c>
    </row>
    <row r="61">
      <c r="A61" s="20" t="s">
        <v>57</v>
      </c>
      <c r="B61" s="20" t="s">
        <v>58</v>
      </c>
      <c r="C61" s="20" t="s">
        <v>15</v>
      </c>
      <c r="D61" s="20" t="n">
        <v>9037.19527157793</v>
      </c>
      <c r="E61" s="20" t="n">
        <v>1875.39196764741</v>
      </c>
      <c r="F61" s="20" t="n">
        <v>82.8144148904825</v>
      </c>
      <c r="G61" s="20" t="n">
        <v>17.1855851095175</v>
      </c>
    </row>
    <row r="62">
      <c r="A62" s="20" t="s">
        <v>57</v>
      </c>
      <c r="B62" s="20" t="s">
        <v>58</v>
      </c>
      <c r="C62" s="20" t="s">
        <v>16</v>
      </c>
      <c r="D62" s="20" t="n">
        <v>6177.80472842207</v>
      </c>
      <c r="E62" s="20" t="n">
        <v>1272.60803235259</v>
      </c>
      <c r="F62" s="20" t="n">
        <v>82.9189593487668</v>
      </c>
      <c r="G62" s="20" t="n">
        <v>17.0810406512332</v>
      </c>
    </row>
    <row r="63">
      <c r="A63" s="20" t="s">
        <v>59</v>
      </c>
      <c r="B63" s="20" t="s">
        <v>60</v>
      </c>
      <c r="C63" s="20" t="s">
        <v>15</v>
      </c>
      <c r="D63" s="20" t="n">
        <v>176306.646324811</v>
      </c>
      <c r="E63" s="20" t="n">
        <v>61455.3787615324</v>
      </c>
      <c r="F63" s="20" t="n">
        <v>74.1525675770911</v>
      </c>
      <c r="G63" s="20" t="n">
        <v>25.8474324229089</v>
      </c>
    </row>
    <row r="64">
      <c r="A64" s="20" t="s">
        <v>59</v>
      </c>
      <c r="B64" s="20" t="s">
        <v>60</v>
      </c>
      <c r="C64" s="20" t="s">
        <v>16</v>
      </c>
      <c r="D64" s="20" t="n">
        <v>94679.3536751889</v>
      </c>
      <c r="E64" s="20" t="n">
        <v>30778.6212384676</v>
      </c>
      <c r="F64" s="20" t="n">
        <v>75.4669870451438</v>
      </c>
      <c r="G64" s="20" t="n">
        <v>24.5330129548562</v>
      </c>
    </row>
    <row r="65">
      <c r="A65" s="20" t="s">
        <v>61</v>
      </c>
      <c r="B65" s="20" t="s">
        <v>62</v>
      </c>
      <c r="C65" s="20" t="s">
        <v>15</v>
      </c>
      <c r="D65" s="20" t="n">
        <v>307434.199373309</v>
      </c>
      <c r="E65" s="20" t="n">
        <v>131630.158238176</v>
      </c>
      <c r="F65" s="20" t="n">
        <v>70.0203043229822</v>
      </c>
      <c r="G65" s="20" t="n">
        <v>29.9796956770178</v>
      </c>
    </row>
    <row r="66">
      <c r="A66" s="20" t="s">
        <v>61</v>
      </c>
      <c r="B66" s="20" t="s">
        <v>62</v>
      </c>
      <c r="C66" s="20" t="s">
        <v>16</v>
      </c>
      <c r="D66" s="20" t="n">
        <v>104943.800626691</v>
      </c>
      <c r="E66" s="20" t="n">
        <v>43014.8417618235</v>
      </c>
      <c r="F66" s="20" t="n">
        <v>70.9277936946233</v>
      </c>
      <c r="G66" s="20" t="n">
        <v>29.0722063053767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138</v>
      </c>
    </row>
    <row r="9">
      <c r="A9" t="s">
        <v>3</v>
      </c>
    </row>
    <row r="10">
      <c r="A10" t="s">
        <v>4</v>
      </c>
    </row>
    <row r="11">
      <c r="A11" t="s">
        <v>139</v>
      </c>
    </row>
    <row r="12">
      <c r="A12" s="3" t="s">
        <v>6</v>
      </c>
    </row>
    <row r="13">
      <c r="A13" s="3" t="s">
        <v>7</v>
      </c>
    </row>
    <row r="15">
      <c r="A15" s="4" t="s">
        <v>140</v>
      </c>
    </row>
    <row r="16">
      <c r="A16" s="5" t="s">
        <v>9</v>
      </c>
      <c r="B16" s="5" t="s">
        <v>10</v>
      </c>
      <c r="C16" s="5" t="s">
        <v>11</v>
      </c>
      <c r="D16" s="5" t="s">
        <v>141</v>
      </c>
      <c r="E16" s="5" t="s">
        <v>142</v>
      </c>
      <c r="F16" s="5" t="s">
        <v>143</v>
      </c>
      <c r="G16" s="5" t="s">
        <v>144</v>
      </c>
    </row>
    <row r="17">
      <c r="A17" s="21" t="s">
        <v>13</v>
      </c>
      <c r="B17" s="21" t="s">
        <v>14</v>
      </c>
      <c r="C17" s="21" t="s">
        <v>15</v>
      </c>
      <c r="D17" s="21" t="n">
        <v>2465091.96218007</v>
      </c>
      <c r="E17" s="21" t="n">
        <v>1224634.26592406</v>
      </c>
      <c r="F17" s="21" t="n">
        <v>66.8096170226346</v>
      </c>
      <c r="G17" s="21" t="n">
        <v>33.1903829773654</v>
      </c>
    </row>
    <row r="18">
      <c r="A18" s="21" t="s">
        <v>13</v>
      </c>
      <c r="B18" s="21" t="s">
        <v>14</v>
      </c>
      <c r="C18" s="21" t="s">
        <v>16</v>
      </c>
      <c r="D18" s="21" t="n">
        <v>1129704.05367318</v>
      </c>
      <c r="E18" s="21" t="n">
        <v>612915.718222687</v>
      </c>
      <c r="F18" s="21" t="n">
        <v>64.827914378828</v>
      </c>
      <c r="G18" s="21" t="n">
        <v>35.172085621172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145</v>
      </c>
    </row>
    <row r="28">
      <c r="A28" s="5" t="s">
        <v>23</v>
      </c>
      <c r="B28" s="5" t="s">
        <v>24</v>
      </c>
      <c r="C28" s="5" t="s">
        <v>11</v>
      </c>
      <c r="D28" s="5" t="s">
        <v>141</v>
      </c>
      <c r="E28" s="5" t="s">
        <v>142</v>
      </c>
      <c r="F28" s="5" t="s">
        <v>143</v>
      </c>
      <c r="G28" s="5" t="s">
        <v>144</v>
      </c>
    </row>
    <row r="29">
      <c r="A29" s="22" t="s">
        <v>25</v>
      </c>
      <c r="B29" s="22" t="s">
        <v>26</v>
      </c>
      <c r="C29" s="22" t="s">
        <v>15</v>
      </c>
      <c r="D29" s="22" t="n">
        <v>171191.714922896</v>
      </c>
      <c r="E29" s="22" t="n">
        <v>99999.679314585</v>
      </c>
      <c r="F29" s="22" t="n">
        <v>63.1257918062784</v>
      </c>
      <c r="G29" s="22" t="n">
        <v>36.8742081937216</v>
      </c>
    </row>
    <row r="30">
      <c r="A30" s="22" t="s">
        <v>25</v>
      </c>
      <c r="B30" s="22" t="s">
        <v>26</v>
      </c>
      <c r="C30" s="22" t="s">
        <v>16</v>
      </c>
      <c r="D30" s="22" t="n">
        <v>78511.1580070079</v>
      </c>
      <c r="E30" s="22" t="n">
        <v>51800.4477555111</v>
      </c>
      <c r="F30" s="22" t="n">
        <v>60.2487840953225</v>
      </c>
      <c r="G30" s="22" t="n">
        <v>39.7512159046775</v>
      </c>
    </row>
    <row r="31">
      <c r="A31" s="22" t="s">
        <v>27</v>
      </c>
      <c r="B31" s="22" t="s">
        <v>28</v>
      </c>
      <c r="C31" s="22" t="s">
        <v>15</v>
      </c>
      <c r="D31" s="22" t="n">
        <v>55748.7139278355</v>
      </c>
      <c r="E31" s="22" t="n">
        <v>24130.7979908082</v>
      </c>
      <c r="F31" s="22" t="n">
        <v>69.7910047129668</v>
      </c>
      <c r="G31" s="22" t="n">
        <v>30.2089952870332</v>
      </c>
    </row>
    <row r="32">
      <c r="A32" s="22" t="s">
        <v>27</v>
      </c>
      <c r="B32" s="22" t="s">
        <v>28</v>
      </c>
      <c r="C32" s="22" t="s">
        <v>16</v>
      </c>
      <c r="D32" s="22" t="n">
        <v>28015.9597432686</v>
      </c>
      <c r="E32" s="22" t="n">
        <v>15751.5283380877</v>
      </c>
      <c r="F32" s="22" t="n">
        <v>64.010892494428</v>
      </c>
      <c r="G32" s="22" t="n">
        <v>35.989107505572</v>
      </c>
    </row>
    <row r="33">
      <c r="A33" s="22" t="s">
        <v>29</v>
      </c>
      <c r="B33" s="22" t="s">
        <v>30</v>
      </c>
      <c r="C33" s="22" t="s">
        <v>15</v>
      </c>
      <c r="D33" s="22" t="n">
        <v>34823.0216749563</v>
      </c>
      <c r="E33" s="22" t="n">
        <v>13573.4459042359</v>
      </c>
      <c r="F33" s="22" t="n">
        <v>71.9536433479874</v>
      </c>
      <c r="G33" s="22" t="n">
        <v>28.0463566520126</v>
      </c>
    </row>
    <row r="34">
      <c r="A34" s="22" t="s">
        <v>29</v>
      </c>
      <c r="B34" s="22" t="s">
        <v>30</v>
      </c>
      <c r="C34" s="22" t="s">
        <v>16</v>
      </c>
      <c r="D34" s="22" t="n">
        <v>19699.0351346966</v>
      </c>
      <c r="E34" s="22" t="n">
        <v>8485.4972861112</v>
      </c>
      <c r="F34" s="22" t="n">
        <v>69.8930705699889</v>
      </c>
      <c r="G34" s="22" t="n">
        <v>30.1069294300111</v>
      </c>
    </row>
    <row r="35">
      <c r="A35" s="22" t="s">
        <v>31</v>
      </c>
      <c r="B35" s="22" t="s">
        <v>32</v>
      </c>
      <c r="C35" s="22" t="s">
        <v>15</v>
      </c>
      <c r="D35" s="22" t="n">
        <v>124499.152174302</v>
      </c>
      <c r="E35" s="22" t="n">
        <v>66412.6538557063</v>
      </c>
      <c r="F35" s="22" t="n">
        <v>65.2129141530057</v>
      </c>
      <c r="G35" s="22" t="n">
        <v>34.7870858469943</v>
      </c>
    </row>
    <row r="36">
      <c r="A36" s="22" t="s">
        <v>31</v>
      </c>
      <c r="B36" s="22" t="s">
        <v>32</v>
      </c>
      <c r="C36" s="22" t="s">
        <v>16</v>
      </c>
      <c r="D36" s="22" t="n">
        <v>57154.8787201565</v>
      </c>
      <c r="E36" s="22" t="n">
        <v>34365.3152498353</v>
      </c>
      <c r="F36" s="22" t="n">
        <v>62.4505655428318</v>
      </c>
      <c r="G36" s="22" t="n">
        <v>37.5494344571682</v>
      </c>
    </row>
    <row r="37">
      <c r="A37" s="22" t="s">
        <v>33</v>
      </c>
      <c r="B37" s="22" t="s">
        <v>34</v>
      </c>
      <c r="C37" s="22" t="s">
        <v>15</v>
      </c>
      <c r="D37" s="22" t="n">
        <v>106454.655626469</v>
      </c>
      <c r="E37" s="22" t="n">
        <v>54924.1808246056</v>
      </c>
      <c r="F37" s="22" t="n">
        <v>65.9656854439788</v>
      </c>
      <c r="G37" s="22" t="n">
        <v>34.0343145560212</v>
      </c>
    </row>
    <row r="38">
      <c r="A38" s="22" t="s">
        <v>33</v>
      </c>
      <c r="B38" s="22" t="s">
        <v>34</v>
      </c>
      <c r="C38" s="22" t="s">
        <v>16</v>
      </c>
      <c r="D38" s="22" t="n">
        <v>49336.4176522012</v>
      </c>
      <c r="E38" s="22" t="n">
        <v>24300.7458967246</v>
      </c>
      <c r="F38" s="22" t="n">
        <v>66.9993455402736</v>
      </c>
      <c r="G38" s="22" t="n">
        <v>33.0006544597264</v>
      </c>
    </row>
    <row r="39">
      <c r="A39" s="22" t="s">
        <v>35</v>
      </c>
      <c r="B39" s="22" t="s">
        <v>36</v>
      </c>
      <c r="C39" s="22" t="s">
        <v>15</v>
      </c>
      <c r="D39" s="22" t="n">
        <v>59496.1641018748</v>
      </c>
      <c r="E39" s="22" t="n">
        <v>31291.759337197</v>
      </c>
      <c r="F39" s="22" t="n">
        <v>65.5331258257084</v>
      </c>
      <c r="G39" s="22" t="n">
        <v>34.4668741742916</v>
      </c>
    </row>
    <row r="40">
      <c r="A40" s="22" t="s">
        <v>35</v>
      </c>
      <c r="B40" s="22" t="s">
        <v>36</v>
      </c>
      <c r="C40" s="22" t="s">
        <v>16</v>
      </c>
      <c r="D40" s="22" t="n">
        <v>24137.0547687966</v>
      </c>
      <c r="E40" s="22" t="n">
        <v>15576.0217921316</v>
      </c>
      <c r="F40" s="22" t="n">
        <v>60.7786070962427</v>
      </c>
      <c r="G40" s="22" t="n">
        <v>39.2213929037573</v>
      </c>
    </row>
    <row r="41">
      <c r="A41" s="22" t="s">
        <v>37</v>
      </c>
      <c r="B41" s="22" t="s">
        <v>38</v>
      </c>
      <c r="C41" s="22" t="s">
        <v>15</v>
      </c>
      <c r="D41" s="22" t="n">
        <v>227461.929544063</v>
      </c>
      <c r="E41" s="22" t="n">
        <v>103839.870098667</v>
      </c>
      <c r="F41" s="22" t="n">
        <v>68.6570159864372</v>
      </c>
      <c r="G41" s="22" t="n">
        <v>31.3429840135628</v>
      </c>
    </row>
    <row r="42">
      <c r="A42" s="22" t="s">
        <v>37</v>
      </c>
      <c r="B42" s="22" t="s">
        <v>38</v>
      </c>
      <c r="C42" s="22" t="s">
        <v>16</v>
      </c>
      <c r="D42" s="22" t="n">
        <v>83775.0793043468</v>
      </c>
      <c r="E42" s="22" t="n">
        <v>41252.1210529238</v>
      </c>
      <c r="F42" s="22" t="n">
        <v>67.0054828588947</v>
      </c>
      <c r="G42" s="22" t="n">
        <v>32.9945171411053</v>
      </c>
    </row>
    <row r="43">
      <c r="A43" s="22" t="s">
        <v>39</v>
      </c>
      <c r="B43" s="22" t="s">
        <v>40</v>
      </c>
      <c r="C43" s="22" t="s">
        <v>15</v>
      </c>
      <c r="D43" s="22" t="n">
        <v>351137.662021655</v>
      </c>
      <c r="E43" s="22" t="n">
        <v>153572.68056624</v>
      </c>
      <c r="F43" s="22" t="n">
        <v>69.572115408058</v>
      </c>
      <c r="G43" s="22" t="n">
        <v>30.427884591942</v>
      </c>
    </row>
    <row r="44">
      <c r="A44" s="22" t="s">
        <v>39</v>
      </c>
      <c r="B44" s="22" t="s">
        <v>40</v>
      </c>
      <c r="C44" s="22" t="s">
        <v>16</v>
      </c>
      <c r="D44" s="22" t="n">
        <v>160170.818399089</v>
      </c>
      <c r="E44" s="22" t="n">
        <v>80081.8390130165</v>
      </c>
      <c r="F44" s="22" t="n">
        <v>66.6676573422236</v>
      </c>
      <c r="G44" s="22" t="n">
        <v>33.3323426577763</v>
      </c>
    </row>
    <row r="45">
      <c r="A45" s="22" t="s">
        <v>41</v>
      </c>
      <c r="B45" s="22" t="s">
        <v>42</v>
      </c>
      <c r="C45" s="22" t="s">
        <v>15</v>
      </c>
      <c r="D45" s="22" t="n">
        <v>127169.023949314</v>
      </c>
      <c r="E45" s="22" t="n">
        <v>57087.0737003485</v>
      </c>
      <c r="F45" s="22" t="n">
        <v>69.0175389425147</v>
      </c>
      <c r="G45" s="22" t="n">
        <v>30.9824610574852</v>
      </c>
    </row>
    <row r="46">
      <c r="A46" s="22" t="s">
        <v>41</v>
      </c>
      <c r="B46" s="22" t="s">
        <v>42</v>
      </c>
      <c r="C46" s="22" t="s">
        <v>16</v>
      </c>
      <c r="D46" s="22" t="n">
        <v>54349.1084434291</v>
      </c>
      <c r="E46" s="22" t="n">
        <v>28881.7939069088</v>
      </c>
      <c r="F46" s="22" t="n">
        <v>65.2991940597511</v>
      </c>
      <c r="G46" s="22" t="n">
        <v>34.7008059402489</v>
      </c>
    </row>
    <row r="47">
      <c r="A47" s="22" t="s">
        <v>43</v>
      </c>
      <c r="B47" s="22" t="s">
        <v>44</v>
      </c>
      <c r="C47" s="22" t="s">
        <v>15</v>
      </c>
      <c r="D47" s="22" t="n">
        <v>256573.868978067</v>
      </c>
      <c r="E47" s="22" t="n">
        <v>121876.743965769</v>
      </c>
      <c r="F47" s="22" t="n">
        <v>67.7958656169871</v>
      </c>
      <c r="G47" s="22" t="n">
        <v>32.2041343830129</v>
      </c>
    </row>
    <row r="48">
      <c r="A48" s="22" t="s">
        <v>43</v>
      </c>
      <c r="B48" s="22" t="s">
        <v>44</v>
      </c>
      <c r="C48" s="22" t="s">
        <v>16</v>
      </c>
      <c r="D48" s="22" t="n">
        <v>155093.29121778</v>
      </c>
      <c r="E48" s="22" t="n">
        <v>83958.0958383833</v>
      </c>
      <c r="F48" s="22" t="n">
        <v>64.8786410017115</v>
      </c>
      <c r="G48" s="22" t="n">
        <v>35.1213589982885</v>
      </c>
    </row>
    <row r="49">
      <c r="A49" s="22" t="s">
        <v>45</v>
      </c>
      <c r="B49" s="22" t="s">
        <v>46</v>
      </c>
      <c r="C49" s="22" t="s">
        <v>15</v>
      </c>
      <c r="D49" s="22" t="n">
        <v>383114.976739935</v>
      </c>
      <c r="E49" s="22" t="n">
        <v>185829.494874851</v>
      </c>
      <c r="F49" s="22" t="n">
        <v>67.3378503270403</v>
      </c>
      <c r="G49" s="22" t="n">
        <v>32.6621496729597</v>
      </c>
    </row>
    <row r="50">
      <c r="A50" s="22" t="s">
        <v>45</v>
      </c>
      <c r="B50" s="22" t="s">
        <v>46</v>
      </c>
      <c r="C50" s="22" t="s">
        <v>16</v>
      </c>
      <c r="D50" s="22" t="n">
        <v>172517.513321178</v>
      </c>
      <c r="E50" s="22" t="n">
        <v>84256.0150640351</v>
      </c>
      <c r="F50" s="22" t="n">
        <v>67.1866428000189</v>
      </c>
      <c r="G50" s="22" t="n">
        <v>32.8133571999811</v>
      </c>
    </row>
    <row r="51">
      <c r="A51" s="22" t="s">
        <v>47</v>
      </c>
      <c r="B51" s="22" t="s">
        <v>48</v>
      </c>
      <c r="C51" s="22" t="s">
        <v>15</v>
      </c>
      <c r="D51" s="22" t="n">
        <v>53290.6130047644</v>
      </c>
      <c r="E51" s="22" t="n">
        <v>30399.567062227</v>
      </c>
      <c r="F51" s="22" t="n">
        <v>63.6760644583473</v>
      </c>
      <c r="G51" s="22" t="n">
        <v>36.3239355416527</v>
      </c>
    </row>
    <row r="52">
      <c r="A52" s="22" t="s">
        <v>47</v>
      </c>
      <c r="B52" s="22" t="s">
        <v>48</v>
      </c>
      <c r="C52" s="22" t="s">
        <v>16</v>
      </c>
      <c r="D52" s="22" t="n">
        <v>26747.899021082</v>
      </c>
      <c r="E52" s="22" t="n">
        <v>17194.9209119266</v>
      </c>
      <c r="F52" s="22" t="n">
        <v>60.8697827355174</v>
      </c>
      <c r="G52" s="22" t="n">
        <v>39.1302172644826</v>
      </c>
    </row>
    <row r="53">
      <c r="A53" s="22" t="s">
        <v>49</v>
      </c>
      <c r="B53" s="22" t="s">
        <v>50</v>
      </c>
      <c r="C53" s="22" t="s">
        <v>15</v>
      </c>
      <c r="D53" s="22" t="n">
        <v>54384.6944011346</v>
      </c>
      <c r="E53" s="22" t="n">
        <v>26317.291309161</v>
      </c>
      <c r="F53" s="22" t="n">
        <v>67.3895368527425</v>
      </c>
      <c r="G53" s="22" t="n">
        <v>32.6104631472575</v>
      </c>
    </row>
    <row r="54">
      <c r="A54" s="22" t="s">
        <v>49</v>
      </c>
      <c r="B54" s="22" t="s">
        <v>50</v>
      </c>
      <c r="C54" s="22" t="s">
        <v>16</v>
      </c>
      <c r="D54" s="22" t="n">
        <v>25735.3444019848</v>
      </c>
      <c r="E54" s="22" t="n">
        <v>14589.6698877196</v>
      </c>
      <c r="F54" s="22" t="n">
        <v>63.8198023120241</v>
      </c>
      <c r="G54" s="22" t="n">
        <v>36.1801976879759</v>
      </c>
    </row>
    <row r="55">
      <c r="A55" s="22" t="s">
        <v>51</v>
      </c>
      <c r="B55" s="22" t="s">
        <v>52</v>
      </c>
      <c r="C55" s="22" t="s">
        <v>15</v>
      </c>
      <c r="D55" s="22" t="n">
        <v>28596.5803092744</v>
      </c>
      <c r="E55" s="22" t="n">
        <v>16278.7515396003</v>
      </c>
      <c r="F55" s="22" t="n">
        <v>63.7244988083391</v>
      </c>
      <c r="G55" s="22" t="n">
        <v>36.2755011916609</v>
      </c>
    </row>
    <row r="56">
      <c r="A56" s="22" t="s">
        <v>51</v>
      </c>
      <c r="B56" s="22" t="s">
        <v>52</v>
      </c>
      <c r="C56" s="22" t="s">
        <v>16</v>
      </c>
      <c r="D56" s="22" t="n">
        <v>11062.2244460977</v>
      </c>
      <c r="E56" s="22" t="n">
        <v>6073.4437050276</v>
      </c>
      <c r="F56" s="22" t="n">
        <v>64.5567149674946</v>
      </c>
      <c r="G56" s="22" t="n">
        <v>35.4432850325054</v>
      </c>
    </row>
    <row r="57">
      <c r="A57" s="22" t="s">
        <v>53</v>
      </c>
      <c r="B57" s="22" t="s">
        <v>54</v>
      </c>
      <c r="C57" s="22" t="s">
        <v>15</v>
      </c>
      <c r="D57" s="22" t="n">
        <v>29375.0357848821</v>
      </c>
      <c r="E57" s="22" t="n">
        <v>14911.5207311163</v>
      </c>
      <c r="F57" s="22" t="n">
        <v>66.3294645052623</v>
      </c>
      <c r="G57" s="22" t="n">
        <v>33.6705354947377</v>
      </c>
    </row>
    <row r="58">
      <c r="A58" s="22" t="s">
        <v>53</v>
      </c>
      <c r="B58" s="22" t="s">
        <v>54</v>
      </c>
      <c r="C58" s="22" t="s">
        <v>16</v>
      </c>
      <c r="D58" s="22" t="n">
        <v>14420.1181425711</v>
      </c>
      <c r="E58" s="22" t="n">
        <v>9473.32534143051</v>
      </c>
      <c r="F58" s="22" t="n">
        <v>60.3517787305392</v>
      </c>
      <c r="G58" s="22" t="n">
        <v>39.6482212694608</v>
      </c>
    </row>
    <row r="59">
      <c r="A59" s="22" t="s">
        <v>55</v>
      </c>
      <c r="B59" s="22" t="s">
        <v>56</v>
      </c>
      <c r="C59" s="22" t="s">
        <v>15</v>
      </c>
      <c r="D59" s="22" t="n">
        <v>84912.1637038294</v>
      </c>
      <c r="E59" s="22" t="n">
        <v>48272.7051940648</v>
      </c>
      <c r="F59" s="22" t="n">
        <v>63.755113029339</v>
      </c>
      <c r="G59" s="22" t="n">
        <v>36.244886970661</v>
      </c>
    </row>
    <row r="60">
      <c r="A60" s="22" t="s">
        <v>55</v>
      </c>
      <c r="B60" s="22" t="s">
        <v>56</v>
      </c>
      <c r="C60" s="22" t="s">
        <v>16</v>
      </c>
      <c r="D60" s="22" t="n">
        <v>36248.6124615913</v>
      </c>
      <c r="E60" s="22" t="n">
        <v>23803.5186405145</v>
      </c>
      <c r="F60" s="22" t="n">
        <v>60.3619085556819</v>
      </c>
      <c r="G60" s="22" t="n">
        <v>39.6380914443181</v>
      </c>
    </row>
    <row r="61">
      <c r="A61" s="22" t="s">
        <v>57</v>
      </c>
      <c r="B61" s="22" t="s">
        <v>58</v>
      </c>
      <c r="C61" s="22" t="s">
        <v>15</v>
      </c>
      <c r="D61" s="22" t="n">
        <v>6137.56493898052</v>
      </c>
      <c r="E61" s="22" t="n">
        <v>2899.63033259741</v>
      </c>
      <c r="F61" s="22" t="n">
        <v>67.9144884506725</v>
      </c>
      <c r="G61" s="22" t="n">
        <v>32.0855115493274</v>
      </c>
    </row>
    <row r="62">
      <c r="A62" s="22" t="s">
        <v>57</v>
      </c>
      <c r="B62" s="22" t="s">
        <v>58</v>
      </c>
      <c r="C62" s="22" t="s">
        <v>16</v>
      </c>
      <c r="D62" s="22" t="n">
        <v>3911.71007972287</v>
      </c>
      <c r="E62" s="22" t="n">
        <v>2266.0946486992</v>
      </c>
      <c r="F62" s="22" t="n">
        <v>63.3187718240165</v>
      </c>
      <c r="G62" s="22" t="n">
        <v>36.6812281759835</v>
      </c>
    </row>
    <row r="63">
      <c r="A63" s="22" t="s">
        <v>59</v>
      </c>
      <c r="B63" s="22" t="s">
        <v>60</v>
      </c>
      <c r="C63" s="22" t="s">
        <v>15</v>
      </c>
      <c r="D63" s="22" t="n">
        <v>114331.327315823</v>
      </c>
      <c r="E63" s="22" t="n">
        <v>61975.3190089882</v>
      </c>
      <c r="F63" s="22" t="n">
        <v>64.8479962038354</v>
      </c>
      <c r="G63" s="22" t="n">
        <v>35.1520037961647</v>
      </c>
    </row>
    <row r="64">
      <c r="A64" s="22" t="s">
        <v>59</v>
      </c>
      <c r="B64" s="22" t="s">
        <v>60</v>
      </c>
      <c r="C64" s="22" t="s">
        <v>16</v>
      </c>
      <c r="D64" s="22" t="n">
        <v>61135.8306757662</v>
      </c>
      <c r="E64" s="22" t="n">
        <v>33543.5229994227</v>
      </c>
      <c r="F64" s="22" t="n">
        <v>64.5714491096986</v>
      </c>
      <c r="G64" s="22" t="n">
        <v>35.4285508903014</v>
      </c>
    </row>
    <row r="65">
      <c r="A65" s="22" t="s">
        <v>61</v>
      </c>
      <c r="B65" s="22" t="s">
        <v>62</v>
      </c>
      <c r="C65" s="22" t="s">
        <v>15</v>
      </c>
      <c r="D65" s="22" t="n">
        <v>196393.099060018</v>
      </c>
      <c r="E65" s="22" t="n">
        <v>111041.100313291</v>
      </c>
      <c r="F65" s="22" t="n">
        <v>63.8813441901898</v>
      </c>
      <c r="G65" s="22" t="n">
        <v>36.1186558098102</v>
      </c>
    </row>
    <row r="66">
      <c r="A66" s="22" t="s">
        <v>61</v>
      </c>
      <c r="B66" s="22" t="s">
        <v>62</v>
      </c>
      <c r="C66" s="22" t="s">
        <v>16</v>
      </c>
      <c r="D66" s="22" t="n">
        <v>67681.999732414</v>
      </c>
      <c r="E66" s="22" t="n">
        <v>37261.800894277</v>
      </c>
      <c r="F66" s="22" t="n">
        <v>64.4935663929061</v>
      </c>
      <c r="G66" s="22" t="n">
        <v>35.5064336070939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146</v>
      </c>
    </row>
    <row r="9">
      <c r="A9" t="s">
        <v>3</v>
      </c>
    </row>
    <row r="10">
      <c r="A10" t="s">
        <v>4</v>
      </c>
    </row>
    <row r="11">
      <c r="A11" t="s">
        <v>147</v>
      </c>
    </row>
    <row r="12">
      <c r="A12" s="3" t="s">
        <v>6</v>
      </c>
    </row>
    <row r="13">
      <c r="A13" s="3" t="s">
        <v>7</v>
      </c>
    </row>
    <row r="15">
      <c r="A15" s="4" t="s">
        <v>148</v>
      </c>
    </row>
    <row r="16">
      <c r="A16" s="5" t="s">
        <v>9</v>
      </c>
      <c r="B16" s="5" t="s">
        <v>10</v>
      </c>
      <c r="C16" s="5" t="s">
        <v>11</v>
      </c>
      <c r="D16" s="5" t="s">
        <v>149</v>
      </c>
      <c r="E16" s="5" t="s">
        <v>150</v>
      </c>
      <c r="F16" s="5" t="s">
        <v>151</v>
      </c>
      <c r="G16" s="5" t="s">
        <v>152</v>
      </c>
    </row>
    <row r="17">
      <c r="A17" s="23" t="s">
        <v>13</v>
      </c>
      <c r="B17" s="23" t="s">
        <v>14</v>
      </c>
      <c r="C17" s="23" t="s">
        <v>15</v>
      </c>
      <c r="D17" s="23" t="n">
        <v>2254617.46476317</v>
      </c>
      <c r="E17" s="23" t="n">
        <v>210474.497416899</v>
      </c>
      <c r="F17" s="23" t="n">
        <v>91.4617993711374</v>
      </c>
      <c r="G17" s="23" t="n">
        <v>8.53820062886255</v>
      </c>
    </row>
    <row r="18">
      <c r="A18" s="23" t="s">
        <v>13</v>
      </c>
      <c r="B18" s="23" t="s">
        <v>14</v>
      </c>
      <c r="C18" s="23" t="s">
        <v>16</v>
      </c>
      <c r="D18" s="23" t="n">
        <v>1003557.98379068</v>
      </c>
      <c r="E18" s="23" t="n">
        <v>126146.069882502</v>
      </c>
      <c r="F18" s="23" t="n">
        <v>88.8337065382439</v>
      </c>
      <c r="G18" s="23" t="n">
        <v>11.1662934617561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153</v>
      </c>
    </row>
    <row r="28">
      <c r="A28" s="5" t="s">
        <v>23</v>
      </c>
      <c r="B28" s="5" t="s">
        <v>24</v>
      </c>
      <c r="C28" s="5" t="s">
        <v>11</v>
      </c>
      <c r="D28" s="5" t="s">
        <v>149</v>
      </c>
      <c r="E28" s="5" t="s">
        <v>150</v>
      </c>
      <c r="F28" s="5" t="s">
        <v>151</v>
      </c>
      <c r="G28" s="5" t="s">
        <v>152</v>
      </c>
    </row>
    <row r="29">
      <c r="A29" s="24" t="s">
        <v>25</v>
      </c>
      <c r="B29" s="24" t="s">
        <v>26</v>
      </c>
      <c r="C29" s="24" t="s">
        <v>15</v>
      </c>
      <c r="D29" s="24" t="n">
        <v>158757.064567414</v>
      </c>
      <c r="E29" s="24" t="n">
        <v>12434.6503554824</v>
      </c>
      <c r="F29" s="24" t="n">
        <v>92.7364181373596</v>
      </c>
      <c r="G29" s="24" t="n">
        <v>7.26358186264034</v>
      </c>
    </row>
    <row r="30">
      <c r="A30" s="24" t="s">
        <v>25</v>
      </c>
      <c r="B30" s="24" t="s">
        <v>26</v>
      </c>
      <c r="C30" s="24" t="s">
        <v>16</v>
      </c>
      <c r="D30" s="24" t="n">
        <v>69870.605364979</v>
      </c>
      <c r="E30" s="24" t="n">
        <v>8640.55264202889</v>
      </c>
      <c r="F30" s="24" t="n">
        <v>88.9944908961123</v>
      </c>
      <c r="G30" s="24" t="n">
        <v>11.0055091038877</v>
      </c>
    </row>
    <row r="31">
      <c r="A31" s="24" t="s">
        <v>27</v>
      </c>
      <c r="B31" s="24" t="s">
        <v>28</v>
      </c>
      <c r="C31" s="24" t="s">
        <v>15</v>
      </c>
      <c r="D31" s="24" t="n">
        <v>52956.8980762461</v>
      </c>
      <c r="E31" s="24" t="n">
        <v>2791.81585158945</v>
      </c>
      <c r="F31" s="24" t="n">
        <v>94.9921430381276</v>
      </c>
      <c r="G31" s="24" t="n">
        <v>5.00785696187241</v>
      </c>
    </row>
    <row r="32">
      <c r="A32" s="24" t="s">
        <v>27</v>
      </c>
      <c r="B32" s="24" t="s">
        <v>28</v>
      </c>
      <c r="C32" s="24" t="s">
        <v>16</v>
      </c>
      <c r="D32" s="24" t="n">
        <v>26229.2335465439</v>
      </c>
      <c r="E32" s="24" t="n">
        <v>1786.72619672468</v>
      </c>
      <c r="F32" s="24" t="n">
        <v>93.6224701452394</v>
      </c>
      <c r="G32" s="24" t="n">
        <v>6.37752985476064</v>
      </c>
    </row>
    <row r="33">
      <c r="A33" s="24" t="s">
        <v>29</v>
      </c>
      <c r="B33" s="24" t="s">
        <v>30</v>
      </c>
      <c r="C33" s="24" t="s">
        <v>15</v>
      </c>
      <c r="D33" s="24" t="n">
        <v>30749.3451788755</v>
      </c>
      <c r="E33" s="24" t="n">
        <v>4073.6764960808</v>
      </c>
      <c r="F33" s="24" t="n">
        <v>88.3017719309221</v>
      </c>
      <c r="G33" s="24" t="n">
        <v>11.6982280690779</v>
      </c>
    </row>
    <row r="34">
      <c r="A34" s="24" t="s">
        <v>29</v>
      </c>
      <c r="B34" s="24" t="s">
        <v>30</v>
      </c>
      <c r="C34" s="24" t="s">
        <v>16</v>
      </c>
      <c r="D34" s="24" t="n">
        <v>17089.9435312365</v>
      </c>
      <c r="E34" s="24" t="n">
        <v>2609.09160346012</v>
      </c>
      <c r="F34" s="24" t="n">
        <v>86.755231484081</v>
      </c>
      <c r="G34" s="24" t="n">
        <v>13.244768515919</v>
      </c>
    </row>
    <row r="35">
      <c r="A35" s="24" t="s">
        <v>31</v>
      </c>
      <c r="B35" s="24" t="s">
        <v>32</v>
      </c>
      <c r="C35" s="24" t="s">
        <v>15</v>
      </c>
      <c r="D35" s="24" t="n">
        <v>111562.628457793</v>
      </c>
      <c r="E35" s="24" t="n">
        <v>12936.5237165093</v>
      </c>
      <c r="F35" s="24" t="n">
        <v>89.6091471382891</v>
      </c>
      <c r="G35" s="24" t="n">
        <v>10.3908528617109</v>
      </c>
    </row>
    <row r="36">
      <c r="A36" s="24" t="s">
        <v>31</v>
      </c>
      <c r="B36" s="24" t="s">
        <v>32</v>
      </c>
      <c r="C36" s="24" t="s">
        <v>16</v>
      </c>
      <c r="D36" s="24" t="n">
        <v>48072.9598145613</v>
      </c>
      <c r="E36" s="24" t="n">
        <v>9081.91890559521</v>
      </c>
      <c r="F36" s="24" t="n">
        <v>84.1099848185097</v>
      </c>
      <c r="G36" s="24" t="n">
        <v>15.8900151814903</v>
      </c>
    </row>
    <row r="37">
      <c r="A37" s="24" t="s">
        <v>33</v>
      </c>
      <c r="B37" s="24" t="s">
        <v>34</v>
      </c>
      <c r="C37" s="24" t="s">
        <v>15</v>
      </c>
      <c r="D37" s="24" t="n">
        <v>95020.6328186938</v>
      </c>
      <c r="E37" s="24" t="n">
        <v>11434.0228077749</v>
      </c>
      <c r="F37" s="24" t="n">
        <v>89.2592552758849</v>
      </c>
      <c r="G37" s="24" t="n">
        <v>10.7407447241151</v>
      </c>
    </row>
    <row r="38">
      <c r="A38" s="24" t="s">
        <v>33</v>
      </c>
      <c r="B38" s="24" t="s">
        <v>34</v>
      </c>
      <c r="C38" s="24" t="s">
        <v>16</v>
      </c>
      <c r="D38" s="24" t="n">
        <v>42592.872973575</v>
      </c>
      <c r="E38" s="24" t="n">
        <v>6743.54467862616</v>
      </c>
      <c r="F38" s="24" t="n">
        <v>86.3315072323147</v>
      </c>
      <c r="G38" s="24" t="n">
        <v>13.6684927676853</v>
      </c>
    </row>
    <row r="39">
      <c r="A39" s="24" t="s">
        <v>35</v>
      </c>
      <c r="B39" s="24" t="s">
        <v>36</v>
      </c>
      <c r="C39" s="24" t="s">
        <v>15</v>
      </c>
      <c r="D39" s="24" t="n">
        <v>54533.5027774091</v>
      </c>
      <c r="E39" s="24" t="n">
        <v>4962.66132446568</v>
      </c>
      <c r="F39" s="24" t="n">
        <v>91.6588549877465</v>
      </c>
      <c r="G39" s="24" t="n">
        <v>8.3411450122535</v>
      </c>
    </row>
    <row r="40">
      <c r="A40" s="24" t="s">
        <v>35</v>
      </c>
      <c r="B40" s="24" t="s">
        <v>36</v>
      </c>
      <c r="C40" s="24" t="s">
        <v>16</v>
      </c>
      <c r="D40" s="24" t="n">
        <v>21160.8213379615</v>
      </c>
      <c r="E40" s="24" t="n">
        <v>2976.23343083514</v>
      </c>
      <c r="F40" s="24" t="n">
        <v>87.6694424429832</v>
      </c>
      <c r="G40" s="24" t="n">
        <v>12.3305575570168</v>
      </c>
    </row>
    <row r="41">
      <c r="A41" s="24" t="s">
        <v>37</v>
      </c>
      <c r="B41" s="24" t="s">
        <v>38</v>
      </c>
      <c r="C41" s="24" t="s">
        <v>15</v>
      </c>
      <c r="D41" s="24" t="n">
        <v>202237.123242489</v>
      </c>
      <c r="E41" s="24" t="n">
        <v>25224.806301574</v>
      </c>
      <c r="F41" s="24" t="n">
        <v>88.9103172772094</v>
      </c>
      <c r="G41" s="24" t="n">
        <v>11.0896827227906</v>
      </c>
    </row>
    <row r="42">
      <c r="A42" s="24" t="s">
        <v>37</v>
      </c>
      <c r="B42" s="24" t="s">
        <v>38</v>
      </c>
      <c r="C42" s="24" t="s">
        <v>16</v>
      </c>
      <c r="D42" s="24" t="n">
        <v>73321.3747963141</v>
      </c>
      <c r="E42" s="24" t="n">
        <v>10453.7045080327</v>
      </c>
      <c r="F42" s="24" t="n">
        <v>87.5217014476878</v>
      </c>
      <c r="G42" s="24" t="n">
        <v>12.4782985523122</v>
      </c>
    </row>
    <row r="43">
      <c r="A43" s="24" t="s">
        <v>39</v>
      </c>
      <c r="B43" s="24" t="s">
        <v>40</v>
      </c>
      <c r="C43" s="24" t="s">
        <v>15</v>
      </c>
      <c r="D43" s="24" t="n">
        <v>327861.148461965</v>
      </c>
      <c r="E43" s="24" t="n">
        <v>23276.5135596896</v>
      </c>
      <c r="F43" s="24" t="n">
        <v>93.3711145008837</v>
      </c>
      <c r="G43" s="24" t="n">
        <v>6.62888549911634</v>
      </c>
    </row>
    <row r="44">
      <c r="A44" s="24" t="s">
        <v>39</v>
      </c>
      <c r="B44" s="24" t="s">
        <v>40</v>
      </c>
      <c r="C44" s="24" t="s">
        <v>16</v>
      </c>
      <c r="D44" s="24" t="n">
        <v>147631.060351599</v>
      </c>
      <c r="E44" s="24" t="n">
        <v>12539.7580474905</v>
      </c>
      <c r="F44" s="24" t="n">
        <v>92.171009567894</v>
      </c>
      <c r="G44" s="24" t="n">
        <v>7.82899043210597</v>
      </c>
    </row>
    <row r="45">
      <c r="A45" s="24" t="s">
        <v>41</v>
      </c>
      <c r="B45" s="24" t="s">
        <v>42</v>
      </c>
      <c r="C45" s="24" t="s">
        <v>15</v>
      </c>
      <c r="D45" s="24" t="n">
        <v>114629.900826827</v>
      </c>
      <c r="E45" s="24" t="n">
        <v>12539.1231224861</v>
      </c>
      <c r="F45" s="24" t="n">
        <v>90.1397976228205</v>
      </c>
      <c r="G45" s="24" t="n">
        <v>9.86020237717945</v>
      </c>
    </row>
    <row r="46">
      <c r="A46" s="24" t="s">
        <v>41</v>
      </c>
      <c r="B46" s="24" t="s">
        <v>42</v>
      </c>
      <c r="C46" s="24" t="s">
        <v>16</v>
      </c>
      <c r="D46" s="24" t="n">
        <v>49209.4494101113</v>
      </c>
      <c r="E46" s="24" t="n">
        <v>5139.65903331779</v>
      </c>
      <c r="F46" s="24" t="n">
        <v>90.5432505140953</v>
      </c>
      <c r="G46" s="24" t="n">
        <v>9.45674948590473</v>
      </c>
    </row>
    <row r="47">
      <c r="A47" s="24" t="s">
        <v>43</v>
      </c>
      <c r="B47" s="24" t="s">
        <v>44</v>
      </c>
      <c r="C47" s="24" t="s">
        <v>15</v>
      </c>
      <c r="D47" s="24" t="n">
        <v>230525.467766193</v>
      </c>
      <c r="E47" s="24" t="n">
        <v>26048.4012118741</v>
      </c>
      <c r="F47" s="24" t="n">
        <v>89.8476016612195</v>
      </c>
      <c r="G47" s="24" t="n">
        <v>10.1523983387805</v>
      </c>
    </row>
    <row r="48">
      <c r="A48" s="24" t="s">
        <v>43</v>
      </c>
      <c r="B48" s="24" t="s">
        <v>44</v>
      </c>
      <c r="C48" s="24" t="s">
        <v>16</v>
      </c>
      <c r="D48" s="24" t="n">
        <v>139826.658250722</v>
      </c>
      <c r="E48" s="24" t="n">
        <v>15266.632967058</v>
      </c>
      <c r="F48" s="24" t="n">
        <v>90.1564839799416</v>
      </c>
      <c r="G48" s="24" t="n">
        <v>9.8435160200584</v>
      </c>
    </row>
    <row r="49">
      <c r="A49" s="24" t="s">
        <v>45</v>
      </c>
      <c r="B49" s="24" t="s">
        <v>46</v>
      </c>
      <c r="C49" s="24" t="s">
        <v>15</v>
      </c>
      <c r="D49" s="24" t="n">
        <v>361859.540606862</v>
      </c>
      <c r="E49" s="24" t="n">
        <v>21255.4361330729</v>
      </c>
      <c r="F49" s="24" t="n">
        <v>94.4519433006918</v>
      </c>
      <c r="G49" s="24" t="n">
        <v>5.54805669930817</v>
      </c>
    </row>
    <row r="50">
      <c r="A50" s="24" t="s">
        <v>45</v>
      </c>
      <c r="B50" s="24" t="s">
        <v>46</v>
      </c>
      <c r="C50" s="24" t="s">
        <v>16</v>
      </c>
      <c r="D50" s="24" t="n">
        <v>149768.372004658</v>
      </c>
      <c r="E50" s="24" t="n">
        <v>22749.1413165207</v>
      </c>
      <c r="F50" s="24" t="n">
        <v>86.8134307766376</v>
      </c>
      <c r="G50" s="24" t="n">
        <v>13.1865692233624</v>
      </c>
    </row>
    <row r="51">
      <c r="A51" s="24" t="s">
        <v>47</v>
      </c>
      <c r="B51" s="24" t="s">
        <v>48</v>
      </c>
      <c r="C51" s="24" t="s">
        <v>15</v>
      </c>
      <c r="D51" s="24" t="n">
        <v>49245.9037141494</v>
      </c>
      <c r="E51" s="24" t="n">
        <v>4044.70929061497</v>
      </c>
      <c r="F51" s="24" t="n">
        <v>92.4100905158412</v>
      </c>
      <c r="G51" s="24" t="n">
        <v>7.58990948415879</v>
      </c>
    </row>
    <row r="52">
      <c r="A52" s="24" t="s">
        <v>47</v>
      </c>
      <c r="B52" s="24" t="s">
        <v>48</v>
      </c>
      <c r="C52" s="24" t="s">
        <v>16</v>
      </c>
      <c r="D52" s="24" t="n">
        <v>23944.6499645878</v>
      </c>
      <c r="E52" s="24" t="n">
        <v>2803.24905649413</v>
      </c>
      <c r="F52" s="24" t="n">
        <v>89.519741141969</v>
      </c>
      <c r="G52" s="24" t="n">
        <v>10.480258858031</v>
      </c>
    </row>
    <row r="53">
      <c r="A53" s="24" t="s">
        <v>49</v>
      </c>
      <c r="B53" s="24" t="s">
        <v>50</v>
      </c>
      <c r="C53" s="24" t="s">
        <v>15</v>
      </c>
      <c r="D53" s="24" t="n">
        <v>50063.3712715165</v>
      </c>
      <c r="E53" s="24" t="n">
        <v>4321.32312961817</v>
      </c>
      <c r="F53" s="24" t="n">
        <v>92.0541557193562</v>
      </c>
      <c r="G53" s="24" t="n">
        <v>7.9458442806438</v>
      </c>
    </row>
    <row r="54">
      <c r="A54" s="24" t="s">
        <v>49</v>
      </c>
      <c r="B54" s="24" t="s">
        <v>50</v>
      </c>
      <c r="C54" s="24" t="s">
        <v>16</v>
      </c>
      <c r="D54" s="24" t="n">
        <v>24073.6365308548</v>
      </c>
      <c r="E54" s="24" t="n">
        <v>1661.70787113001</v>
      </c>
      <c r="F54" s="24" t="n">
        <v>93.5430906026583</v>
      </c>
      <c r="G54" s="24" t="n">
        <v>6.4569093973417</v>
      </c>
    </row>
    <row r="55">
      <c r="A55" s="24" t="s">
        <v>51</v>
      </c>
      <c r="B55" s="24" t="s">
        <v>52</v>
      </c>
      <c r="C55" s="24" t="s">
        <v>15</v>
      </c>
      <c r="D55" s="24" t="n">
        <v>26108.9266067751</v>
      </c>
      <c r="E55" s="24" t="n">
        <v>2487.6537024993</v>
      </c>
      <c r="F55" s="24" t="n">
        <v>91.300869979574</v>
      </c>
      <c r="G55" s="24" t="n">
        <v>8.69913002042595</v>
      </c>
    </row>
    <row r="56">
      <c r="A56" s="24" t="s">
        <v>51</v>
      </c>
      <c r="B56" s="24" t="s">
        <v>52</v>
      </c>
      <c r="C56" s="24" t="s">
        <v>16</v>
      </c>
      <c r="D56" s="24" t="n">
        <v>9544.37755709922</v>
      </c>
      <c r="E56" s="24" t="n">
        <v>1517.8468889985</v>
      </c>
      <c r="F56" s="24" t="n">
        <v>86.2790083821348</v>
      </c>
      <c r="G56" s="24" t="n">
        <v>13.7209916178652</v>
      </c>
    </row>
    <row r="57">
      <c r="A57" s="24" t="s">
        <v>53</v>
      </c>
      <c r="B57" s="24" t="s">
        <v>54</v>
      </c>
      <c r="C57" s="24" t="s">
        <v>15</v>
      </c>
      <c r="D57" s="24" t="n">
        <v>27084.1696193938</v>
      </c>
      <c r="E57" s="24" t="n">
        <v>2290.86616548828</v>
      </c>
      <c r="F57" s="24" t="n">
        <v>92.2013161711031</v>
      </c>
      <c r="G57" s="24" t="n">
        <v>7.79868382889692</v>
      </c>
    </row>
    <row r="58">
      <c r="A58" s="24" t="s">
        <v>53</v>
      </c>
      <c r="B58" s="24" t="s">
        <v>54</v>
      </c>
      <c r="C58" s="24" t="s">
        <v>16</v>
      </c>
      <c r="D58" s="24" t="n">
        <v>13263.5142113284</v>
      </c>
      <c r="E58" s="24" t="n">
        <v>1156.60393124267</v>
      </c>
      <c r="F58" s="24" t="n">
        <v>91.9792340131518</v>
      </c>
      <c r="G58" s="24" t="n">
        <v>8.02076598684824</v>
      </c>
    </row>
    <row r="59">
      <c r="A59" s="24" t="s">
        <v>55</v>
      </c>
      <c r="B59" s="24" t="s">
        <v>56</v>
      </c>
      <c r="C59" s="24" t="s">
        <v>15</v>
      </c>
      <c r="D59" s="24" t="n">
        <v>78791.0094519726</v>
      </c>
      <c r="E59" s="24" t="n">
        <v>6121.15425185678</v>
      </c>
      <c r="F59" s="24" t="n">
        <v>92.7911927044903</v>
      </c>
      <c r="G59" s="24" t="n">
        <v>7.20880729550969</v>
      </c>
    </row>
    <row r="60">
      <c r="A60" s="24" t="s">
        <v>55</v>
      </c>
      <c r="B60" s="24" t="s">
        <v>56</v>
      </c>
      <c r="C60" s="24" t="s">
        <v>16</v>
      </c>
      <c r="D60" s="24" t="n">
        <v>32252.9867680351</v>
      </c>
      <c r="E60" s="24" t="n">
        <v>3995.62569355618</v>
      </c>
      <c r="F60" s="24" t="n">
        <v>88.9771623733463</v>
      </c>
      <c r="G60" s="24" t="n">
        <v>11.0228376266537</v>
      </c>
    </row>
    <row r="61">
      <c r="A61" s="24" t="s">
        <v>57</v>
      </c>
      <c r="B61" s="24" t="s">
        <v>58</v>
      </c>
      <c r="C61" s="24" t="s">
        <v>15</v>
      </c>
      <c r="D61" s="24" t="n">
        <v>5541.92766365872</v>
      </c>
      <c r="E61" s="24" t="n">
        <v>595.637275321796</v>
      </c>
      <c r="F61" s="24" t="n">
        <v>90.2952183603171</v>
      </c>
      <c r="G61" s="24" t="n">
        <v>9.7047816396829</v>
      </c>
    </row>
    <row r="62">
      <c r="A62" s="24" t="s">
        <v>57</v>
      </c>
      <c r="B62" s="24" t="s">
        <v>58</v>
      </c>
      <c r="C62" s="24" t="s">
        <v>16</v>
      </c>
      <c r="D62" s="24" t="n">
        <v>3347.3250603731</v>
      </c>
      <c r="E62" s="24" t="n">
        <v>564.385019349769</v>
      </c>
      <c r="F62" s="24" t="n">
        <v>85.5719108050627</v>
      </c>
      <c r="G62" s="24" t="n">
        <v>14.4280891949373</v>
      </c>
    </row>
    <row r="63">
      <c r="A63" s="24" t="s">
        <v>59</v>
      </c>
      <c r="B63" s="24" t="s">
        <v>60</v>
      </c>
      <c r="C63" s="24" t="s">
        <v>15</v>
      </c>
      <c r="D63" s="24" t="n">
        <v>105231.87800683</v>
      </c>
      <c r="E63" s="24" t="n">
        <v>9099.44930899341</v>
      </c>
      <c r="F63" s="24" t="n">
        <v>92.0411583398682</v>
      </c>
      <c r="G63" s="24" t="n">
        <v>7.95884166013184</v>
      </c>
    </row>
    <row r="64">
      <c r="A64" s="24" t="s">
        <v>59</v>
      </c>
      <c r="B64" s="24" t="s">
        <v>60</v>
      </c>
      <c r="C64" s="24" t="s">
        <v>16</v>
      </c>
      <c r="D64" s="24" t="n">
        <v>54020.3692513352</v>
      </c>
      <c r="E64" s="24" t="n">
        <v>7115.46142443097</v>
      </c>
      <c r="F64" s="24" t="n">
        <v>88.3612255762618</v>
      </c>
      <c r="G64" s="24" t="n">
        <v>11.6387744237382</v>
      </c>
    </row>
    <row r="65">
      <c r="A65" s="24" t="s">
        <v>61</v>
      </c>
      <c r="B65" s="24" t="s">
        <v>62</v>
      </c>
      <c r="C65" s="24" t="s">
        <v>15</v>
      </c>
      <c r="D65" s="24" t="n">
        <v>171857.025648111</v>
      </c>
      <c r="E65" s="24" t="n">
        <v>24536.0734119071</v>
      </c>
      <c r="F65" s="24" t="n">
        <v>87.5066519499197</v>
      </c>
      <c r="G65" s="24" t="n">
        <v>12.4933480500804</v>
      </c>
    </row>
    <row r="66">
      <c r="A66" s="24" t="s">
        <v>61</v>
      </c>
      <c r="B66" s="24" t="s">
        <v>62</v>
      </c>
      <c r="C66" s="24" t="s">
        <v>16</v>
      </c>
      <c r="D66" s="24" t="n">
        <v>58337.7730648044</v>
      </c>
      <c r="E66" s="24" t="n">
        <v>9344.2266676096</v>
      </c>
      <c r="F66" s="24" t="n">
        <v>86.1939264434374</v>
      </c>
      <c r="G66" s="24" t="n">
        <v>13.8060735565626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154</v>
      </c>
    </row>
    <row r="9">
      <c r="A9" t="s">
        <v>3</v>
      </c>
    </row>
    <row r="10">
      <c r="A10" t="s">
        <v>4</v>
      </c>
    </row>
    <row r="11">
      <c r="A11" t="s">
        <v>155</v>
      </c>
    </row>
    <row r="12">
      <c r="A12" s="3" t="s">
        <v>6</v>
      </c>
    </row>
    <row r="13">
      <c r="A13" s="3" t="s">
        <v>7</v>
      </c>
    </row>
    <row r="15">
      <c r="A15" s="4" t="s">
        <v>156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25" t="s">
        <v>13</v>
      </c>
      <c r="B17" s="25" t="s">
        <v>14</v>
      </c>
      <c r="C17" s="25" t="s">
        <v>15</v>
      </c>
      <c r="D17" s="25" t="n">
        <v>884867.567312654</v>
      </c>
      <c r="E17" s="25" t="n">
        <v>1369749.89745052</v>
      </c>
      <c r="F17" s="25" t="n">
        <v>39.2469046808169</v>
      </c>
      <c r="G17" s="25" t="n">
        <v>60.7530953191831</v>
      </c>
    </row>
    <row r="18">
      <c r="A18" s="25" t="s">
        <v>13</v>
      </c>
      <c r="B18" s="25" t="s">
        <v>14</v>
      </c>
      <c r="C18" s="25" t="s">
        <v>16</v>
      </c>
      <c r="D18" s="25" t="n">
        <v>400285.53384039</v>
      </c>
      <c r="E18" s="25" t="n">
        <v>603272.449950289</v>
      </c>
      <c r="F18" s="25" t="n">
        <v>39.8866373747948</v>
      </c>
      <c r="G18" s="25" t="n">
        <v>60.1133626252052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161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26" t="s">
        <v>25</v>
      </c>
      <c r="B29" s="26" t="s">
        <v>26</v>
      </c>
      <c r="C29" s="26" t="s">
        <v>15</v>
      </c>
      <c r="D29" s="26" t="n">
        <v>40880.5691046386</v>
      </c>
      <c r="E29" s="26" t="n">
        <v>117876.495462775</v>
      </c>
      <c r="F29" s="26" t="n">
        <v>25.750393669744</v>
      </c>
      <c r="G29" s="26" t="n">
        <v>74.249606330256</v>
      </c>
    </row>
    <row r="30">
      <c r="A30" s="26" t="s">
        <v>25</v>
      </c>
      <c r="B30" s="26" t="s">
        <v>26</v>
      </c>
      <c r="C30" s="26" t="s">
        <v>16</v>
      </c>
      <c r="D30" s="26" t="n">
        <v>19507.3877475554</v>
      </c>
      <c r="E30" s="26" t="n">
        <v>50363.2176174237</v>
      </c>
      <c r="F30" s="26" t="n">
        <v>27.9193054728176</v>
      </c>
      <c r="G30" s="26" t="n">
        <v>72.0806945271824</v>
      </c>
    </row>
    <row r="31">
      <c r="A31" s="26" t="s">
        <v>27</v>
      </c>
      <c r="B31" s="26" t="s">
        <v>28</v>
      </c>
      <c r="C31" s="26" t="s">
        <v>15</v>
      </c>
      <c r="D31" s="26" t="n">
        <v>13596.0921383319</v>
      </c>
      <c r="E31" s="26" t="n">
        <v>39360.8059379142</v>
      </c>
      <c r="F31" s="26" t="n">
        <v>25.6738831620321</v>
      </c>
      <c r="G31" s="26" t="n">
        <v>74.3261168379679</v>
      </c>
    </row>
    <row r="32">
      <c r="A32" s="26" t="s">
        <v>27</v>
      </c>
      <c r="B32" s="26" t="s">
        <v>28</v>
      </c>
      <c r="C32" s="26" t="s">
        <v>16</v>
      </c>
      <c r="D32" s="26" t="n">
        <v>6953.70087217663</v>
      </c>
      <c r="E32" s="26" t="n">
        <v>19275.5326743673</v>
      </c>
      <c r="F32" s="26" t="n">
        <v>26.5112621756074</v>
      </c>
      <c r="G32" s="26" t="n">
        <v>73.4887378243926</v>
      </c>
    </row>
    <row r="33">
      <c r="A33" s="26" t="s">
        <v>29</v>
      </c>
      <c r="B33" s="26" t="s">
        <v>30</v>
      </c>
      <c r="C33" s="26" t="s">
        <v>15</v>
      </c>
      <c r="D33" s="26" t="n">
        <v>15259.5429930881</v>
      </c>
      <c r="E33" s="26" t="n">
        <v>15489.8021857874</v>
      </c>
      <c r="F33" s="26" t="n">
        <v>49.6255868354923</v>
      </c>
      <c r="G33" s="26" t="n">
        <v>50.3744131645077</v>
      </c>
    </row>
    <row r="34">
      <c r="A34" s="26" t="s">
        <v>29</v>
      </c>
      <c r="B34" s="26" t="s">
        <v>30</v>
      </c>
      <c r="C34" s="26" t="s">
        <v>16</v>
      </c>
      <c r="D34" s="26" t="n">
        <v>7901.24503531594</v>
      </c>
      <c r="E34" s="26" t="n">
        <v>9188.69849592056</v>
      </c>
      <c r="F34" s="26" t="n">
        <v>46.2333010104701</v>
      </c>
      <c r="G34" s="26" t="n">
        <v>53.7666989895299</v>
      </c>
    </row>
    <row r="35">
      <c r="A35" s="26" t="s">
        <v>31</v>
      </c>
      <c r="B35" s="26" t="s">
        <v>32</v>
      </c>
      <c r="C35" s="26" t="s">
        <v>15</v>
      </c>
      <c r="D35" s="26" t="n">
        <v>53734.8183652153</v>
      </c>
      <c r="E35" s="26" t="n">
        <v>57827.8100925774</v>
      </c>
      <c r="F35" s="26" t="n">
        <v>48.1656080607179</v>
      </c>
      <c r="G35" s="26" t="n">
        <v>51.8343919392821</v>
      </c>
    </row>
    <row r="36">
      <c r="A36" s="26" t="s">
        <v>31</v>
      </c>
      <c r="B36" s="26" t="s">
        <v>32</v>
      </c>
      <c r="C36" s="26" t="s">
        <v>16</v>
      </c>
      <c r="D36" s="26" t="n">
        <v>22695.07747243</v>
      </c>
      <c r="E36" s="26" t="n">
        <v>25377.8823421312</v>
      </c>
      <c r="F36" s="26" t="n">
        <v>47.2096529108568</v>
      </c>
      <c r="G36" s="26" t="n">
        <v>52.7903470891432</v>
      </c>
    </row>
    <row r="37">
      <c r="A37" s="26" t="s">
        <v>33</v>
      </c>
      <c r="B37" s="26" t="s">
        <v>34</v>
      </c>
      <c r="C37" s="26" t="s">
        <v>15</v>
      </c>
      <c r="D37" s="26" t="n">
        <v>43229.007717093</v>
      </c>
      <c r="E37" s="26" t="n">
        <v>51791.6251016007</v>
      </c>
      <c r="F37" s="26" t="n">
        <v>45.4943378451048</v>
      </c>
      <c r="G37" s="26" t="n">
        <v>54.5056621548952</v>
      </c>
    </row>
    <row r="38">
      <c r="A38" s="26" t="s">
        <v>33</v>
      </c>
      <c r="B38" s="26" t="s">
        <v>34</v>
      </c>
      <c r="C38" s="26" t="s">
        <v>16</v>
      </c>
      <c r="D38" s="26" t="n">
        <v>21692.4021282447</v>
      </c>
      <c r="E38" s="26" t="n">
        <v>20900.4708453303</v>
      </c>
      <c r="F38" s="26" t="n">
        <v>50.9296523427824</v>
      </c>
      <c r="G38" s="26" t="n">
        <v>49.0703476572176</v>
      </c>
    </row>
    <row r="39">
      <c r="A39" s="26" t="s">
        <v>35</v>
      </c>
      <c r="B39" s="26" t="s">
        <v>36</v>
      </c>
      <c r="C39" s="26" t="s">
        <v>15</v>
      </c>
      <c r="D39" s="26" t="n">
        <v>23979.2118308101</v>
      </c>
      <c r="E39" s="26" t="n">
        <v>30554.290946599</v>
      </c>
      <c r="F39" s="26" t="n">
        <v>43.971523209662</v>
      </c>
      <c r="G39" s="26" t="n">
        <v>56.028476790338</v>
      </c>
    </row>
    <row r="40">
      <c r="A40" s="26" t="s">
        <v>35</v>
      </c>
      <c r="B40" s="26" t="s">
        <v>36</v>
      </c>
      <c r="C40" s="26" t="s">
        <v>16</v>
      </c>
      <c r="D40" s="26" t="n">
        <v>9265.22638886807</v>
      </c>
      <c r="E40" s="26" t="n">
        <v>11895.5949490934</v>
      </c>
      <c r="F40" s="26" t="n">
        <v>43.7848145915145</v>
      </c>
      <c r="G40" s="26" t="n">
        <v>56.2151854084855</v>
      </c>
    </row>
    <row r="41">
      <c r="A41" s="26" t="s">
        <v>37</v>
      </c>
      <c r="B41" s="26" t="s">
        <v>38</v>
      </c>
      <c r="C41" s="26" t="s">
        <v>15</v>
      </c>
      <c r="D41" s="26" t="n">
        <v>83050.484374131</v>
      </c>
      <c r="E41" s="26" t="n">
        <v>119186.638868358</v>
      </c>
      <c r="F41" s="26" t="n">
        <v>41.0658948478766</v>
      </c>
      <c r="G41" s="26" t="n">
        <v>58.9341051521235</v>
      </c>
    </row>
    <row r="42">
      <c r="A42" s="26" t="s">
        <v>37</v>
      </c>
      <c r="B42" s="26" t="s">
        <v>38</v>
      </c>
      <c r="C42" s="26" t="s">
        <v>16</v>
      </c>
      <c r="D42" s="26" t="n">
        <v>32193.6213257824</v>
      </c>
      <c r="E42" s="26" t="n">
        <v>41127.7534705317</v>
      </c>
      <c r="F42" s="26" t="n">
        <v>43.907552763728</v>
      </c>
      <c r="G42" s="26" t="n">
        <v>56.0924472362719</v>
      </c>
    </row>
    <row r="43">
      <c r="A43" s="26" t="s">
        <v>39</v>
      </c>
      <c r="B43" s="26" t="s">
        <v>40</v>
      </c>
      <c r="C43" s="26" t="s">
        <v>15</v>
      </c>
      <c r="D43" s="26" t="n">
        <v>139936.258699319</v>
      </c>
      <c r="E43" s="26" t="n">
        <v>187924.889762646</v>
      </c>
      <c r="F43" s="26" t="n">
        <v>42.6815618001023</v>
      </c>
      <c r="G43" s="26" t="n">
        <v>57.3184381998977</v>
      </c>
    </row>
    <row r="44">
      <c r="A44" s="26" t="s">
        <v>39</v>
      </c>
      <c r="B44" s="26" t="s">
        <v>40</v>
      </c>
      <c r="C44" s="26" t="s">
        <v>16</v>
      </c>
      <c r="D44" s="26" t="n">
        <v>59045.8497750361</v>
      </c>
      <c r="E44" s="26" t="n">
        <v>88585.2105765624</v>
      </c>
      <c r="F44" s="26" t="n">
        <v>39.995546759884</v>
      </c>
      <c r="G44" s="26" t="n">
        <v>60.004453240116</v>
      </c>
    </row>
    <row r="45">
      <c r="A45" s="26" t="s">
        <v>41</v>
      </c>
      <c r="B45" s="26" t="s">
        <v>42</v>
      </c>
      <c r="C45" s="26" t="s">
        <v>15</v>
      </c>
      <c r="D45" s="26" t="n">
        <v>34691.1183573904</v>
      </c>
      <c r="E45" s="26" t="n">
        <v>79938.782469437</v>
      </c>
      <c r="F45" s="26" t="n">
        <v>30.263585772266</v>
      </c>
      <c r="G45" s="26" t="n">
        <v>69.736414227734</v>
      </c>
    </row>
    <row r="46">
      <c r="A46" s="26" t="s">
        <v>41</v>
      </c>
      <c r="B46" s="26" t="s">
        <v>42</v>
      </c>
      <c r="C46" s="26" t="s">
        <v>16</v>
      </c>
      <c r="D46" s="26" t="n">
        <v>16708.4528469735</v>
      </c>
      <c r="E46" s="26" t="n">
        <v>32500.9965631378</v>
      </c>
      <c r="F46" s="26" t="n">
        <v>33.9537488170725</v>
      </c>
      <c r="G46" s="26" t="n">
        <v>66.0462511829275</v>
      </c>
    </row>
    <row r="47">
      <c r="A47" s="26" t="s">
        <v>43</v>
      </c>
      <c r="B47" s="26" t="s">
        <v>44</v>
      </c>
      <c r="C47" s="26" t="s">
        <v>15</v>
      </c>
      <c r="D47" s="26" t="n">
        <v>84779.7339069515</v>
      </c>
      <c r="E47" s="26" t="n">
        <v>145745.733859242</v>
      </c>
      <c r="F47" s="26" t="n">
        <v>36.7767321886266</v>
      </c>
      <c r="G47" s="26" t="n">
        <v>63.2232678113734</v>
      </c>
    </row>
    <row r="48">
      <c r="A48" s="26" t="s">
        <v>43</v>
      </c>
      <c r="B48" s="26" t="s">
        <v>44</v>
      </c>
      <c r="C48" s="26" t="s">
        <v>16</v>
      </c>
      <c r="D48" s="26" t="n">
        <v>47841.9763246966</v>
      </c>
      <c r="E48" s="26" t="n">
        <v>91984.6819260256</v>
      </c>
      <c r="F48" s="26" t="n">
        <v>34.2152039698406</v>
      </c>
      <c r="G48" s="26" t="n">
        <v>65.7847960301594</v>
      </c>
    </row>
    <row r="49">
      <c r="A49" s="26" t="s">
        <v>45</v>
      </c>
      <c r="B49" s="26" t="s">
        <v>46</v>
      </c>
      <c r="C49" s="26" t="s">
        <v>15</v>
      </c>
      <c r="D49" s="26" t="n">
        <v>122049.071565959</v>
      </c>
      <c r="E49" s="26" t="n">
        <v>239810.469040903</v>
      </c>
      <c r="F49" s="26" t="n">
        <v>33.7283000363276</v>
      </c>
      <c r="G49" s="26" t="n">
        <v>66.2716999636723</v>
      </c>
    </row>
    <row r="50">
      <c r="A50" s="26" t="s">
        <v>45</v>
      </c>
      <c r="B50" s="26" t="s">
        <v>46</v>
      </c>
      <c r="C50" s="26" t="s">
        <v>16</v>
      </c>
      <c r="D50" s="26" t="n">
        <v>59744.2282046369</v>
      </c>
      <c r="E50" s="26" t="n">
        <v>90024.1438000209</v>
      </c>
      <c r="F50" s="26" t="n">
        <v>39.8910847497086</v>
      </c>
      <c r="G50" s="26" t="n">
        <v>60.1089152502914</v>
      </c>
    </row>
    <row r="51">
      <c r="A51" s="26" t="s">
        <v>47</v>
      </c>
      <c r="B51" s="26" t="s">
        <v>48</v>
      </c>
      <c r="C51" s="26" t="s">
        <v>15</v>
      </c>
      <c r="D51" s="26" t="n">
        <v>20292.4526920179</v>
      </c>
      <c r="E51" s="26" t="n">
        <v>28953.4510221315</v>
      </c>
      <c r="F51" s="26" t="n">
        <v>41.2063768995013</v>
      </c>
      <c r="G51" s="26" t="n">
        <v>58.7936231004987</v>
      </c>
    </row>
    <row r="52">
      <c r="A52" s="26" t="s">
        <v>47</v>
      </c>
      <c r="B52" s="26" t="s">
        <v>48</v>
      </c>
      <c r="C52" s="26" t="s">
        <v>16</v>
      </c>
      <c r="D52" s="26" t="n">
        <v>10676.1653214869</v>
      </c>
      <c r="E52" s="26" t="n">
        <v>13268.484643101</v>
      </c>
      <c r="F52" s="26" t="n">
        <v>44.5868506629918</v>
      </c>
      <c r="G52" s="26" t="n">
        <v>55.4131493370083</v>
      </c>
    </row>
    <row r="53">
      <c r="A53" s="26" t="s">
        <v>49</v>
      </c>
      <c r="B53" s="26" t="s">
        <v>50</v>
      </c>
      <c r="C53" s="26" t="s">
        <v>15</v>
      </c>
      <c r="D53" s="26" t="n">
        <v>11580.7080243297</v>
      </c>
      <c r="E53" s="26" t="n">
        <v>38482.6632471867</v>
      </c>
      <c r="F53" s="26" t="n">
        <v>23.1320978396007</v>
      </c>
      <c r="G53" s="26" t="n">
        <v>76.8679021603993</v>
      </c>
    </row>
    <row r="54">
      <c r="A54" s="26" t="s">
        <v>49</v>
      </c>
      <c r="B54" s="26" t="s">
        <v>50</v>
      </c>
      <c r="C54" s="26" t="s">
        <v>16</v>
      </c>
      <c r="D54" s="26" t="n">
        <v>5718.80988059732</v>
      </c>
      <c r="E54" s="26" t="n">
        <v>18354.8266502575</v>
      </c>
      <c r="F54" s="26" t="n">
        <v>23.7554881800579</v>
      </c>
      <c r="G54" s="26" t="n">
        <v>76.2445118199421</v>
      </c>
    </row>
    <row r="55">
      <c r="A55" s="26" t="s">
        <v>51</v>
      </c>
      <c r="B55" s="26" t="s">
        <v>52</v>
      </c>
      <c r="C55" s="26" t="s">
        <v>15</v>
      </c>
      <c r="D55" s="26" t="n">
        <v>13467.3265353201</v>
      </c>
      <c r="E55" s="26" t="n">
        <v>12641.600071455</v>
      </c>
      <c r="F55" s="26" t="n">
        <v>51.5813106304624</v>
      </c>
      <c r="G55" s="26" t="n">
        <v>48.4186893695376</v>
      </c>
    </row>
    <row r="56">
      <c r="A56" s="26" t="s">
        <v>51</v>
      </c>
      <c r="B56" s="26" t="s">
        <v>52</v>
      </c>
      <c r="C56" s="26" t="s">
        <v>16</v>
      </c>
      <c r="D56" s="26" t="n">
        <v>4864.02052445736</v>
      </c>
      <c r="E56" s="26" t="n">
        <v>4680.35703264185</v>
      </c>
      <c r="F56" s="26" t="n">
        <v>50.9621554193385</v>
      </c>
      <c r="G56" s="26" t="n">
        <v>49.0378445806615</v>
      </c>
    </row>
    <row r="57">
      <c r="A57" s="26" t="s">
        <v>53</v>
      </c>
      <c r="B57" s="26" t="s">
        <v>54</v>
      </c>
      <c r="C57" s="26" t="s">
        <v>15</v>
      </c>
      <c r="D57" s="26" t="n">
        <v>13402.4326065287</v>
      </c>
      <c r="E57" s="26" t="n">
        <v>13681.7370128652</v>
      </c>
      <c r="F57" s="26" t="n">
        <v>49.4843770175319</v>
      </c>
      <c r="G57" s="26" t="n">
        <v>50.5156229824681</v>
      </c>
    </row>
    <row r="58">
      <c r="A58" s="26" t="s">
        <v>53</v>
      </c>
      <c r="B58" s="26" t="s">
        <v>54</v>
      </c>
      <c r="C58" s="26" t="s">
        <v>16</v>
      </c>
      <c r="D58" s="26" t="n">
        <v>5896.08670446381</v>
      </c>
      <c r="E58" s="26" t="n">
        <v>7367.42750686458</v>
      </c>
      <c r="F58" s="26" t="n">
        <v>44.4534277305479</v>
      </c>
      <c r="G58" s="26" t="n">
        <v>55.5465722694522</v>
      </c>
    </row>
    <row r="59">
      <c r="A59" s="26" t="s">
        <v>55</v>
      </c>
      <c r="B59" s="26" t="s">
        <v>56</v>
      </c>
      <c r="C59" s="26" t="s">
        <v>15</v>
      </c>
      <c r="D59" s="26" t="n">
        <v>30565.474024459</v>
      </c>
      <c r="E59" s="26" t="n">
        <v>48225.5354275136</v>
      </c>
      <c r="F59" s="26" t="n">
        <v>38.7930986505387</v>
      </c>
      <c r="G59" s="26" t="n">
        <v>61.2069013494613</v>
      </c>
    </row>
    <row r="60">
      <c r="A60" s="26" t="s">
        <v>55</v>
      </c>
      <c r="B60" s="26" t="s">
        <v>56</v>
      </c>
      <c r="C60" s="26" t="s">
        <v>16</v>
      </c>
      <c r="D60" s="26" t="n">
        <v>13511.6100646307</v>
      </c>
      <c r="E60" s="26" t="n">
        <v>18741.3767034045</v>
      </c>
      <c r="F60" s="26" t="n">
        <v>41.8925855202395</v>
      </c>
      <c r="G60" s="26" t="n">
        <v>58.1074144797605</v>
      </c>
    </row>
    <row r="61">
      <c r="A61" s="26" t="s">
        <v>57</v>
      </c>
      <c r="B61" s="26" t="s">
        <v>58</v>
      </c>
      <c r="C61" s="26" t="s">
        <v>15</v>
      </c>
      <c r="D61" s="26" t="n">
        <v>2461.45310333758</v>
      </c>
      <c r="E61" s="26" t="n">
        <v>3080.47456032114</v>
      </c>
      <c r="F61" s="26" t="n">
        <v>44.4151070299708</v>
      </c>
      <c r="G61" s="26" t="n">
        <v>55.5848929700292</v>
      </c>
    </row>
    <row r="62">
      <c r="A62" s="26" t="s">
        <v>57</v>
      </c>
      <c r="B62" s="26" t="s">
        <v>58</v>
      </c>
      <c r="C62" s="26" t="s">
        <v>16</v>
      </c>
      <c r="D62" s="26" t="n">
        <v>1584.3981151413</v>
      </c>
      <c r="E62" s="26" t="n">
        <v>1762.9269452318</v>
      </c>
      <c r="F62" s="26" t="n">
        <v>47.3332612329171</v>
      </c>
      <c r="G62" s="26" t="n">
        <v>52.6667387670829</v>
      </c>
    </row>
    <row r="63">
      <c r="A63" s="26" t="s">
        <v>59</v>
      </c>
      <c r="B63" s="26" t="s">
        <v>60</v>
      </c>
      <c r="C63" s="26" t="s">
        <v>15</v>
      </c>
      <c r="D63" s="26" t="n">
        <v>50714.3104434855</v>
      </c>
      <c r="E63" s="26" t="n">
        <v>54517.567563344</v>
      </c>
      <c r="F63" s="26" t="n">
        <v>48.1929158768735</v>
      </c>
      <c r="G63" s="26" t="n">
        <v>51.8070841231265</v>
      </c>
    </row>
    <row r="64">
      <c r="A64" s="26" t="s">
        <v>59</v>
      </c>
      <c r="B64" s="26" t="s">
        <v>60</v>
      </c>
      <c r="C64" s="26" t="s">
        <v>16</v>
      </c>
      <c r="D64" s="26" t="n">
        <v>27628.9445243754</v>
      </c>
      <c r="E64" s="26" t="n">
        <v>26391.4247269598</v>
      </c>
      <c r="F64" s="26" t="n">
        <v>51.1454196024262</v>
      </c>
      <c r="G64" s="26" t="n">
        <v>48.8545803975737</v>
      </c>
    </row>
    <row r="65">
      <c r="A65" s="26" t="s">
        <v>61</v>
      </c>
      <c r="B65" s="26" t="s">
        <v>62</v>
      </c>
      <c r="C65" s="26" t="s">
        <v>15</v>
      </c>
      <c r="D65" s="26" t="n">
        <v>87197.5008302477</v>
      </c>
      <c r="E65" s="26" t="n">
        <v>84659.524817863</v>
      </c>
      <c r="F65" s="26" t="n">
        <v>50.7383975146822</v>
      </c>
      <c r="G65" s="26" t="n">
        <v>49.2616024853178</v>
      </c>
    </row>
    <row r="66">
      <c r="A66" s="26" t="s">
        <v>61</v>
      </c>
      <c r="B66" s="26" t="s">
        <v>62</v>
      </c>
      <c r="C66" s="26" t="s">
        <v>16</v>
      </c>
      <c r="D66" s="26" t="n">
        <v>26856.330583521</v>
      </c>
      <c r="E66" s="26" t="n">
        <v>31481.4424812834</v>
      </c>
      <c r="F66" s="26" t="n">
        <v>46.0359200782103</v>
      </c>
      <c r="G66" s="26" t="n">
        <v>53.9640799217897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162</v>
      </c>
    </row>
    <row r="9">
      <c r="A9" t="s">
        <v>3</v>
      </c>
    </row>
    <row r="10">
      <c r="A10" t="s">
        <v>4</v>
      </c>
    </row>
    <row r="11">
      <c r="A11" t="s">
        <v>163</v>
      </c>
    </row>
    <row r="12">
      <c r="A12" s="3" t="s">
        <v>6</v>
      </c>
    </row>
    <row r="13">
      <c r="A13" s="3" t="s">
        <v>7</v>
      </c>
    </row>
    <row r="15">
      <c r="A15" s="4" t="s">
        <v>164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27" t="s">
        <v>13</v>
      </c>
      <c r="B17" s="27" t="s">
        <v>14</v>
      </c>
      <c r="C17" s="27" t="s">
        <v>15</v>
      </c>
      <c r="D17" s="27" t="n">
        <v>87635.8995751193</v>
      </c>
      <c r="E17" s="27" t="n">
        <v>1110583.51492153</v>
      </c>
      <c r="F17" s="27" t="n">
        <v>7.31384406852842</v>
      </c>
      <c r="G17" s="27" t="n">
        <v>92.6861559314716</v>
      </c>
    </row>
    <row r="18">
      <c r="A18" s="27" t="s">
        <v>13</v>
      </c>
      <c r="B18" s="27" t="s">
        <v>14</v>
      </c>
      <c r="C18" s="27" t="s">
        <v>16</v>
      </c>
      <c r="D18" s="27" t="n">
        <v>33545.7670362825</v>
      </c>
      <c r="E18" s="27" t="n">
        <v>555288.352879952</v>
      </c>
      <c r="F18" s="27" t="n">
        <v>5.69698084768841</v>
      </c>
      <c r="G18" s="27" t="n">
        <v>94.3030191523116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165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28" t="s">
        <v>25</v>
      </c>
      <c r="B29" s="28" t="s">
        <v>26</v>
      </c>
      <c r="C29" s="28" t="s">
        <v>15</v>
      </c>
      <c r="D29" s="28" t="n">
        <v>3354.34925088671</v>
      </c>
      <c r="E29" s="28" t="n">
        <v>86697.177160283</v>
      </c>
      <c r="F29" s="28" t="n">
        <v>3.72492214687284</v>
      </c>
      <c r="G29" s="28" t="n">
        <v>96.2750778531272</v>
      </c>
    </row>
    <row r="30">
      <c r="A30" s="28" t="s">
        <v>25</v>
      </c>
      <c r="B30" s="28" t="s">
        <v>26</v>
      </c>
      <c r="C30" s="28" t="s">
        <v>16</v>
      </c>
      <c r="D30" s="28" t="n">
        <v>1042.06534620872</v>
      </c>
      <c r="E30" s="28" t="n">
        <v>45840.8099097972</v>
      </c>
      <c r="F30" s="28" t="n">
        <v>2.22269931295485</v>
      </c>
      <c r="G30" s="28" t="n">
        <v>97.7773006870452</v>
      </c>
    </row>
    <row r="31">
      <c r="A31" s="28" t="s">
        <v>27</v>
      </c>
      <c r="B31" s="28" t="s">
        <v>28</v>
      </c>
      <c r="C31" s="28" t="s">
        <v>15</v>
      </c>
      <c r="D31" s="28" t="n">
        <v>725.648058789361</v>
      </c>
      <c r="E31" s="28" t="n">
        <v>29836.2530520125</v>
      </c>
      <c r="F31" s="28" t="n">
        <v>2.37435510362569</v>
      </c>
      <c r="G31" s="28" t="n">
        <v>97.6256448963743</v>
      </c>
    </row>
    <row r="32">
      <c r="A32" s="28" t="s">
        <v>27</v>
      </c>
      <c r="B32" s="28" t="s">
        <v>28</v>
      </c>
      <c r="C32" s="28" t="s">
        <v>16</v>
      </c>
      <c r="D32" s="28" t="n">
        <v>0</v>
      </c>
      <c r="E32" s="28" t="n">
        <v>18913.936608495</v>
      </c>
      <c r="F32" s="28" t="n">
        <v>0</v>
      </c>
      <c r="G32" s="28" t="n">
        <v>100</v>
      </c>
    </row>
    <row r="33">
      <c r="A33" s="28" t="s">
        <v>29</v>
      </c>
      <c r="B33" s="28" t="s">
        <v>30</v>
      </c>
      <c r="C33" s="28" t="s">
        <v>15</v>
      </c>
      <c r="D33" s="28" t="n">
        <v>2330.58805809157</v>
      </c>
      <c r="E33" s="28" t="n">
        <v>15387.4047949024</v>
      </c>
      <c r="F33" s="28" t="n">
        <v>13.153792742939</v>
      </c>
      <c r="G33" s="28" t="n">
        <v>86.846207257061</v>
      </c>
    </row>
    <row r="34">
      <c r="A34" s="28" t="s">
        <v>29</v>
      </c>
      <c r="B34" s="28" t="s">
        <v>30</v>
      </c>
      <c r="C34" s="28" t="s">
        <v>16</v>
      </c>
      <c r="D34" s="28" t="n">
        <v>1186.63782696148</v>
      </c>
      <c r="E34" s="28" t="n">
        <v>9103.32034607025</v>
      </c>
      <c r="F34" s="28" t="n">
        <v>11.5319985466166</v>
      </c>
      <c r="G34" s="28" t="n">
        <v>88.4680014533834</v>
      </c>
    </row>
    <row r="35">
      <c r="A35" s="28" t="s">
        <v>31</v>
      </c>
      <c r="B35" s="28" t="s">
        <v>32</v>
      </c>
      <c r="C35" s="28" t="s">
        <v>15</v>
      </c>
      <c r="D35" s="28" t="n">
        <v>8214.99828040986</v>
      </c>
      <c r="E35" s="28" t="n">
        <v>51075.9670271083</v>
      </c>
      <c r="F35" s="28" t="n">
        <v>13.8553964129307</v>
      </c>
      <c r="G35" s="28" t="n">
        <v>86.1446035870693</v>
      </c>
    </row>
    <row r="36">
      <c r="A36" s="28" t="s">
        <v>31</v>
      </c>
      <c r="B36" s="28" t="s">
        <v>32</v>
      </c>
      <c r="C36" s="28" t="s">
        <v>16</v>
      </c>
      <c r="D36" s="28" t="n">
        <v>1625.67299877993</v>
      </c>
      <c r="E36" s="28" t="n">
        <v>26577.2471689134</v>
      </c>
      <c r="F36" s="28" t="n">
        <v>5.76420097321038</v>
      </c>
      <c r="G36" s="28" t="n">
        <v>94.2357990267896</v>
      </c>
    </row>
    <row r="37">
      <c r="A37" s="28" t="s">
        <v>33</v>
      </c>
      <c r="B37" s="28" t="s">
        <v>34</v>
      </c>
      <c r="C37" s="28" t="s">
        <v>15</v>
      </c>
      <c r="D37" s="28" t="n">
        <v>4670.32124194068</v>
      </c>
      <c r="E37" s="28" t="n">
        <v>47288.7817969995</v>
      </c>
      <c r="F37" s="28" t="n">
        <v>8.98845624498284</v>
      </c>
      <c r="G37" s="28" t="n">
        <v>91.0115437550172</v>
      </c>
    </row>
    <row r="38">
      <c r="A38" s="28" t="s">
        <v>33</v>
      </c>
      <c r="B38" s="28" t="s">
        <v>34</v>
      </c>
      <c r="C38" s="28" t="s">
        <v>16</v>
      </c>
      <c r="D38" s="28" t="n">
        <v>2319.76821939607</v>
      </c>
      <c r="E38" s="28" t="n">
        <v>21940.3906007253</v>
      </c>
      <c r="F38" s="28" t="n">
        <v>9.5620487755095</v>
      </c>
      <c r="G38" s="28" t="n">
        <v>90.4379512244905</v>
      </c>
    </row>
    <row r="39">
      <c r="A39" s="28" t="s">
        <v>35</v>
      </c>
      <c r="B39" s="28" t="s">
        <v>36</v>
      </c>
      <c r="C39" s="28" t="s">
        <v>15</v>
      </c>
      <c r="D39" s="28" t="n">
        <v>2117.13009485736</v>
      </c>
      <c r="E39" s="28" t="n">
        <v>26914.415492282</v>
      </c>
      <c r="F39" s="28" t="n">
        <v>7.29251595821073</v>
      </c>
      <c r="G39" s="28" t="n">
        <v>92.7074840417893</v>
      </c>
    </row>
    <row r="40">
      <c r="A40" s="28" t="s">
        <v>35</v>
      </c>
      <c r="B40" s="28" t="s">
        <v>36</v>
      </c>
      <c r="C40" s="28" t="s">
        <v>16</v>
      </c>
      <c r="D40" s="28" t="n">
        <v>654.277345215059</v>
      </c>
      <c r="E40" s="28" t="n">
        <v>11715.3192115116</v>
      </c>
      <c r="F40" s="28" t="n">
        <v>5.28939923153162</v>
      </c>
      <c r="G40" s="28" t="n">
        <v>94.7106007684684</v>
      </c>
    </row>
    <row r="41">
      <c r="A41" s="28" t="s">
        <v>37</v>
      </c>
      <c r="B41" s="28" t="s">
        <v>38</v>
      </c>
      <c r="C41" s="28" t="s">
        <v>15</v>
      </c>
      <c r="D41" s="28" t="n">
        <v>11779.3696408836</v>
      </c>
      <c r="E41" s="28" t="n">
        <v>95330.0215945205</v>
      </c>
      <c r="F41" s="28" t="n">
        <v>10.9975133879671</v>
      </c>
      <c r="G41" s="28" t="n">
        <v>89.002486612033</v>
      </c>
    </row>
    <row r="42">
      <c r="A42" s="28" t="s">
        <v>37</v>
      </c>
      <c r="B42" s="28" t="s">
        <v>38</v>
      </c>
      <c r="C42" s="28" t="s">
        <v>16</v>
      </c>
      <c r="D42" s="28" t="n">
        <v>3990.16739676481</v>
      </c>
      <c r="E42" s="28" t="n">
        <v>40686.7034910955</v>
      </c>
      <c r="F42" s="28" t="n">
        <v>8.93117023969785</v>
      </c>
      <c r="G42" s="28" t="n">
        <v>91.0688297603022</v>
      </c>
    </row>
    <row r="43">
      <c r="A43" s="28" t="s">
        <v>39</v>
      </c>
      <c r="B43" s="28" t="s">
        <v>40</v>
      </c>
      <c r="C43" s="28" t="s">
        <v>15</v>
      </c>
      <c r="D43" s="28" t="n">
        <v>5964.9381081663</v>
      </c>
      <c r="E43" s="28" t="n">
        <v>153071.037516226</v>
      </c>
      <c r="F43" s="28" t="n">
        <v>3.750684764719</v>
      </c>
      <c r="G43" s="28" t="n">
        <v>96.249315235281</v>
      </c>
    </row>
    <row r="44">
      <c r="A44" s="28" t="s">
        <v>39</v>
      </c>
      <c r="B44" s="28" t="s">
        <v>40</v>
      </c>
      <c r="C44" s="28" t="s">
        <v>16</v>
      </c>
      <c r="D44" s="28" t="n">
        <v>4111.62448887025</v>
      </c>
      <c r="E44" s="28" t="n">
        <v>74773.4855441206</v>
      </c>
      <c r="F44" s="28" t="n">
        <v>5.21216803418378</v>
      </c>
      <c r="G44" s="28" t="n">
        <v>94.7878319658162</v>
      </c>
    </row>
    <row r="45">
      <c r="A45" s="28" t="s">
        <v>41</v>
      </c>
      <c r="B45" s="28" t="s">
        <v>42</v>
      </c>
      <c r="C45" s="28" t="s">
        <v>15</v>
      </c>
      <c r="D45" s="28" t="n">
        <v>3044.4758950644</v>
      </c>
      <c r="E45" s="28" t="n">
        <v>56347.4816734219</v>
      </c>
      <c r="F45" s="28" t="n">
        <v>5.12607433683886</v>
      </c>
      <c r="G45" s="28" t="n">
        <v>94.8739256631611</v>
      </c>
    </row>
    <row r="46">
      <c r="A46" s="28" t="s">
        <v>41</v>
      </c>
      <c r="B46" s="28" t="s">
        <v>42</v>
      </c>
      <c r="C46" s="28" t="s">
        <v>16</v>
      </c>
      <c r="D46" s="28" t="n">
        <v>1547.76941565385</v>
      </c>
      <c r="E46" s="28" t="n">
        <v>27880.9753070548</v>
      </c>
      <c r="F46" s="28" t="n">
        <v>5.25937966514593</v>
      </c>
      <c r="G46" s="28" t="n">
        <v>94.7406203348541</v>
      </c>
    </row>
    <row r="47">
      <c r="A47" s="28" t="s">
        <v>43</v>
      </c>
      <c r="B47" s="28" t="s">
        <v>44</v>
      </c>
      <c r="C47" s="28" t="s">
        <v>15</v>
      </c>
      <c r="D47" s="28" t="n">
        <v>3306.88594824248</v>
      </c>
      <c r="E47" s="28" t="n">
        <v>112244.305276635</v>
      </c>
      <c r="F47" s="28" t="n">
        <v>2.86183631097915</v>
      </c>
      <c r="G47" s="28" t="n">
        <v>97.1381636890209</v>
      </c>
    </row>
    <row r="48">
      <c r="A48" s="28" t="s">
        <v>43</v>
      </c>
      <c r="B48" s="28" t="s">
        <v>44</v>
      </c>
      <c r="C48" s="28" t="s">
        <v>16</v>
      </c>
      <c r="D48" s="28" t="n">
        <v>1407.25735221541</v>
      </c>
      <c r="E48" s="28" t="n">
        <v>73648.0633181971</v>
      </c>
      <c r="F48" s="28" t="n">
        <v>1.87496014892142</v>
      </c>
      <c r="G48" s="28" t="n">
        <v>98.1250398510786</v>
      </c>
    </row>
    <row r="49">
      <c r="A49" s="28" t="s">
        <v>45</v>
      </c>
      <c r="B49" s="28" t="s">
        <v>46</v>
      </c>
      <c r="C49" s="28" t="s">
        <v>15</v>
      </c>
      <c r="D49" s="28" t="n">
        <v>11574.5920524292</v>
      </c>
      <c r="E49" s="28" t="n">
        <v>180978.636488123</v>
      </c>
      <c r="F49" s="28" t="n">
        <v>6.01111294791486</v>
      </c>
      <c r="G49" s="28" t="n">
        <v>93.9888870520851</v>
      </c>
    </row>
    <row r="50">
      <c r="A50" s="28" t="s">
        <v>45</v>
      </c>
      <c r="B50" s="28" t="s">
        <v>46</v>
      </c>
      <c r="C50" s="28" t="s">
        <v>16</v>
      </c>
      <c r="D50" s="28" t="n">
        <v>3750.98091194795</v>
      </c>
      <c r="E50" s="28" t="n">
        <v>82926.3420109618</v>
      </c>
      <c r="F50" s="28" t="n">
        <v>4.32752280003392</v>
      </c>
      <c r="G50" s="28" t="n">
        <v>95.6724771999661</v>
      </c>
    </row>
    <row r="51">
      <c r="A51" s="28" t="s">
        <v>47</v>
      </c>
      <c r="B51" s="28" t="s">
        <v>48</v>
      </c>
      <c r="C51" s="28" t="s">
        <v>15</v>
      </c>
      <c r="D51" s="28" t="n">
        <v>2387.92512308623</v>
      </c>
      <c r="E51" s="28" t="n">
        <v>24819.8759547843</v>
      </c>
      <c r="F51" s="28" t="n">
        <v>8.77661930948345</v>
      </c>
      <c r="G51" s="28" t="n">
        <v>91.2233806905165</v>
      </c>
    </row>
    <row r="52">
      <c r="A52" s="28" t="s">
        <v>47</v>
      </c>
      <c r="B52" s="28" t="s">
        <v>48</v>
      </c>
      <c r="C52" s="28" t="s">
        <v>16</v>
      </c>
      <c r="D52" s="28" t="n">
        <v>780.958239685198</v>
      </c>
      <c r="E52" s="28" t="n">
        <v>14189.4145560009</v>
      </c>
      <c r="F52" s="28" t="n">
        <v>5.21669199787893</v>
      </c>
      <c r="G52" s="28" t="n">
        <v>94.7833080021211</v>
      </c>
    </row>
    <row r="53">
      <c r="A53" s="28" t="s">
        <v>49</v>
      </c>
      <c r="B53" s="28" t="s">
        <v>50</v>
      </c>
      <c r="C53" s="28" t="s">
        <v>15</v>
      </c>
      <c r="D53" s="28" t="n">
        <v>321.099837678031</v>
      </c>
      <c r="E53" s="28" t="n">
        <v>27159.9106586524</v>
      </c>
      <c r="F53" s="28" t="n">
        <v>1.16844261502286</v>
      </c>
      <c r="G53" s="28" t="n">
        <v>98.8315573849771</v>
      </c>
    </row>
    <row r="54">
      <c r="A54" s="28" t="s">
        <v>49</v>
      </c>
      <c r="B54" s="28" t="s">
        <v>50</v>
      </c>
      <c r="C54" s="28" t="s">
        <v>16</v>
      </c>
      <c r="D54" s="28" t="n">
        <v>321.394589828215</v>
      </c>
      <c r="E54" s="28" t="n">
        <v>16388.4927343275</v>
      </c>
      <c r="F54" s="28" t="n">
        <v>1.9233797547133</v>
      </c>
      <c r="G54" s="28" t="n">
        <v>98.0766202452867</v>
      </c>
    </row>
    <row r="55">
      <c r="A55" s="28" t="s">
        <v>51</v>
      </c>
      <c r="B55" s="28" t="s">
        <v>52</v>
      </c>
      <c r="C55" s="28" t="s">
        <v>15</v>
      </c>
      <c r="D55" s="28" t="n">
        <v>154.836638535136</v>
      </c>
      <c r="E55" s="28" t="n">
        <v>13672.0265087409</v>
      </c>
      <c r="F55" s="28" t="n">
        <v>1.11982477070832</v>
      </c>
      <c r="G55" s="28" t="n">
        <v>98.8801752292917</v>
      </c>
    </row>
    <row r="56">
      <c r="A56" s="28" t="s">
        <v>51</v>
      </c>
      <c r="B56" s="28" t="s">
        <v>52</v>
      </c>
      <c r="C56" s="28" t="s">
        <v>16</v>
      </c>
      <c r="D56" s="28" t="n">
        <v>171.295987886966</v>
      </c>
      <c r="E56" s="28" t="n">
        <v>5882.34713938432</v>
      </c>
      <c r="F56" s="28" t="n">
        <v>2.82963472219378</v>
      </c>
      <c r="G56" s="28" t="n">
        <v>97.1703652778062</v>
      </c>
    </row>
    <row r="57">
      <c r="A57" s="28" t="s">
        <v>53</v>
      </c>
      <c r="B57" s="28" t="s">
        <v>54</v>
      </c>
      <c r="C57" s="28" t="s">
        <v>15</v>
      </c>
      <c r="D57" s="28" t="n">
        <v>1538.49172787794</v>
      </c>
      <c r="E57" s="28" t="n">
        <v>13086.4998157217</v>
      </c>
      <c r="F57" s="28" t="n">
        <v>10.5196076407391</v>
      </c>
      <c r="G57" s="28" t="n">
        <v>89.4803923592609</v>
      </c>
    </row>
    <row r="58">
      <c r="A58" s="28" t="s">
        <v>53</v>
      </c>
      <c r="B58" s="28" t="s">
        <v>54</v>
      </c>
      <c r="C58" s="28" t="s">
        <v>16</v>
      </c>
      <c r="D58" s="28" t="n">
        <v>699.744885664608</v>
      </c>
      <c r="E58" s="28" t="n">
        <v>7070.27391134861</v>
      </c>
      <c r="F58" s="28" t="n">
        <v>9.00570389782826</v>
      </c>
      <c r="G58" s="28" t="n">
        <v>90.9942961021717</v>
      </c>
    </row>
    <row r="59">
      <c r="A59" s="28" t="s">
        <v>55</v>
      </c>
      <c r="B59" s="28" t="s">
        <v>56</v>
      </c>
      <c r="C59" s="28" t="s">
        <v>15</v>
      </c>
      <c r="D59" s="28" t="n">
        <v>3147.26784573607</v>
      </c>
      <c r="E59" s="28" t="n">
        <v>40286.1084333891</v>
      </c>
      <c r="F59" s="28" t="n">
        <v>7.24619662425071</v>
      </c>
      <c r="G59" s="28" t="n">
        <v>92.7538033757493</v>
      </c>
    </row>
    <row r="60">
      <c r="A60" s="28" t="s">
        <v>55</v>
      </c>
      <c r="B60" s="28" t="s">
        <v>56</v>
      </c>
      <c r="C60" s="28" t="s">
        <v>16</v>
      </c>
      <c r="D60" s="28" t="n">
        <v>1365.67855632826</v>
      </c>
      <c r="E60" s="28" t="n">
        <v>18628.8743912181</v>
      </c>
      <c r="F60" s="28" t="n">
        <v>6.83025301896462</v>
      </c>
      <c r="G60" s="28" t="n">
        <v>93.1697469810354</v>
      </c>
    </row>
    <row r="61">
      <c r="A61" s="28" t="s">
        <v>57</v>
      </c>
      <c r="B61" s="28" t="s">
        <v>58</v>
      </c>
      <c r="C61" s="28" t="s">
        <v>15</v>
      </c>
      <c r="D61" s="28" t="n">
        <v>217.965865532499</v>
      </c>
      <c r="E61" s="28" t="n">
        <v>3388.0042557368</v>
      </c>
      <c r="F61" s="28" t="n">
        <v>6.04458323841506</v>
      </c>
      <c r="G61" s="28" t="n">
        <v>93.9554167615849</v>
      </c>
    </row>
    <row r="62">
      <c r="A62" s="28" t="s">
        <v>57</v>
      </c>
      <c r="B62" s="28" t="s">
        <v>58</v>
      </c>
      <c r="C62" s="28" t="s">
        <v>16</v>
      </c>
      <c r="D62" s="28" t="n">
        <v>177.110164747822</v>
      </c>
      <c r="E62" s="28" t="n">
        <v>2037.48482129469</v>
      </c>
      <c r="F62" s="28" t="n">
        <v>7.99740656255699</v>
      </c>
      <c r="G62" s="28" t="n">
        <v>92.002593437443</v>
      </c>
    </row>
    <row r="63">
      <c r="A63" s="28" t="s">
        <v>59</v>
      </c>
      <c r="B63" s="28" t="s">
        <v>60</v>
      </c>
      <c r="C63" s="28" t="s">
        <v>15</v>
      </c>
      <c r="D63" s="28" t="n">
        <v>3497.26698075687</v>
      </c>
      <c r="E63" s="28" t="n">
        <v>51718.5650376105</v>
      </c>
      <c r="F63" s="28" t="n">
        <v>6.33381197551006</v>
      </c>
      <c r="G63" s="28" t="n">
        <v>93.6661880244899</v>
      </c>
    </row>
    <row r="64">
      <c r="A64" s="28" t="s">
        <v>59</v>
      </c>
      <c r="B64" s="28" t="s">
        <v>60</v>
      </c>
      <c r="C64" s="28" t="s">
        <v>16</v>
      </c>
      <c r="D64" s="28" t="n">
        <v>1828.0578598133</v>
      </c>
      <c r="E64" s="28" t="n">
        <v>26908.9079908255</v>
      </c>
      <c r="F64" s="28" t="n">
        <v>6.36134611188489</v>
      </c>
      <c r="G64" s="28" t="n">
        <v>93.6386538881151</v>
      </c>
    </row>
    <row r="65">
      <c r="A65" s="28" t="s">
        <v>61</v>
      </c>
      <c r="B65" s="28" t="s">
        <v>62</v>
      </c>
      <c r="C65" s="28" t="s">
        <v>15</v>
      </c>
      <c r="D65" s="28" t="n">
        <v>19287.7489261549</v>
      </c>
      <c r="E65" s="28" t="n">
        <v>81281.0423843827</v>
      </c>
      <c r="F65" s="28" t="n">
        <v>19.1786623611673</v>
      </c>
      <c r="G65" s="28" t="n">
        <v>80.8213376388327</v>
      </c>
    </row>
    <row r="66">
      <c r="A66" s="28" t="s">
        <v>61</v>
      </c>
      <c r="B66" s="28" t="s">
        <v>62</v>
      </c>
      <c r="C66" s="28" t="s">
        <v>16</v>
      </c>
      <c r="D66" s="28" t="n">
        <v>6565.30545031457</v>
      </c>
      <c r="E66" s="28" t="n">
        <v>30175.9638186102</v>
      </c>
      <c r="F66" s="28" t="n">
        <v>17.8690218954069</v>
      </c>
      <c r="G66" s="28" t="n">
        <v>82.1309781045931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166</v>
      </c>
    </row>
    <row r="9">
      <c r="A9" t="s">
        <v>3</v>
      </c>
    </row>
    <row r="10">
      <c r="A10" t="s">
        <v>4</v>
      </c>
    </row>
    <row r="11">
      <c r="A11" t="s">
        <v>167</v>
      </c>
    </row>
    <row r="12">
      <c r="A12" s="3" t="s">
        <v>6</v>
      </c>
    </row>
    <row r="13">
      <c r="A13" s="3" t="s">
        <v>7</v>
      </c>
    </row>
    <row r="15">
      <c r="A15" s="4" t="s">
        <v>168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29" t="s">
        <v>13</v>
      </c>
      <c r="B17" s="29" t="s">
        <v>14</v>
      </c>
      <c r="C17" s="29" t="s">
        <v>15</v>
      </c>
      <c r="D17" s="29" t="n">
        <v>206156.009530987</v>
      </c>
      <c r="E17" s="29" t="n">
        <v>992063.404965665</v>
      </c>
      <c r="F17" s="29" t="n">
        <v>17.2051968977309</v>
      </c>
      <c r="G17" s="29" t="n">
        <v>82.7948031022692</v>
      </c>
    </row>
    <row r="18">
      <c r="A18" s="29" t="s">
        <v>13</v>
      </c>
      <c r="B18" s="29" t="s">
        <v>14</v>
      </c>
      <c r="C18" s="29" t="s">
        <v>16</v>
      </c>
      <c r="D18" s="29" t="n">
        <v>88126.9828936233</v>
      </c>
      <c r="E18" s="29" t="n">
        <v>500707.137022611</v>
      </c>
      <c r="F18" s="29" t="n">
        <v>14.96635128857</v>
      </c>
      <c r="G18" s="29" t="n">
        <v>85.03364871143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169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30" t="s">
        <v>25</v>
      </c>
      <c r="B29" s="30" t="s">
        <v>26</v>
      </c>
      <c r="C29" s="30" t="s">
        <v>15</v>
      </c>
      <c r="D29" s="30" t="n">
        <v>6823.54216960489</v>
      </c>
      <c r="E29" s="30" t="n">
        <v>83227.9842415648</v>
      </c>
      <c r="F29" s="30" t="n">
        <v>7.57737535558144</v>
      </c>
      <c r="G29" s="30" t="n">
        <v>92.4226246444186</v>
      </c>
    </row>
    <row r="30">
      <c r="A30" s="30" t="s">
        <v>25</v>
      </c>
      <c r="B30" s="30" t="s">
        <v>26</v>
      </c>
      <c r="C30" s="30" t="s">
        <v>16</v>
      </c>
      <c r="D30" s="30" t="n">
        <v>5434.56481486225</v>
      </c>
      <c r="E30" s="30" t="n">
        <v>41448.3104411437</v>
      </c>
      <c r="F30" s="30" t="n">
        <v>11.5917907875457</v>
      </c>
      <c r="G30" s="30" t="n">
        <v>88.4082092124543</v>
      </c>
    </row>
    <row r="31">
      <c r="A31" s="30" t="s">
        <v>27</v>
      </c>
      <c r="B31" s="30" t="s">
        <v>28</v>
      </c>
      <c r="C31" s="30" t="s">
        <v>15</v>
      </c>
      <c r="D31" s="30" t="n">
        <v>2274.93590251655</v>
      </c>
      <c r="E31" s="30" t="n">
        <v>28286.9652082853</v>
      </c>
      <c r="F31" s="30" t="n">
        <v>7.44369891869225</v>
      </c>
      <c r="G31" s="30" t="n">
        <v>92.5563010813078</v>
      </c>
    </row>
    <row r="32">
      <c r="A32" s="30" t="s">
        <v>27</v>
      </c>
      <c r="B32" s="30" t="s">
        <v>28</v>
      </c>
      <c r="C32" s="30" t="s">
        <v>16</v>
      </c>
      <c r="D32" s="30" t="n">
        <v>1305.04066862496</v>
      </c>
      <c r="E32" s="30" t="n">
        <v>17608.89593987</v>
      </c>
      <c r="F32" s="30" t="n">
        <v>6.89988919619628</v>
      </c>
      <c r="G32" s="30" t="n">
        <v>93.1001108038037</v>
      </c>
    </row>
    <row r="33">
      <c r="A33" s="30" t="s">
        <v>29</v>
      </c>
      <c r="B33" s="30" t="s">
        <v>30</v>
      </c>
      <c r="C33" s="30" t="s">
        <v>15</v>
      </c>
      <c r="D33" s="30" t="n">
        <v>3079.31091623868</v>
      </c>
      <c r="E33" s="30" t="n">
        <v>14638.6819367553</v>
      </c>
      <c r="F33" s="30" t="n">
        <v>17.379569693857</v>
      </c>
      <c r="G33" s="30" t="n">
        <v>82.620430306143</v>
      </c>
    </row>
    <row r="34">
      <c r="A34" s="30" t="s">
        <v>29</v>
      </c>
      <c r="B34" s="30" t="s">
        <v>30</v>
      </c>
      <c r="C34" s="30" t="s">
        <v>16</v>
      </c>
      <c r="D34" s="30" t="n">
        <v>2034.74221609741</v>
      </c>
      <c r="E34" s="30" t="n">
        <v>8255.21595693432</v>
      </c>
      <c r="F34" s="30" t="n">
        <v>19.7740572107487</v>
      </c>
      <c r="G34" s="30" t="n">
        <v>80.2259427892513</v>
      </c>
    </row>
    <row r="35">
      <c r="A35" s="30" t="s">
        <v>31</v>
      </c>
      <c r="B35" s="30" t="s">
        <v>32</v>
      </c>
      <c r="C35" s="30" t="s">
        <v>15</v>
      </c>
      <c r="D35" s="30" t="n">
        <v>15184.1792738372</v>
      </c>
      <c r="E35" s="30" t="n">
        <v>44106.786033681</v>
      </c>
      <c r="F35" s="30" t="n">
        <v>25.6096003751718</v>
      </c>
      <c r="G35" s="30" t="n">
        <v>74.3903996248282</v>
      </c>
    </row>
    <row r="36">
      <c r="A36" s="30" t="s">
        <v>31</v>
      </c>
      <c r="B36" s="30" t="s">
        <v>32</v>
      </c>
      <c r="C36" s="30" t="s">
        <v>16</v>
      </c>
      <c r="D36" s="30" t="n">
        <v>7479.59257858159</v>
      </c>
      <c r="E36" s="30" t="n">
        <v>20723.3275891118</v>
      </c>
      <c r="F36" s="30" t="n">
        <v>26.5206316725653</v>
      </c>
      <c r="G36" s="30" t="n">
        <v>73.4793683274347</v>
      </c>
    </row>
    <row r="37">
      <c r="A37" s="30" t="s">
        <v>33</v>
      </c>
      <c r="B37" s="30" t="s">
        <v>34</v>
      </c>
      <c r="C37" s="30" t="s">
        <v>15</v>
      </c>
      <c r="D37" s="30" t="n">
        <v>16063.8660168739</v>
      </c>
      <c r="E37" s="30" t="n">
        <v>35895.2370220662</v>
      </c>
      <c r="F37" s="30" t="n">
        <v>30.9163651359321</v>
      </c>
      <c r="G37" s="30" t="n">
        <v>69.0836348640679</v>
      </c>
    </row>
    <row r="38">
      <c r="A38" s="30" t="s">
        <v>33</v>
      </c>
      <c r="B38" s="30" t="s">
        <v>34</v>
      </c>
      <c r="C38" s="30" t="s">
        <v>16</v>
      </c>
      <c r="D38" s="30" t="n">
        <v>7538.68516687673</v>
      </c>
      <c r="E38" s="30" t="n">
        <v>16721.4736532446</v>
      </c>
      <c r="F38" s="30" t="n">
        <v>31.0743438358044</v>
      </c>
      <c r="G38" s="30" t="n">
        <v>68.9256561641956</v>
      </c>
    </row>
    <row r="39">
      <c r="A39" s="30" t="s">
        <v>35</v>
      </c>
      <c r="B39" s="30" t="s">
        <v>36</v>
      </c>
      <c r="C39" s="30" t="s">
        <v>15</v>
      </c>
      <c r="D39" s="30" t="n">
        <v>7177.23696317926</v>
      </c>
      <c r="E39" s="30" t="n">
        <v>21854.3086239601</v>
      </c>
      <c r="F39" s="30" t="n">
        <v>24.722200689028</v>
      </c>
      <c r="G39" s="30" t="n">
        <v>75.277799310972</v>
      </c>
    </row>
    <row r="40">
      <c r="A40" s="30" t="s">
        <v>35</v>
      </c>
      <c r="B40" s="30" t="s">
        <v>36</v>
      </c>
      <c r="C40" s="30" t="s">
        <v>16</v>
      </c>
      <c r="D40" s="30" t="n">
        <v>2636.59775019876</v>
      </c>
      <c r="E40" s="30" t="n">
        <v>9732.99880652785</v>
      </c>
      <c r="F40" s="30" t="n">
        <v>21.3151474917343</v>
      </c>
      <c r="G40" s="30" t="n">
        <v>78.6848525082657</v>
      </c>
    </row>
    <row r="41">
      <c r="A41" s="30" t="s">
        <v>37</v>
      </c>
      <c r="B41" s="30" t="s">
        <v>38</v>
      </c>
      <c r="C41" s="30" t="s">
        <v>15</v>
      </c>
      <c r="D41" s="30" t="n">
        <v>27083.5633969157</v>
      </c>
      <c r="E41" s="30" t="n">
        <v>80025.8278384884</v>
      </c>
      <c r="F41" s="30" t="n">
        <v>25.2858905129913</v>
      </c>
      <c r="G41" s="30" t="n">
        <v>74.7141094870087</v>
      </c>
    </row>
    <row r="42">
      <c r="A42" s="30" t="s">
        <v>37</v>
      </c>
      <c r="B42" s="30" t="s">
        <v>38</v>
      </c>
      <c r="C42" s="30" t="s">
        <v>16</v>
      </c>
      <c r="D42" s="30" t="n">
        <v>9633.07374712709</v>
      </c>
      <c r="E42" s="30" t="n">
        <v>35043.7971407332</v>
      </c>
      <c r="F42" s="30" t="n">
        <v>21.5616571968665</v>
      </c>
      <c r="G42" s="30" t="n">
        <v>78.4383428031335</v>
      </c>
    </row>
    <row r="43">
      <c r="A43" s="30" t="s">
        <v>39</v>
      </c>
      <c r="B43" s="30" t="s">
        <v>40</v>
      </c>
      <c r="C43" s="30" t="s">
        <v>15</v>
      </c>
      <c r="D43" s="30" t="n">
        <v>30337.0557900876</v>
      </c>
      <c r="E43" s="30" t="n">
        <v>128698.919834305</v>
      </c>
      <c r="F43" s="30" t="n">
        <v>19.0755932240999</v>
      </c>
      <c r="G43" s="30" t="n">
        <v>80.9244067759001</v>
      </c>
    </row>
    <row r="44">
      <c r="A44" s="30" t="s">
        <v>39</v>
      </c>
      <c r="B44" s="30" t="s">
        <v>40</v>
      </c>
      <c r="C44" s="30" t="s">
        <v>16</v>
      </c>
      <c r="D44" s="30" t="n">
        <v>11745.2097116556</v>
      </c>
      <c r="E44" s="30" t="n">
        <v>67139.9003213353</v>
      </c>
      <c r="F44" s="30" t="n">
        <v>14.8890071988789</v>
      </c>
      <c r="G44" s="30" t="n">
        <v>85.1109928011211</v>
      </c>
    </row>
    <row r="45">
      <c r="A45" s="30" t="s">
        <v>41</v>
      </c>
      <c r="B45" s="30" t="s">
        <v>42</v>
      </c>
      <c r="C45" s="30" t="s">
        <v>15</v>
      </c>
      <c r="D45" s="30" t="n">
        <v>6125.53524462246</v>
      </c>
      <c r="E45" s="30" t="n">
        <v>53266.4223238638</v>
      </c>
      <c r="F45" s="30" t="n">
        <v>10.3137453207515</v>
      </c>
      <c r="G45" s="30" t="n">
        <v>89.6862546792485</v>
      </c>
    </row>
    <row r="46">
      <c r="A46" s="30" t="s">
        <v>41</v>
      </c>
      <c r="B46" s="30" t="s">
        <v>42</v>
      </c>
      <c r="C46" s="30" t="s">
        <v>16</v>
      </c>
      <c r="D46" s="30" t="n">
        <v>3272.1882348438</v>
      </c>
      <c r="E46" s="30" t="n">
        <v>26156.5564878649</v>
      </c>
      <c r="F46" s="30" t="n">
        <v>11.1190207590432</v>
      </c>
      <c r="G46" s="30" t="n">
        <v>88.8809792409568</v>
      </c>
    </row>
    <row r="47">
      <c r="A47" s="30" t="s">
        <v>43</v>
      </c>
      <c r="B47" s="30" t="s">
        <v>44</v>
      </c>
      <c r="C47" s="30" t="s">
        <v>15</v>
      </c>
      <c r="D47" s="30" t="n">
        <v>17263.495259321</v>
      </c>
      <c r="E47" s="30" t="n">
        <v>98287.695965556</v>
      </c>
      <c r="F47" s="30" t="n">
        <v>14.940127467595</v>
      </c>
      <c r="G47" s="30" t="n">
        <v>85.059872532405</v>
      </c>
    </row>
    <row r="48">
      <c r="A48" s="30" t="s">
        <v>43</v>
      </c>
      <c r="B48" s="30" t="s">
        <v>44</v>
      </c>
      <c r="C48" s="30" t="s">
        <v>16</v>
      </c>
      <c r="D48" s="30" t="n">
        <v>7803.02679024137</v>
      </c>
      <c r="E48" s="30" t="n">
        <v>67252.2938801712</v>
      </c>
      <c r="F48" s="30" t="n">
        <v>10.3963672668944</v>
      </c>
      <c r="G48" s="30" t="n">
        <v>89.6036327331056</v>
      </c>
    </row>
    <row r="49">
      <c r="A49" s="30" t="s">
        <v>45</v>
      </c>
      <c r="B49" s="30" t="s">
        <v>46</v>
      </c>
      <c r="C49" s="30" t="s">
        <v>15</v>
      </c>
      <c r="D49" s="30" t="n">
        <v>22691.6899155884</v>
      </c>
      <c r="E49" s="30" t="n">
        <v>169861.538624964</v>
      </c>
      <c r="F49" s="30" t="n">
        <v>11.7846322741918</v>
      </c>
      <c r="G49" s="30" t="n">
        <v>88.2153677258082</v>
      </c>
    </row>
    <row r="50">
      <c r="A50" s="30" t="s">
        <v>45</v>
      </c>
      <c r="B50" s="30" t="s">
        <v>46</v>
      </c>
      <c r="C50" s="30" t="s">
        <v>16</v>
      </c>
      <c r="D50" s="30" t="n">
        <v>11007.9965418786</v>
      </c>
      <c r="E50" s="30" t="n">
        <v>75669.3263810312</v>
      </c>
      <c r="F50" s="30" t="n">
        <v>12.699972923332</v>
      </c>
      <c r="G50" s="30" t="n">
        <v>87.300027076668</v>
      </c>
    </row>
    <row r="51">
      <c r="A51" s="30" t="s">
        <v>47</v>
      </c>
      <c r="B51" s="30" t="s">
        <v>48</v>
      </c>
      <c r="C51" s="30" t="s">
        <v>15</v>
      </c>
      <c r="D51" s="30" t="n">
        <v>3193.38998737456</v>
      </c>
      <c r="E51" s="30" t="n">
        <v>24014.4110904959</v>
      </c>
      <c r="F51" s="30" t="n">
        <v>11.7370381319493</v>
      </c>
      <c r="G51" s="30" t="n">
        <v>88.2629618680507</v>
      </c>
    </row>
    <row r="52">
      <c r="A52" s="30" t="s">
        <v>47</v>
      </c>
      <c r="B52" s="30" t="s">
        <v>48</v>
      </c>
      <c r="C52" s="30" t="s">
        <v>16</v>
      </c>
      <c r="D52" s="30" t="n">
        <v>1567.24935023234</v>
      </c>
      <c r="E52" s="30" t="n">
        <v>13403.1234454537</v>
      </c>
      <c r="F52" s="30" t="n">
        <v>10.4690068285004</v>
      </c>
      <c r="G52" s="30" t="n">
        <v>89.5309931714996</v>
      </c>
    </row>
    <row r="53">
      <c r="A53" s="30" t="s">
        <v>49</v>
      </c>
      <c r="B53" s="30" t="s">
        <v>50</v>
      </c>
      <c r="C53" s="30" t="s">
        <v>15</v>
      </c>
      <c r="D53" s="30" t="n">
        <v>1560.54921369856</v>
      </c>
      <c r="E53" s="30" t="n">
        <v>25920.4612826319</v>
      </c>
      <c r="F53" s="30" t="n">
        <v>5.67864567391706</v>
      </c>
      <c r="G53" s="30" t="n">
        <v>94.3213543260829</v>
      </c>
    </row>
    <row r="54">
      <c r="A54" s="30" t="s">
        <v>49</v>
      </c>
      <c r="B54" s="30" t="s">
        <v>50</v>
      </c>
      <c r="C54" s="30" t="s">
        <v>16</v>
      </c>
      <c r="D54" s="30" t="n">
        <v>574.438901449605</v>
      </c>
      <c r="E54" s="30" t="n">
        <v>16135.4484227061</v>
      </c>
      <c r="F54" s="30" t="n">
        <v>3.43771858125698</v>
      </c>
      <c r="G54" s="30" t="n">
        <v>96.562281418743</v>
      </c>
    </row>
    <row r="55">
      <c r="A55" s="30" t="s">
        <v>51</v>
      </c>
      <c r="B55" s="30" t="s">
        <v>52</v>
      </c>
      <c r="C55" s="30" t="s">
        <v>15</v>
      </c>
      <c r="D55" s="30" t="n">
        <v>2174.08216350758</v>
      </c>
      <c r="E55" s="30" t="n">
        <v>11652.7809837685</v>
      </c>
      <c r="F55" s="30" t="n">
        <v>15.7236109184742</v>
      </c>
      <c r="G55" s="30" t="n">
        <v>84.2763890815258</v>
      </c>
    </row>
    <row r="56">
      <c r="A56" s="30" t="s">
        <v>51</v>
      </c>
      <c r="B56" s="30" t="s">
        <v>52</v>
      </c>
      <c r="C56" s="30" t="s">
        <v>16</v>
      </c>
      <c r="D56" s="30" t="n">
        <v>842.905354327935</v>
      </c>
      <c r="E56" s="30" t="n">
        <v>5210.73777294335</v>
      </c>
      <c r="F56" s="30" t="n">
        <v>13.9239353329353</v>
      </c>
      <c r="G56" s="30" t="n">
        <v>86.0760646670647</v>
      </c>
    </row>
    <row r="57">
      <c r="A57" s="30" t="s">
        <v>53</v>
      </c>
      <c r="B57" s="30" t="s">
        <v>54</v>
      </c>
      <c r="C57" s="30" t="s">
        <v>15</v>
      </c>
      <c r="D57" s="30" t="n">
        <v>1342.66220519673</v>
      </c>
      <c r="E57" s="30" t="n">
        <v>13282.3293384029</v>
      </c>
      <c r="F57" s="30" t="n">
        <v>9.18060158321478</v>
      </c>
      <c r="G57" s="30" t="n">
        <v>90.8193984167852</v>
      </c>
    </row>
    <row r="58">
      <c r="A58" s="30" t="s">
        <v>53</v>
      </c>
      <c r="B58" s="30" t="s">
        <v>54</v>
      </c>
      <c r="C58" s="30" t="s">
        <v>16</v>
      </c>
      <c r="D58" s="30" t="n">
        <v>1042.06797176719</v>
      </c>
      <c r="E58" s="30" t="n">
        <v>6727.95082524604</v>
      </c>
      <c r="F58" s="30" t="n">
        <v>13.411395763518</v>
      </c>
      <c r="G58" s="30" t="n">
        <v>86.588604236482</v>
      </c>
    </row>
    <row r="59">
      <c r="A59" s="30" t="s">
        <v>55</v>
      </c>
      <c r="B59" s="30" t="s">
        <v>56</v>
      </c>
      <c r="C59" s="30" t="s">
        <v>15</v>
      </c>
      <c r="D59" s="30" t="n">
        <v>4969.21762395929</v>
      </c>
      <c r="E59" s="30" t="n">
        <v>38464.1586551659</v>
      </c>
      <c r="F59" s="30" t="n">
        <v>11.441011612877</v>
      </c>
      <c r="G59" s="30" t="n">
        <v>88.558988387123</v>
      </c>
    </row>
    <row r="60">
      <c r="A60" s="30" t="s">
        <v>55</v>
      </c>
      <c r="B60" s="30" t="s">
        <v>56</v>
      </c>
      <c r="C60" s="30" t="s">
        <v>16</v>
      </c>
      <c r="D60" s="30" t="n">
        <v>1106.59233474526</v>
      </c>
      <c r="E60" s="30" t="n">
        <v>18887.9606128011</v>
      </c>
      <c r="F60" s="30" t="n">
        <v>5.53446900087383</v>
      </c>
      <c r="G60" s="30" t="n">
        <v>94.4655309991262</v>
      </c>
    </row>
    <row r="61">
      <c r="A61" s="30" t="s">
        <v>57</v>
      </c>
      <c r="B61" s="30" t="s">
        <v>58</v>
      </c>
      <c r="C61" s="30" t="s">
        <v>15</v>
      </c>
      <c r="D61" s="30" t="n">
        <v>658.363202870052</v>
      </c>
      <c r="E61" s="30" t="n">
        <v>2947.60691839924</v>
      </c>
      <c r="F61" s="30" t="n">
        <v>18.2575889630031</v>
      </c>
      <c r="G61" s="30" t="n">
        <v>81.7424110369969</v>
      </c>
    </row>
    <row r="62">
      <c r="A62" s="30" t="s">
        <v>57</v>
      </c>
      <c r="B62" s="30" t="s">
        <v>58</v>
      </c>
      <c r="C62" s="30" t="s">
        <v>16</v>
      </c>
      <c r="D62" s="30" t="n">
        <v>364.466754174979</v>
      </c>
      <c r="E62" s="30" t="n">
        <v>1850.12823186753</v>
      </c>
      <c r="F62" s="30" t="n">
        <v>16.4574902621938</v>
      </c>
      <c r="G62" s="30" t="n">
        <v>83.5425097378062</v>
      </c>
    </row>
    <row r="63">
      <c r="A63" s="30" t="s">
        <v>59</v>
      </c>
      <c r="B63" s="30" t="s">
        <v>60</v>
      </c>
      <c r="C63" s="30" t="s">
        <v>15</v>
      </c>
      <c r="D63" s="30" t="n">
        <v>12186.026590191</v>
      </c>
      <c r="E63" s="30" t="n">
        <v>43029.8054281764</v>
      </c>
      <c r="F63" s="30" t="n">
        <v>22.0698052437884</v>
      </c>
      <c r="G63" s="30" t="n">
        <v>77.9301947562116</v>
      </c>
    </row>
    <row r="64">
      <c r="A64" s="30" t="s">
        <v>59</v>
      </c>
      <c r="B64" s="30" t="s">
        <v>60</v>
      </c>
      <c r="C64" s="30" t="s">
        <v>16</v>
      </c>
      <c r="D64" s="30" t="n">
        <v>5441.07248979334</v>
      </c>
      <c r="E64" s="30" t="n">
        <v>23295.8933608454</v>
      </c>
      <c r="F64" s="30" t="n">
        <v>18.934053504721</v>
      </c>
      <c r="G64" s="30" t="n">
        <v>81.065946495279</v>
      </c>
    </row>
    <row r="65">
      <c r="A65" s="30" t="s">
        <v>61</v>
      </c>
      <c r="B65" s="30" t="s">
        <v>62</v>
      </c>
      <c r="C65" s="30" t="s">
        <v>15</v>
      </c>
      <c r="D65" s="30" t="n">
        <v>25967.3076954031</v>
      </c>
      <c r="E65" s="30" t="n">
        <v>74601.4836151345</v>
      </c>
      <c r="F65" s="30" t="n">
        <v>25.8204432578104</v>
      </c>
      <c r="G65" s="30" t="n">
        <v>74.1795567421896</v>
      </c>
    </row>
    <row r="66">
      <c r="A66" s="30" t="s">
        <v>61</v>
      </c>
      <c r="B66" s="30" t="s">
        <v>62</v>
      </c>
      <c r="C66" s="30" t="s">
        <v>16</v>
      </c>
      <c r="D66" s="30" t="n">
        <v>7297.47151614458</v>
      </c>
      <c r="E66" s="30" t="n">
        <v>29443.7977527802</v>
      </c>
      <c r="F66" s="30" t="n">
        <v>19.861783932208</v>
      </c>
      <c r="G66" s="30" t="n">
        <v>80.138216067792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170</v>
      </c>
    </row>
    <row r="9">
      <c r="A9" t="s">
        <v>3</v>
      </c>
    </row>
    <row r="10">
      <c r="A10" t="s">
        <v>4</v>
      </c>
    </row>
    <row r="11">
      <c r="A11" t="s">
        <v>171</v>
      </c>
    </row>
    <row r="12">
      <c r="A12" s="3" t="s">
        <v>6</v>
      </c>
    </row>
    <row r="13">
      <c r="A13" s="3" t="s">
        <v>7</v>
      </c>
    </row>
    <row r="15">
      <c r="A15" s="4" t="s">
        <v>172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31" t="s">
        <v>13</v>
      </c>
      <c r="B17" s="31" t="s">
        <v>14</v>
      </c>
      <c r="C17" s="31" t="s">
        <v>15</v>
      </c>
      <c r="D17" s="31" t="n">
        <v>293791.909106106</v>
      </c>
      <c r="E17" s="31" t="n">
        <v>904427.505390546</v>
      </c>
      <c r="F17" s="31" t="n">
        <v>24.5190409662593</v>
      </c>
      <c r="G17" s="31" t="n">
        <v>75.4809590337407</v>
      </c>
    </row>
    <row r="18">
      <c r="A18" s="31" t="s">
        <v>13</v>
      </c>
      <c r="B18" s="31" t="s">
        <v>14</v>
      </c>
      <c r="C18" s="31" t="s">
        <v>16</v>
      </c>
      <c r="D18" s="31" t="n">
        <v>121672.749929906</v>
      </c>
      <c r="E18" s="31" t="n">
        <v>467161.369986329</v>
      </c>
      <c r="F18" s="31" t="n">
        <v>20.6633321362584</v>
      </c>
      <c r="G18" s="31" t="n">
        <v>79.3366678637416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173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32" t="s">
        <v>25</v>
      </c>
      <c r="B29" s="32" t="s">
        <v>26</v>
      </c>
      <c r="C29" s="32" t="s">
        <v>15</v>
      </c>
      <c r="D29" s="32" t="n">
        <v>10177.8914204916</v>
      </c>
      <c r="E29" s="32" t="n">
        <v>79873.6349906781</v>
      </c>
      <c r="F29" s="32" t="n">
        <v>11.3022975024543</v>
      </c>
      <c r="G29" s="32" t="n">
        <v>88.6977024975457</v>
      </c>
    </row>
    <row r="30">
      <c r="A30" s="32" t="s">
        <v>25</v>
      </c>
      <c r="B30" s="32" t="s">
        <v>26</v>
      </c>
      <c r="C30" s="32" t="s">
        <v>16</v>
      </c>
      <c r="D30" s="32" t="n">
        <v>6476.63016107097</v>
      </c>
      <c r="E30" s="32" t="n">
        <v>40406.2450949349</v>
      </c>
      <c r="F30" s="32" t="n">
        <v>13.8144901005006</v>
      </c>
      <c r="G30" s="32" t="n">
        <v>86.1855098994994</v>
      </c>
    </row>
    <row r="31">
      <c r="A31" s="32" t="s">
        <v>27</v>
      </c>
      <c r="B31" s="32" t="s">
        <v>28</v>
      </c>
      <c r="C31" s="32" t="s">
        <v>15</v>
      </c>
      <c r="D31" s="32" t="n">
        <v>3000.58396130591</v>
      </c>
      <c r="E31" s="32" t="n">
        <v>27561.3171494959</v>
      </c>
      <c r="F31" s="32" t="n">
        <v>9.81805402231794</v>
      </c>
      <c r="G31" s="32" t="n">
        <v>90.1819459776821</v>
      </c>
    </row>
    <row r="32">
      <c r="A32" s="32" t="s">
        <v>27</v>
      </c>
      <c r="B32" s="32" t="s">
        <v>28</v>
      </c>
      <c r="C32" s="32" t="s">
        <v>16</v>
      </c>
      <c r="D32" s="32" t="n">
        <v>1305.04066862496</v>
      </c>
      <c r="E32" s="32" t="n">
        <v>17608.89593987</v>
      </c>
      <c r="F32" s="32" t="n">
        <v>6.89988919619628</v>
      </c>
      <c r="G32" s="32" t="n">
        <v>93.1001108038037</v>
      </c>
    </row>
    <row r="33">
      <c r="A33" s="32" t="s">
        <v>29</v>
      </c>
      <c r="B33" s="32" t="s">
        <v>30</v>
      </c>
      <c r="C33" s="32" t="s">
        <v>15</v>
      </c>
      <c r="D33" s="32" t="n">
        <v>5409.89897433025</v>
      </c>
      <c r="E33" s="32" t="n">
        <v>12308.0938786637</v>
      </c>
      <c r="F33" s="32" t="n">
        <v>30.5333624367959</v>
      </c>
      <c r="G33" s="32" t="n">
        <v>69.4666375632041</v>
      </c>
    </row>
    <row r="34">
      <c r="A34" s="32" t="s">
        <v>29</v>
      </c>
      <c r="B34" s="32" t="s">
        <v>30</v>
      </c>
      <c r="C34" s="32" t="s">
        <v>16</v>
      </c>
      <c r="D34" s="32" t="n">
        <v>3221.38004305889</v>
      </c>
      <c r="E34" s="32" t="n">
        <v>7068.57812997284</v>
      </c>
      <c r="F34" s="32" t="n">
        <v>31.3060557573654</v>
      </c>
      <c r="G34" s="32" t="n">
        <v>68.6939442426346</v>
      </c>
    </row>
    <row r="35">
      <c r="A35" s="32" t="s">
        <v>31</v>
      </c>
      <c r="B35" s="32" t="s">
        <v>32</v>
      </c>
      <c r="C35" s="32" t="s">
        <v>15</v>
      </c>
      <c r="D35" s="32" t="n">
        <v>23399.177554247</v>
      </c>
      <c r="E35" s="32" t="n">
        <v>35891.7877532711</v>
      </c>
      <c r="F35" s="32" t="n">
        <v>39.4649967881025</v>
      </c>
      <c r="G35" s="32" t="n">
        <v>60.5350032118975</v>
      </c>
    </row>
    <row r="36">
      <c r="A36" s="32" t="s">
        <v>31</v>
      </c>
      <c r="B36" s="32" t="s">
        <v>32</v>
      </c>
      <c r="C36" s="32" t="s">
        <v>16</v>
      </c>
      <c r="D36" s="32" t="n">
        <v>9105.26557736152</v>
      </c>
      <c r="E36" s="32" t="n">
        <v>19097.6545903318</v>
      </c>
      <c r="F36" s="32" t="n">
        <v>32.2848326457757</v>
      </c>
      <c r="G36" s="32" t="n">
        <v>67.7151673542243</v>
      </c>
    </row>
    <row r="37">
      <c r="A37" s="32" t="s">
        <v>33</v>
      </c>
      <c r="B37" s="32" t="s">
        <v>34</v>
      </c>
      <c r="C37" s="32" t="s">
        <v>15</v>
      </c>
      <c r="D37" s="32" t="n">
        <v>20734.1872588146</v>
      </c>
      <c r="E37" s="32" t="n">
        <v>31224.9157801255</v>
      </c>
      <c r="F37" s="32" t="n">
        <v>39.9048213809149</v>
      </c>
      <c r="G37" s="32" t="n">
        <v>60.0951786190851</v>
      </c>
    </row>
    <row r="38">
      <c r="A38" s="32" t="s">
        <v>33</v>
      </c>
      <c r="B38" s="32" t="s">
        <v>34</v>
      </c>
      <c r="C38" s="32" t="s">
        <v>16</v>
      </c>
      <c r="D38" s="32" t="n">
        <v>9858.4533862728</v>
      </c>
      <c r="E38" s="32" t="n">
        <v>14401.7054338486</v>
      </c>
      <c r="F38" s="32" t="n">
        <v>40.6363926113139</v>
      </c>
      <c r="G38" s="32" t="n">
        <v>59.3636073886861</v>
      </c>
    </row>
    <row r="39">
      <c r="A39" s="32" t="s">
        <v>35</v>
      </c>
      <c r="B39" s="32" t="s">
        <v>36</v>
      </c>
      <c r="C39" s="32" t="s">
        <v>15</v>
      </c>
      <c r="D39" s="32" t="n">
        <v>9294.36705803662</v>
      </c>
      <c r="E39" s="32" t="n">
        <v>19737.1785291028</v>
      </c>
      <c r="F39" s="32" t="n">
        <v>32.0147166472387</v>
      </c>
      <c r="G39" s="32" t="n">
        <v>67.9852833527613</v>
      </c>
    </row>
    <row r="40">
      <c r="A40" s="32" t="s">
        <v>35</v>
      </c>
      <c r="B40" s="32" t="s">
        <v>36</v>
      </c>
      <c r="C40" s="32" t="s">
        <v>16</v>
      </c>
      <c r="D40" s="32" t="n">
        <v>3290.87509541382</v>
      </c>
      <c r="E40" s="32" t="n">
        <v>9078.72146131279</v>
      </c>
      <c r="F40" s="32" t="n">
        <v>26.6045467232659</v>
      </c>
      <c r="G40" s="32" t="n">
        <v>73.3954532767341</v>
      </c>
    </row>
    <row r="41">
      <c r="A41" s="32" t="s">
        <v>37</v>
      </c>
      <c r="B41" s="32" t="s">
        <v>38</v>
      </c>
      <c r="C41" s="32" t="s">
        <v>15</v>
      </c>
      <c r="D41" s="32" t="n">
        <v>38862.9330377993</v>
      </c>
      <c r="E41" s="32" t="n">
        <v>68246.4581976048</v>
      </c>
      <c r="F41" s="32" t="n">
        <v>36.2834039009583</v>
      </c>
      <c r="G41" s="32" t="n">
        <v>63.7165960990417</v>
      </c>
    </row>
    <row r="42">
      <c r="A42" s="32" t="s">
        <v>37</v>
      </c>
      <c r="B42" s="32" t="s">
        <v>38</v>
      </c>
      <c r="C42" s="32" t="s">
        <v>16</v>
      </c>
      <c r="D42" s="32" t="n">
        <v>13623.2411438919</v>
      </c>
      <c r="E42" s="32" t="n">
        <v>31053.6297439684</v>
      </c>
      <c r="F42" s="32" t="n">
        <v>30.4928274365644</v>
      </c>
      <c r="G42" s="32" t="n">
        <v>69.5071725634356</v>
      </c>
    </row>
    <row r="43">
      <c r="A43" s="32" t="s">
        <v>39</v>
      </c>
      <c r="B43" s="32" t="s">
        <v>40</v>
      </c>
      <c r="C43" s="32" t="s">
        <v>15</v>
      </c>
      <c r="D43" s="32" t="n">
        <v>36301.9938982539</v>
      </c>
      <c r="E43" s="32" t="n">
        <v>122733.981726138</v>
      </c>
      <c r="F43" s="32" t="n">
        <v>22.8262779888189</v>
      </c>
      <c r="G43" s="32" t="n">
        <v>77.1737220111812</v>
      </c>
    </row>
    <row r="44">
      <c r="A44" s="32" t="s">
        <v>39</v>
      </c>
      <c r="B44" s="32" t="s">
        <v>40</v>
      </c>
      <c r="C44" s="32" t="s">
        <v>16</v>
      </c>
      <c r="D44" s="32" t="n">
        <v>15856.8342005258</v>
      </c>
      <c r="E44" s="32" t="n">
        <v>63028.2758324651</v>
      </c>
      <c r="F44" s="32" t="n">
        <v>20.1011752330627</v>
      </c>
      <c r="G44" s="32" t="n">
        <v>79.8988247669373</v>
      </c>
    </row>
    <row r="45">
      <c r="A45" s="32" t="s">
        <v>41</v>
      </c>
      <c r="B45" s="32" t="s">
        <v>42</v>
      </c>
      <c r="C45" s="32" t="s">
        <v>15</v>
      </c>
      <c r="D45" s="32" t="n">
        <v>9170.01113968686</v>
      </c>
      <c r="E45" s="32" t="n">
        <v>50221.9464287994</v>
      </c>
      <c r="F45" s="32" t="n">
        <v>15.4398196575903</v>
      </c>
      <c r="G45" s="32" t="n">
        <v>84.5601803424097</v>
      </c>
    </row>
    <row r="46">
      <c r="A46" s="32" t="s">
        <v>41</v>
      </c>
      <c r="B46" s="32" t="s">
        <v>42</v>
      </c>
      <c r="C46" s="32" t="s">
        <v>16</v>
      </c>
      <c r="D46" s="32" t="n">
        <v>4819.95765049764</v>
      </c>
      <c r="E46" s="32" t="n">
        <v>24608.787072211</v>
      </c>
      <c r="F46" s="32" t="n">
        <v>16.3784004241891</v>
      </c>
      <c r="G46" s="32" t="n">
        <v>83.6215995758109</v>
      </c>
    </row>
    <row r="47">
      <c r="A47" s="32" t="s">
        <v>43</v>
      </c>
      <c r="B47" s="32" t="s">
        <v>44</v>
      </c>
      <c r="C47" s="32" t="s">
        <v>15</v>
      </c>
      <c r="D47" s="32" t="n">
        <v>20570.3812075635</v>
      </c>
      <c r="E47" s="32" t="n">
        <v>94980.8100173135</v>
      </c>
      <c r="F47" s="32" t="n">
        <v>17.8019637785741</v>
      </c>
      <c r="G47" s="32" t="n">
        <v>82.1980362214259</v>
      </c>
    </row>
    <row r="48">
      <c r="A48" s="32" t="s">
        <v>43</v>
      </c>
      <c r="B48" s="32" t="s">
        <v>44</v>
      </c>
      <c r="C48" s="32" t="s">
        <v>16</v>
      </c>
      <c r="D48" s="32" t="n">
        <v>9210.28414245679</v>
      </c>
      <c r="E48" s="32" t="n">
        <v>65845.0365279557</v>
      </c>
      <c r="F48" s="32" t="n">
        <v>12.2713274158158</v>
      </c>
      <c r="G48" s="32" t="n">
        <v>87.7286725841842</v>
      </c>
    </row>
    <row r="49">
      <c r="A49" s="32" t="s">
        <v>45</v>
      </c>
      <c r="B49" s="32" t="s">
        <v>46</v>
      </c>
      <c r="C49" s="32" t="s">
        <v>15</v>
      </c>
      <c r="D49" s="32" t="n">
        <v>34266.2819680176</v>
      </c>
      <c r="E49" s="32" t="n">
        <v>158286.946572535</v>
      </c>
      <c r="F49" s="32" t="n">
        <v>17.7957452221067</v>
      </c>
      <c r="G49" s="32" t="n">
        <v>82.2042547778933</v>
      </c>
    </row>
    <row r="50">
      <c r="A50" s="32" t="s">
        <v>45</v>
      </c>
      <c r="B50" s="32" t="s">
        <v>46</v>
      </c>
      <c r="C50" s="32" t="s">
        <v>16</v>
      </c>
      <c r="D50" s="32" t="n">
        <v>14758.9774538265</v>
      </c>
      <c r="E50" s="32" t="n">
        <v>71918.3454690832</v>
      </c>
      <c r="F50" s="32" t="n">
        <v>17.0274957233659</v>
      </c>
      <c r="G50" s="32" t="n">
        <v>82.9725042766341</v>
      </c>
    </row>
    <row r="51">
      <c r="A51" s="32" t="s">
        <v>47</v>
      </c>
      <c r="B51" s="32" t="s">
        <v>48</v>
      </c>
      <c r="C51" s="32" t="s">
        <v>15</v>
      </c>
      <c r="D51" s="32" t="n">
        <v>5581.31511046079</v>
      </c>
      <c r="E51" s="32" t="n">
        <v>21626.4859674097</v>
      </c>
      <c r="F51" s="32" t="n">
        <v>20.5136574414327</v>
      </c>
      <c r="G51" s="32" t="n">
        <v>79.4863425585673</v>
      </c>
    </row>
    <row r="52">
      <c r="A52" s="32" t="s">
        <v>47</v>
      </c>
      <c r="B52" s="32" t="s">
        <v>48</v>
      </c>
      <c r="C52" s="32" t="s">
        <v>16</v>
      </c>
      <c r="D52" s="32" t="n">
        <v>2348.20758991754</v>
      </c>
      <c r="E52" s="32" t="n">
        <v>12622.1652057685</v>
      </c>
      <c r="F52" s="32" t="n">
        <v>15.6856988263793</v>
      </c>
      <c r="G52" s="32" t="n">
        <v>84.3143011736207</v>
      </c>
    </row>
    <row r="53">
      <c r="A53" s="32" t="s">
        <v>49</v>
      </c>
      <c r="B53" s="32" t="s">
        <v>50</v>
      </c>
      <c r="C53" s="32" t="s">
        <v>15</v>
      </c>
      <c r="D53" s="32" t="n">
        <v>1881.64905137659</v>
      </c>
      <c r="E53" s="32" t="n">
        <v>25599.3614449539</v>
      </c>
      <c r="F53" s="32" t="n">
        <v>6.84708828893992</v>
      </c>
      <c r="G53" s="32" t="n">
        <v>93.1529117110601</v>
      </c>
    </row>
    <row r="54">
      <c r="A54" s="32" t="s">
        <v>49</v>
      </c>
      <c r="B54" s="32" t="s">
        <v>50</v>
      </c>
      <c r="C54" s="32" t="s">
        <v>16</v>
      </c>
      <c r="D54" s="32" t="n">
        <v>895.83349127782</v>
      </c>
      <c r="E54" s="32" t="n">
        <v>15814.0538328779</v>
      </c>
      <c r="F54" s="32" t="n">
        <v>5.36109833597029</v>
      </c>
      <c r="G54" s="32" t="n">
        <v>94.6389016640297</v>
      </c>
    </row>
    <row r="55">
      <c r="A55" s="32" t="s">
        <v>51</v>
      </c>
      <c r="B55" s="32" t="s">
        <v>52</v>
      </c>
      <c r="C55" s="32" t="s">
        <v>15</v>
      </c>
      <c r="D55" s="32" t="n">
        <v>2328.91880204272</v>
      </c>
      <c r="E55" s="32" t="n">
        <v>11497.9443452333</v>
      </c>
      <c r="F55" s="32" t="n">
        <v>16.8434356891825</v>
      </c>
      <c r="G55" s="32" t="n">
        <v>83.1565643108175</v>
      </c>
    </row>
    <row r="56">
      <c r="A56" s="32" t="s">
        <v>51</v>
      </c>
      <c r="B56" s="32" t="s">
        <v>52</v>
      </c>
      <c r="C56" s="32" t="s">
        <v>16</v>
      </c>
      <c r="D56" s="32" t="n">
        <v>1014.2013422149</v>
      </c>
      <c r="E56" s="32" t="n">
        <v>5039.44178505638</v>
      </c>
      <c r="F56" s="32" t="n">
        <v>16.7535700551291</v>
      </c>
      <c r="G56" s="32" t="n">
        <v>83.2464299448709</v>
      </c>
    </row>
    <row r="57">
      <c r="A57" s="32" t="s">
        <v>53</v>
      </c>
      <c r="B57" s="32" t="s">
        <v>54</v>
      </c>
      <c r="C57" s="32" t="s">
        <v>15</v>
      </c>
      <c r="D57" s="32" t="n">
        <v>2881.15393307468</v>
      </c>
      <c r="E57" s="32" t="n">
        <v>11743.8376105249</v>
      </c>
      <c r="F57" s="32" t="n">
        <v>19.7002092239538</v>
      </c>
      <c r="G57" s="32" t="n">
        <v>80.2997907760462</v>
      </c>
    </row>
    <row r="58">
      <c r="A58" s="32" t="s">
        <v>53</v>
      </c>
      <c r="B58" s="32" t="s">
        <v>54</v>
      </c>
      <c r="C58" s="32" t="s">
        <v>16</v>
      </c>
      <c r="D58" s="32" t="n">
        <v>1741.81285743179</v>
      </c>
      <c r="E58" s="32" t="n">
        <v>6028.20593958143</v>
      </c>
      <c r="F58" s="32" t="n">
        <v>22.4170996613463</v>
      </c>
      <c r="G58" s="32" t="n">
        <v>77.5829003386537</v>
      </c>
    </row>
    <row r="59">
      <c r="A59" s="32" t="s">
        <v>55</v>
      </c>
      <c r="B59" s="32" t="s">
        <v>56</v>
      </c>
      <c r="C59" s="32" t="s">
        <v>15</v>
      </c>
      <c r="D59" s="32" t="n">
        <v>8116.48546969537</v>
      </c>
      <c r="E59" s="32" t="n">
        <v>35316.8908094298</v>
      </c>
      <c r="F59" s="32" t="n">
        <v>18.6872082371278</v>
      </c>
      <c r="G59" s="32" t="n">
        <v>81.3127917628723</v>
      </c>
    </row>
    <row r="60">
      <c r="A60" s="32" t="s">
        <v>55</v>
      </c>
      <c r="B60" s="32" t="s">
        <v>56</v>
      </c>
      <c r="C60" s="32" t="s">
        <v>16</v>
      </c>
      <c r="D60" s="32" t="n">
        <v>2472.27089107352</v>
      </c>
      <c r="E60" s="32" t="n">
        <v>17522.2820564728</v>
      </c>
      <c r="F60" s="32" t="n">
        <v>12.3647220198385</v>
      </c>
      <c r="G60" s="32" t="n">
        <v>87.6352779801616</v>
      </c>
    </row>
    <row r="61">
      <c r="A61" s="32" t="s">
        <v>57</v>
      </c>
      <c r="B61" s="32" t="s">
        <v>58</v>
      </c>
      <c r="C61" s="32" t="s">
        <v>15</v>
      </c>
      <c r="D61" s="32" t="n">
        <v>876.329068402551</v>
      </c>
      <c r="E61" s="32" t="n">
        <v>2729.64105286675</v>
      </c>
      <c r="F61" s="32" t="n">
        <v>24.3021722014181</v>
      </c>
      <c r="G61" s="32" t="n">
        <v>75.6978277985819</v>
      </c>
    </row>
    <row r="62">
      <c r="A62" s="32" t="s">
        <v>57</v>
      </c>
      <c r="B62" s="32" t="s">
        <v>58</v>
      </c>
      <c r="C62" s="32" t="s">
        <v>16</v>
      </c>
      <c r="D62" s="32" t="n">
        <v>541.576918922801</v>
      </c>
      <c r="E62" s="32" t="n">
        <v>1673.01806711971</v>
      </c>
      <c r="F62" s="32" t="n">
        <v>24.4548968247508</v>
      </c>
      <c r="G62" s="32" t="n">
        <v>75.5451031752492</v>
      </c>
    </row>
    <row r="63">
      <c r="A63" s="32" t="s">
        <v>59</v>
      </c>
      <c r="B63" s="32" t="s">
        <v>60</v>
      </c>
      <c r="C63" s="32" t="s">
        <v>15</v>
      </c>
      <c r="D63" s="32" t="n">
        <v>15683.2935709479</v>
      </c>
      <c r="E63" s="32" t="n">
        <v>39532.5384474195</v>
      </c>
      <c r="F63" s="32" t="n">
        <v>28.4036172192984</v>
      </c>
      <c r="G63" s="32" t="n">
        <v>71.5963827807016</v>
      </c>
    </row>
    <row r="64">
      <c r="A64" s="32" t="s">
        <v>59</v>
      </c>
      <c r="B64" s="32" t="s">
        <v>60</v>
      </c>
      <c r="C64" s="32" t="s">
        <v>16</v>
      </c>
      <c r="D64" s="32" t="n">
        <v>7269.13034960664</v>
      </c>
      <c r="E64" s="32" t="n">
        <v>21467.8355010321</v>
      </c>
      <c r="F64" s="32" t="n">
        <v>25.2953996166059</v>
      </c>
      <c r="G64" s="32" t="n">
        <v>74.7046003833941</v>
      </c>
    </row>
    <row r="65">
      <c r="A65" s="32" t="s">
        <v>61</v>
      </c>
      <c r="B65" s="32" t="s">
        <v>62</v>
      </c>
      <c r="C65" s="32" t="s">
        <v>15</v>
      </c>
      <c r="D65" s="32" t="n">
        <v>45255.056621558</v>
      </c>
      <c r="E65" s="32" t="n">
        <v>55313.7346889796</v>
      </c>
      <c r="F65" s="32" t="n">
        <v>44.9991056189777</v>
      </c>
      <c r="G65" s="32" t="n">
        <v>55.0008943810223</v>
      </c>
    </row>
    <row r="66">
      <c r="A66" s="32" t="s">
        <v>61</v>
      </c>
      <c r="B66" s="32" t="s">
        <v>62</v>
      </c>
      <c r="C66" s="32" t="s">
        <v>16</v>
      </c>
      <c r="D66" s="32" t="n">
        <v>13862.7769664592</v>
      </c>
      <c r="E66" s="32" t="n">
        <v>22878.4923024656</v>
      </c>
      <c r="F66" s="32" t="n">
        <v>37.7308058276149</v>
      </c>
      <c r="G66" s="32" t="n">
        <v>62.2691941723851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174</v>
      </c>
    </row>
    <row r="9">
      <c r="A9" t="s">
        <v>3</v>
      </c>
    </row>
    <row r="10">
      <c r="A10" t="s">
        <v>4</v>
      </c>
    </row>
    <row r="11">
      <c r="A11" t="s">
        <v>175</v>
      </c>
    </row>
    <row r="12">
      <c r="A12" s="3" t="s">
        <v>6</v>
      </c>
    </row>
    <row r="13">
      <c r="A13" s="3" t="s">
        <v>7</v>
      </c>
    </row>
    <row r="15">
      <c r="A15" s="4" t="s">
        <v>176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33" t="s">
        <v>13</v>
      </c>
      <c r="B17" s="33" t="s">
        <v>14</v>
      </c>
      <c r="C17" s="33" t="s">
        <v>15</v>
      </c>
      <c r="D17" s="33" t="n">
        <v>1152.1646153062</v>
      </c>
      <c r="E17" s="33" t="n">
        <v>1197067.24988135</v>
      </c>
      <c r="F17" s="33" t="n">
        <v>0.0961563968474176</v>
      </c>
      <c r="G17" s="33" t="n">
        <v>99.9038436031526</v>
      </c>
    </row>
    <row r="18">
      <c r="A18" s="33" t="s">
        <v>13</v>
      </c>
      <c r="B18" s="33" t="s">
        <v>14</v>
      </c>
      <c r="C18" s="33" t="s">
        <v>16</v>
      </c>
      <c r="D18" s="33" t="n">
        <v>535.671119309774</v>
      </c>
      <c r="E18" s="33" t="n">
        <v>588298.448796925</v>
      </c>
      <c r="F18" s="33" t="n">
        <v>0.0909714809641086</v>
      </c>
      <c r="G18" s="33" t="n">
        <v>99.9090285190359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177</v>
      </c>
    </row>
    <row r="28">
      <c r="A28" s="5" t="s">
        <v>23</v>
      </c>
      <c r="B28" s="5" t="s">
        <v>24</v>
      </c>
      <c r="C28" s="5" t="s">
        <v>11</v>
      </c>
      <c r="D28" s="5" t="s">
        <v>158</v>
      </c>
      <c r="E28" s="5" t="s">
        <v>157</v>
      </c>
      <c r="F28" s="5" t="s">
        <v>160</v>
      </c>
      <c r="G28" s="5" t="s">
        <v>159</v>
      </c>
    </row>
    <row r="29">
      <c r="A29" s="34" t="s">
        <v>25</v>
      </c>
      <c r="B29" s="34" t="s">
        <v>26</v>
      </c>
      <c r="C29" s="34" t="s">
        <v>15</v>
      </c>
      <c r="D29" s="34" t="n">
        <v>90051.5264111697</v>
      </c>
      <c r="E29" s="34" t="n">
        <v>0</v>
      </c>
      <c r="F29" s="34" t="n">
        <v>100</v>
      </c>
      <c r="G29" s="34" t="n">
        <v>0</v>
      </c>
    </row>
    <row r="30">
      <c r="A30" s="34" t="s">
        <v>25</v>
      </c>
      <c r="B30" s="34" t="s">
        <v>26</v>
      </c>
      <c r="C30" s="34" t="s">
        <v>16</v>
      </c>
      <c r="D30" s="34" t="n">
        <v>46882.8752560059</v>
      </c>
      <c r="E30" s="34" t="n">
        <v>0</v>
      </c>
      <c r="F30" s="34" t="n">
        <v>100</v>
      </c>
      <c r="G30" s="34" t="n">
        <v>0</v>
      </c>
    </row>
    <row r="31">
      <c r="A31" s="34" t="s">
        <v>27</v>
      </c>
      <c r="B31" s="34" t="s">
        <v>28</v>
      </c>
      <c r="C31" s="34" t="s">
        <v>15</v>
      </c>
      <c r="D31" s="34" t="n">
        <v>30060.9172449051</v>
      </c>
      <c r="E31" s="34" t="n">
        <v>500.98386589676</v>
      </c>
      <c r="F31" s="34" t="n">
        <v>98.3607568649593</v>
      </c>
      <c r="G31" s="34" t="n">
        <v>1.63924313504074</v>
      </c>
    </row>
    <row r="32">
      <c r="A32" s="34" t="s">
        <v>27</v>
      </c>
      <c r="B32" s="34" t="s">
        <v>28</v>
      </c>
      <c r="C32" s="34" t="s">
        <v>16</v>
      </c>
      <c r="D32" s="34" t="n">
        <v>18913.936608495</v>
      </c>
      <c r="E32" s="34" t="n">
        <v>0</v>
      </c>
      <c r="F32" s="34" t="n">
        <v>100</v>
      </c>
      <c r="G32" s="34" t="n">
        <v>0</v>
      </c>
    </row>
    <row r="33">
      <c r="A33" s="34" t="s">
        <v>29</v>
      </c>
      <c r="B33" s="34" t="s">
        <v>30</v>
      </c>
      <c r="C33" s="34" t="s">
        <v>15</v>
      </c>
      <c r="D33" s="34" t="n">
        <v>17717.992852994</v>
      </c>
      <c r="E33" s="34" t="n">
        <v>0</v>
      </c>
      <c r="F33" s="34" t="n">
        <v>100</v>
      </c>
      <c r="G33" s="34" t="n">
        <v>0</v>
      </c>
    </row>
    <row r="34">
      <c r="A34" s="34" t="s">
        <v>29</v>
      </c>
      <c r="B34" s="34" t="s">
        <v>30</v>
      </c>
      <c r="C34" s="34" t="s">
        <v>16</v>
      </c>
      <c r="D34" s="34" t="n">
        <v>10289.9581730317</v>
      </c>
      <c r="E34" s="34" t="n">
        <v>0</v>
      </c>
      <c r="F34" s="34" t="n">
        <v>100</v>
      </c>
      <c r="G34" s="34" t="n">
        <v>0</v>
      </c>
    </row>
    <row r="35">
      <c r="A35" s="34" t="s">
        <v>31</v>
      </c>
      <c r="B35" s="34" t="s">
        <v>32</v>
      </c>
      <c r="C35" s="34" t="s">
        <v>15</v>
      </c>
      <c r="D35" s="34" t="n">
        <v>59290.9653075181</v>
      </c>
      <c r="E35" s="34" t="n">
        <v>0</v>
      </c>
      <c r="F35" s="34" t="n">
        <v>100</v>
      </c>
      <c r="G35" s="34" t="n">
        <v>0</v>
      </c>
    </row>
    <row r="36">
      <c r="A36" s="34" t="s">
        <v>31</v>
      </c>
      <c r="B36" s="34" t="s">
        <v>32</v>
      </c>
      <c r="C36" s="34" t="s">
        <v>16</v>
      </c>
      <c r="D36" s="34" t="n">
        <v>28202.9201676933</v>
      </c>
      <c r="E36" s="34" t="n">
        <v>0</v>
      </c>
      <c r="F36" s="34" t="n">
        <v>100</v>
      </c>
      <c r="G36" s="34" t="n">
        <v>0</v>
      </c>
    </row>
    <row r="37">
      <c r="A37" s="34" t="s">
        <v>33</v>
      </c>
      <c r="B37" s="34" t="s">
        <v>34</v>
      </c>
      <c r="C37" s="34" t="s">
        <v>15</v>
      </c>
      <c r="D37" s="34" t="n">
        <v>51641.2118666122</v>
      </c>
      <c r="E37" s="34" t="n">
        <v>317.891172327964</v>
      </c>
      <c r="F37" s="34" t="n">
        <v>99.3881896458264</v>
      </c>
      <c r="G37" s="34" t="n">
        <v>0.611810354173598</v>
      </c>
    </row>
    <row r="38">
      <c r="A38" s="34" t="s">
        <v>33</v>
      </c>
      <c r="B38" s="34" t="s">
        <v>34</v>
      </c>
      <c r="C38" s="34" t="s">
        <v>16</v>
      </c>
      <c r="D38" s="34" t="n">
        <v>24214.1054456869</v>
      </c>
      <c r="E38" s="34" t="n">
        <v>46.0533744344348</v>
      </c>
      <c r="F38" s="34" t="n">
        <v>99.8101687017966</v>
      </c>
      <c r="G38" s="34" t="n">
        <v>0.189831298203366</v>
      </c>
    </row>
    <row r="39">
      <c r="A39" s="34" t="s">
        <v>35</v>
      </c>
      <c r="B39" s="34" t="s">
        <v>36</v>
      </c>
      <c r="C39" s="34" t="s">
        <v>15</v>
      </c>
      <c r="D39" s="34" t="n">
        <v>29031.5455871394</v>
      </c>
      <c r="E39" s="34" t="n">
        <v>0</v>
      </c>
      <c r="F39" s="34" t="n">
        <v>100</v>
      </c>
      <c r="G39" s="34" t="n">
        <v>0</v>
      </c>
    </row>
    <row r="40">
      <c r="A40" s="34" t="s">
        <v>35</v>
      </c>
      <c r="B40" s="34" t="s">
        <v>36</v>
      </c>
      <c r="C40" s="34" t="s">
        <v>16</v>
      </c>
      <c r="D40" s="34" t="n">
        <v>12369.5965567266</v>
      </c>
      <c r="E40" s="34" t="n">
        <v>0</v>
      </c>
      <c r="F40" s="34" t="n">
        <v>100</v>
      </c>
      <c r="G40" s="34" t="n">
        <v>0</v>
      </c>
    </row>
    <row r="41">
      <c r="A41" s="34" t="s">
        <v>37</v>
      </c>
      <c r="B41" s="34" t="s">
        <v>38</v>
      </c>
      <c r="C41" s="34" t="s">
        <v>15</v>
      </c>
      <c r="D41" s="34" t="n">
        <v>107027.839541243</v>
      </c>
      <c r="E41" s="34" t="n">
        <v>81.5516941611775</v>
      </c>
      <c r="F41" s="34" t="n">
        <v>99.9238613036443</v>
      </c>
      <c r="G41" s="34" t="n">
        <v>0.0761386963557134</v>
      </c>
    </row>
    <row r="42">
      <c r="A42" s="34" t="s">
        <v>37</v>
      </c>
      <c r="B42" s="34" t="s">
        <v>38</v>
      </c>
      <c r="C42" s="34" t="s">
        <v>16</v>
      </c>
      <c r="D42" s="34" t="n">
        <v>44676.8708878603</v>
      </c>
      <c r="E42" s="34" t="n">
        <v>0</v>
      </c>
      <c r="F42" s="34" t="n">
        <v>100</v>
      </c>
      <c r="G42" s="34" t="n">
        <v>0</v>
      </c>
    </row>
    <row r="43">
      <c r="A43" s="34" t="s">
        <v>39</v>
      </c>
      <c r="B43" s="34" t="s">
        <v>40</v>
      </c>
      <c r="C43" s="34" t="s">
        <v>15</v>
      </c>
      <c r="D43" s="34" t="n">
        <v>159035.975624392</v>
      </c>
      <c r="E43" s="34" t="n">
        <v>0</v>
      </c>
      <c r="F43" s="34" t="n">
        <v>100</v>
      </c>
      <c r="G43" s="34" t="n">
        <v>0</v>
      </c>
    </row>
    <row r="44">
      <c r="A44" s="34" t="s">
        <v>39</v>
      </c>
      <c r="B44" s="34" t="s">
        <v>40</v>
      </c>
      <c r="C44" s="34" t="s">
        <v>16</v>
      </c>
      <c r="D44" s="34" t="n">
        <v>78885.1100329909</v>
      </c>
      <c r="E44" s="34" t="n">
        <v>0</v>
      </c>
      <c r="F44" s="34" t="n">
        <v>100</v>
      </c>
      <c r="G44" s="34" t="n">
        <v>0</v>
      </c>
    </row>
    <row r="45">
      <c r="A45" s="34" t="s">
        <v>41</v>
      </c>
      <c r="B45" s="34" t="s">
        <v>42</v>
      </c>
      <c r="C45" s="34" t="s">
        <v>15</v>
      </c>
      <c r="D45" s="34" t="n">
        <v>59391.9575684863</v>
      </c>
      <c r="E45" s="34" t="n">
        <v>0</v>
      </c>
      <c r="F45" s="34" t="n">
        <v>100</v>
      </c>
      <c r="G45" s="34" t="n">
        <v>0</v>
      </c>
    </row>
    <row r="46">
      <c r="A46" s="34" t="s">
        <v>41</v>
      </c>
      <c r="B46" s="34" t="s">
        <v>42</v>
      </c>
      <c r="C46" s="34" t="s">
        <v>16</v>
      </c>
      <c r="D46" s="34" t="n">
        <v>29428.7447227087</v>
      </c>
      <c r="E46" s="34" t="n">
        <v>0</v>
      </c>
      <c r="F46" s="34" t="n">
        <v>100</v>
      </c>
      <c r="G46" s="34" t="n">
        <v>0</v>
      </c>
    </row>
    <row r="47">
      <c r="A47" s="34" t="s">
        <v>43</v>
      </c>
      <c r="B47" s="34" t="s">
        <v>44</v>
      </c>
      <c r="C47" s="34" t="s">
        <v>15</v>
      </c>
      <c r="D47" s="34" t="n">
        <v>115551.191224877</v>
      </c>
      <c r="E47" s="34" t="n">
        <v>0</v>
      </c>
      <c r="F47" s="34" t="n">
        <v>100</v>
      </c>
      <c r="G47" s="34" t="n">
        <v>0</v>
      </c>
    </row>
    <row r="48">
      <c r="A48" s="34" t="s">
        <v>43</v>
      </c>
      <c r="B48" s="34" t="s">
        <v>44</v>
      </c>
      <c r="C48" s="34" t="s">
        <v>16</v>
      </c>
      <c r="D48" s="34" t="n">
        <v>75055.3206704125</v>
      </c>
      <c r="E48" s="34" t="n">
        <v>0</v>
      </c>
      <c r="F48" s="34" t="n">
        <v>100</v>
      </c>
      <c r="G48" s="34" t="n">
        <v>0</v>
      </c>
    </row>
    <row r="49">
      <c r="A49" s="34" t="s">
        <v>45</v>
      </c>
      <c r="B49" s="34" t="s">
        <v>46</v>
      </c>
      <c r="C49" s="34" t="s">
        <v>15</v>
      </c>
      <c r="D49" s="34" t="n">
        <v>192553.228540553</v>
      </c>
      <c r="E49" s="34" t="n">
        <v>0</v>
      </c>
      <c r="F49" s="34" t="n">
        <v>100</v>
      </c>
      <c r="G49" s="34" t="n">
        <v>0</v>
      </c>
    </row>
    <row r="50">
      <c r="A50" s="34" t="s">
        <v>45</v>
      </c>
      <c r="B50" s="34" t="s">
        <v>46</v>
      </c>
      <c r="C50" s="34" t="s">
        <v>16</v>
      </c>
      <c r="D50" s="34" t="n">
        <v>86677.3229229097</v>
      </c>
      <c r="E50" s="34" t="n">
        <v>0</v>
      </c>
      <c r="F50" s="34" t="n">
        <v>100</v>
      </c>
      <c r="G50" s="34" t="n">
        <v>0</v>
      </c>
    </row>
    <row r="51">
      <c r="A51" s="34" t="s">
        <v>47</v>
      </c>
      <c r="B51" s="34" t="s">
        <v>48</v>
      </c>
      <c r="C51" s="34" t="s">
        <v>15</v>
      </c>
      <c r="D51" s="34" t="n">
        <v>27207.8010778705</v>
      </c>
      <c r="E51" s="34" t="n">
        <v>0</v>
      </c>
      <c r="F51" s="34" t="n">
        <v>100</v>
      </c>
      <c r="G51" s="34" t="n">
        <v>0</v>
      </c>
    </row>
    <row r="52">
      <c r="A52" s="34" t="s">
        <v>47</v>
      </c>
      <c r="B52" s="34" t="s">
        <v>48</v>
      </c>
      <c r="C52" s="34" t="s">
        <v>16</v>
      </c>
      <c r="D52" s="34" t="n">
        <v>14970.3727956861</v>
      </c>
      <c r="E52" s="34" t="n">
        <v>0</v>
      </c>
      <c r="F52" s="34" t="n">
        <v>100</v>
      </c>
      <c r="G52" s="34" t="n">
        <v>0</v>
      </c>
    </row>
    <row r="53">
      <c r="A53" s="34" t="s">
        <v>49</v>
      </c>
      <c r="B53" s="34" t="s">
        <v>50</v>
      </c>
      <c r="C53" s="34" t="s">
        <v>15</v>
      </c>
      <c r="D53" s="34" t="n">
        <v>27481.0104963305</v>
      </c>
      <c r="E53" s="34" t="n">
        <v>0</v>
      </c>
      <c r="F53" s="34" t="n">
        <v>100</v>
      </c>
      <c r="G53" s="34" t="n">
        <v>0</v>
      </c>
    </row>
    <row r="54">
      <c r="A54" s="34" t="s">
        <v>49</v>
      </c>
      <c r="B54" s="34" t="s">
        <v>50</v>
      </c>
      <c r="C54" s="34" t="s">
        <v>16</v>
      </c>
      <c r="D54" s="34" t="n">
        <v>16709.8873241557</v>
      </c>
      <c r="E54" s="34" t="n">
        <v>0</v>
      </c>
      <c r="F54" s="34" t="n">
        <v>100</v>
      </c>
      <c r="G54" s="34" t="n">
        <v>0</v>
      </c>
    </row>
    <row r="55">
      <c r="A55" s="34" t="s">
        <v>51</v>
      </c>
      <c r="B55" s="34" t="s">
        <v>52</v>
      </c>
      <c r="C55" s="34" t="s">
        <v>15</v>
      </c>
      <c r="D55" s="34" t="n">
        <v>13826.863147276</v>
      </c>
      <c r="E55" s="34" t="n">
        <v>0</v>
      </c>
      <c r="F55" s="34" t="n">
        <v>100</v>
      </c>
      <c r="G55" s="34" t="n">
        <v>0</v>
      </c>
    </row>
    <row r="56">
      <c r="A56" s="34" t="s">
        <v>51</v>
      </c>
      <c r="B56" s="34" t="s">
        <v>52</v>
      </c>
      <c r="C56" s="34" t="s">
        <v>16</v>
      </c>
      <c r="D56" s="34" t="n">
        <v>6053.64312727129</v>
      </c>
      <c r="E56" s="34" t="n">
        <v>0</v>
      </c>
      <c r="F56" s="34" t="n">
        <v>100</v>
      </c>
      <c r="G56" s="34" t="n">
        <v>0</v>
      </c>
    </row>
    <row r="57">
      <c r="A57" s="34" t="s">
        <v>53</v>
      </c>
      <c r="B57" s="34" t="s">
        <v>54</v>
      </c>
      <c r="C57" s="34" t="s">
        <v>15</v>
      </c>
      <c r="D57" s="34" t="n">
        <v>14624.9915435996</v>
      </c>
      <c r="E57" s="34" t="n">
        <v>0</v>
      </c>
      <c r="F57" s="34" t="n">
        <v>100</v>
      </c>
      <c r="G57" s="34" t="n">
        <v>0</v>
      </c>
    </row>
    <row r="58">
      <c r="A58" s="34" t="s">
        <v>53</v>
      </c>
      <c r="B58" s="34" t="s">
        <v>54</v>
      </c>
      <c r="C58" s="34" t="s">
        <v>16</v>
      </c>
      <c r="D58" s="34" t="n">
        <v>7770.01879701322</v>
      </c>
      <c r="E58" s="34" t="n">
        <v>0</v>
      </c>
      <c r="F58" s="34" t="n">
        <v>100</v>
      </c>
      <c r="G58" s="34" t="n">
        <v>0</v>
      </c>
    </row>
    <row r="59">
      <c r="A59" s="34" t="s">
        <v>55</v>
      </c>
      <c r="B59" s="34" t="s">
        <v>56</v>
      </c>
      <c r="C59" s="34" t="s">
        <v>15</v>
      </c>
      <c r="D59" s="34" t="n">
        <v>43433.3762791252</v>
      </c>
      <c r="E59" s="34" t="n">
        <v>0</v>
      </c>
      <c r="F59" s="34" t="n">
        <v>100</v>
      </c>
      <c r="G59" s="34" t="n">
        <v>0</v>
      </c>
    </row>
    <row r="60">
      <c r="A60" s="34" t="s">
        <v>55</v>
      </c>
      <c r="B60" s="34" t="s">
        <v>56</v>
      </c>
      <c r="C60" s="34" t="s">
        <v>16</v>
      </c>
      <c r="D60" s="34" t="n">
        <v>19994.5529475463</v>
      </c>
      <c r="E60" s="34" t="n">
        <v>0</v>
      </c>
      <c r="F60" s="34" t="n">
        <v>100</v>
      </c>
      <c r="G60" s="34" t="n">
        <v>0</v>
      </c>
    </row>
    <row r="61">
      <c r="A61" s="34" t="s">
        <v>57</v>
      </c>
      <c r="B61" s="34" t="s">
        <v>58</v>
      </c>
      <c r="C61" s="34" t="s">
        <v>15</v>
      </c>
      <c r="D61" s="34" t="n">
        <v>3605.9701212693</v>
      </c>
      <c r="E61" s="34" t="n">
        <v>0</v>
      </c>
      <c r="F61" s="34" t="n">
        <v>100</v>
      </c>
      <c r="G61" s="34" t="n">
        <v>0</v>
      </c>
    </row>
    <row r="62">
      <c r="A62" s="34" t="s">
        <v>57</v>
      </c>
      <c r="B62" s="34" t="s">
        <v>58</v>
      </c>
      <c r="C62" s="34" t="s">
        <v>16</v>
      </c>
      <c r="D62" s="34" t="n">
        <v>2214.59498604251</v>
      </c>
      <c r="E62" s="34" t="n">
        <v>0</v>
      </c>
      <c r="F62" s="34" t="n">
        <v>100</v>
      </c>
      <c r="G62" s="34" t="n">
        <v>0</v>
      </c>
    </row>
    <row r="63">
      <c r="A63" s="34" t="s">
        <v>59</v>
      </c>
      <c r="B63" s="34" t="s">
        <v>60</v>
      </c>
      <c r="C63" s="34" t="s">
        <v>15</v>
      </c>
      <c r="D63" s="34" t="n">
        <v>55074.6894370731</v>
      </c>
      <c r="E63" s="34" t="n">
        <v>141.142581294308</v>
      </c>
      <c r="F63" s="34" t="n">
        <v>99.7443802327431</v>
      </c>
      <c r="G63" s="34" t="n">
        <v>0.255619767256893</v>
      </c>
    </row>
    <row r="64">
      <c r="A64" s="34" t="s">
        <v>59</v>
      </c>
      <c r="B64" s="34" t="s">
        <v>60</v>
      </c>
      <c r="C64" s="34" t="s">
        <v>16</v>
      </c>
      <c r="D64" s="34" t="n">
        <v>28625.9984145101</v>
      </c>
      <c r="E64" s="34" t="n">
        <v>110.967436128647</v>
      </c>
      <c r="F64" s="34" t="n">
        <v>99.6138512440548</v>
      </c>
      <c r="G64" s="34" t="n">
        <v>0.386148755945229</v>
      </c>
    </row>
    <row r="65">
      <c r="A65" s="34" t="s">
        <v>61</v>
      </c>
      <c r="B65" s="34" t="s">
        <v>62</v>
      </c>
      <c r="C65" s="34" t="s">
        <v>15</v>
      </c>
      <c r="D65" s="34" t="n">
        <v>100458.196008912</v>
      </c>
      <c r="E65" s="34" t="n">
        <v>110.595301625994</v>
      </c>
      <c r="F65" s="34" t="n">
        <v>99.8900301970574</v>
      </c>
      <c r="G65" s="34" t="n">
        <v>0.109969802942641</v>
      </c>
    </row>
    <row r="66">
      <c r="A66" s="34" t="s">
        <v>61</v>
      </c>
      <c r="B66" s="34" t="s">
        <v>62</v>
      </c>
      <c r="C66" s="34" t="s">
        <v>16</v>
      </c>
      <c r="D66" s="34" t="n">
        <v>36362.6189601781</v>
      </c>
      <c r="E66" s="34" t="n">
        <v>378.650308746692</v>
      </c>
      <c r="F66" s="34" t="n">
        <v>98.9694141866053</v>
      </c>
      <c r="G66" s="34" t="n">
        <v>1.03058581339472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178</v>
      </c>
    </row>
    <row r="9">
      <c r="A9" t="s">
        <v>3</v>
      </c>
    </row>
    <row r="10">
      <c r="A10" t="s">
        <v>4</v>
      </c>
    </row>
    <row r="11">
      <c r="A11" t="s">
        <v>179</v>
      </c>
    </row>
    <row r="12">
      <c r="A12" s="3" t="s">
        <v>6</v>
      </c>
    </row>
    <row r="13">
      <c r="A13" s="3" t="s">
        <v>7</v>
      </c>
    </row>
    <row r="15">
      <c r="A15" s="4" t="s">
        <v>180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35" t="s">
        <v>13</v>
      </c>
      <c r="B17" s="35" t="s">
        <v>14</v>
      </c>
      <c r="C17" s="35" t="s">
        <v>15</v>
      </c>
      <c r="D17" s="35" t="n">
        <v>5414.95849773685</v>
      </c>
      <c r="E17" s="35" t="n">
        <v>1192804.45599891</v>
      </c>
      <c r="F17" s="35" t="n">
        <v>0.451917105683984</v>
      </c>
      <c r="G17" s="35" t="n">
        <v>99.548082894316</v>
      </c>
    </row>
    <row r="18">
      <c r="A18" s="35" t="s">
        <v>13</v>
      </c>
      <c r="B18" s="35" t="s">
        <v>14</v>
      </c>
      <c r="C18" s="35" t="s">
        <v>16</v>
      </c>
      <c r="D18" s="35" t="n">
        <v>1454.04094397038</v>
      </c>
      <c r="E18" s="35" t="n">
        <v>587380.078972264</v>
      </c>
      <c r="F18" s="35" t="n">
        <v>0.24693557910286</v>
      </c>
      <c r="G18" s="35" t="n">
        <v>99.7530644208971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181</v>
      </c>
    </row>
    <row r="28">
      <c r="A28" s="5" t="s">
        <v>23</v>
      </c>
      <c r="B28" s="5" t="s">
        <v>24</v>
      </c>
      <c r="C28" s="5" t="s">
        <v>11</v>
      </c>
      <c r="D28" s="5" t="s">
        <v>158</v>
      </c>
      <c r="E28" s="5" t="s">
        <v>157</v>
      </c>
      <c r="F28" s="5" t="s">
        <v>160</v>
      </c>
      <c r="G28" s="5" t="s">
        <v>159</v>
      </c>
    </row>
    <row r="29">
      <c r="A29" s="36" t="s">
        <v>25</v>
      </c>
      <c r="B29" s="36" t="s">
        <v>26</v>
      </c>
      <c r="C29" s="36" t="s">
        <v>15</v>
      </c>
      <c r="D29" s="36" t="n">
        <v>90051.5264111697</v>
      </c>
      <c r="E29" s="36" t="n">
        <v>0</v>
      </c>
      <c r="F29" s="36" t="n">
        <v>100</v>
      </c>
      <c r="G29" s="36" t="n">
        <v>0</v>
      </c>
    </row>
    <row r="30">
      <c r="A30" s="36" t="s">
        <v>25</v>
      </c>
      <c r="B30" s="36" t="s">
        <v>26</v>
      </c>
      <c r="C30" s="36" t="s">
        <v>16</v>
      </c>
      <c r="D30" s="36" t="n">
        <v>46882.8752560059</v>
      </c>
      <c r="E30" s="36" t="n">
        <v>0</v>
      </c>
      <c r="F30" s="36" t="n">
        <v>100</v>
      </c>
      <c r="G30" s="36" t="n">
        <v>0</v>
      </c>
    </row>
    <row r="31">
      <c r="A31" s="36" t="s">
        <v>27</v>
      </c>
      <c r="B31" s="36" t="s">
        <v>28</v>
      </c>
      <c r="C31" s="36" t="s">
        <v>15</v>
      </c>
      <c r="D31" s="36" t="n">
        <v>30060.9172449051</v>
      </c>
      <c r="E31" s="36" t="n">
        <v>500.98386589676</v>
      </c>
      <c r="F31" s="36" t="n">
        <v>98.3607568649593</v>
      </c>
      <c r="G31" s="36" t="n">
        <v>1.63924313504074</v>
      </c>
    </row>
    <row r="32">
      <c r="A32" s="36" t="s">
        <v>27</v>
      </c>
      <c r="B32" s="36" t="s">
        <v>28</v>
      </c>
      <c r="C32" s="36" t="s">
        <v>16</v>
      </c>
      <c r="D32" s="36" t="n">
        <v>18913.936608495</v>
      </c>
      <c r="E32" s="36" t="n">
        <v>0</v>
      </c>
      <c r="F32" s="36" t="n">
        <v>100</v>
      </c>
      <c r="G32" s="36" t="n">
        <v>0</v>
      </c>
    </row>
    <row r="33">
      <c r="A33" s="36" t="s">
        <v>29</v>
      </c>
      <c r="B33" s="36" t="s">
        <v>30</v>
      </c>
      <c r="C33" s="36" t="s">
        <v>15</v>
      </c>
      <c r="D33" s="36" t="n">
        <v>17624.9716999951</v>
      </c>
      <c r="E33" s="36" t="n">
        <v>93.0211529989391</v>
      </c>
      <c r="F33" s="36" t="n">
        <v>99.4749904587346</v>
      </c>
      <c r="G33" s="36" t="n">
        <v>0.525009541265394</v>
      </c>
    </row>
    <row r="34">
      <c r="A34" s="36" t="s">
        <v>29</v>
      </c>
      <c r="B34" s="36" t="s">
        <v>30</v>
      </c>
      <c r="C34" s="36" t="s">
        <v>16</v>
      </c>
      <c r="D34" s="36" t="n">
        <v>10238.2152784096</v>
      </c>
      <c r="E34" s="36" t="n">
        <v>51.7428946220771</v>
      </c>
      <c r="F34" s="36" t="n">
        <v>99.4971515554097</v>
      </c>
      <c r="G34" s="36" t="n">
        <v>0.502848444590248</v>
      </c>
    </row>
    <row r="35">
      <c r="A35" s="36" t="s">
        <v>31</v>
      </c>
      <c r="B35" s="36" t="s">
        <v>32</v>
      </c>
      <c r="C35" s="36" t="s">
        <v>15</v>
      </c>
      <c r="D35" s="36" t="n">
        <v>58189.3102909957</v>
      </c>
      <c r="E35" s="36" t="n">
        <v>1101.6550165224</v>
      </c>
      <c r="F35" s="36" t="n">
        <v>98.1419512891913</v>
      </c>
      <c r="G35" s="36" t="n">
        <v>1.85804871080874</v>
      </c>
    </row>
    <row r="36">
      <c r="A36" s="36" t="s">
        <v>31</v>
      </c>
      <c r="B36" s="36" t="s">
        <v>32</v>
      </c>
      <c r="C36" s="36" t="s">
        <v>16</v>
      </c>
      <c r="D36" s="36" t="n">
        <v>28202.9201676933</v>
      </c>
      <c r="E36" s="36" t="n">
        <v>0</v>
      </c>
      <c r="F36" s="36" t="n">
        <v>100</v>
      </c>
      <c r="G36" s="36" t="n">
        <v>0</v>
      </c>
    </row>
    <row r="37">
      <c r="A37" s="36" t="s">
        <v>33</v>
      </c>
      <c r="B37" s="36" t="s">
        <v>34</v>
      </c>
      <c r="C37" s="36" t="s">
        <v>15</v>
      </c>
      <c r="D37" s="36" t="n">
        <v>50744.0825552178</v>
      </c>
      <c r="E37" s="36" t="n">
        <v>1215.02048372236</v>
      </c>
      <c r="F37" s="36" t="n">
        <v>97.6615830284603</v>
      </c>
      <c r="G37" s="36" t="n">
        <v>2.33841697153967</v>
      </c>
    </row>
    <row r="38">
      <c r="A38" s="36" t="s">
        <v>33</v>
      </c>
      <c r="B38" s="36" t="s">
        <v>34</v>
      </c>
      <c r="C38" s="36" t="s">
        <v>16</v>
      </c>
      <c r="D38" s="36" t="n">
        <v>23644.2291426322</v>
      </c>
      <c r="E38" s="36" t="n">
        <v>615.92967748911</v>
      </c>
      <c r="F38" s="36" t="n">
        <v>97.4611473813673</v>
      </c>
      <c r="G38" s="36" t="n">
        <v>2.53885261863273</v>
      </c>
    </row>
    <row r="39">
      <c r="A39" s="36" t="s">
        <v>35</v>
      </c>
      <c r="B39" s="36" t="s">
        <v>36</v>
      </c>
      <c r="C39" s="36" t="s">
        <v>15</v>
      </c>
      <c r="D39" s="36" t="n">
        <v>29031.5455871394</v>
      </c>
      <c r="E39" s="36" t="n">
        <v>0</v>
      </c>
      <c r="F39" s="36" t="n">
        <v>100</v>
      </c>
      <c r="G39" s="36" t="n">
        <v>0</v>
      </c>
    </row>
    <row r="40">
      <c r="A40" s="36" t="s">
        <v>35</v>
      </c>
      <c r="B40" s="36" t="s">
        <v>36</v>
      </c>
      <c r="C40" s="36" t="s">
        <v>16</v>
      </c>
      <c r="D40" s="36" t="n">
        <v>12369.5965567266</v>
      </c>
      <c r="E40" s="36" t="n">
        <v>0</v>
      </c>
      <c r="F40" s="36" t="n">
        <v>100</v>
      </c>
      <c r="G40" s="36" t="n">
        <v>0</v>
      </c>
    </row>
    <row r="41">
      <c r="A41" s="36" t="s">
        <v>37</v>
      </c>
      <c r="B41" s="36" t="s">
        <v>38</v>
      </c>
      <c r="C41" s="36" t="s">
        <v>15</v>
      </c>
      <c r="D41" s="36" t="n">
        <v>106257.081334705</v>
      </c>
      <c r="E41" s="36" t="n">
        <v>852.309900699517</v>
      </c>
      <c r="F41" s="36" t="n">
        <v>99.2042622118668</v>
      </c>
      <c r="G41" s="36" t="n">
        <v>0.795737788133178</v>
      </c>
    </row>
    <row r="42">
      <c r="A42" s="36" t="s">
        <v>37</v>
      </c>
      <c r="B42" s="36" t="s">
        <v>38</v>
      </c>
      <c r="C42" s="36" t="s">
        <v>16</v>
      </c>
      <c r="D42" s="36" t="n">
        <v>44512.3339366888</v>
      </c>
      <c r="E42" s="36" t="n">
        <v>164.536951171487</v>
      </c>
      <c r="F42" s="36" t="n">
        <v>99.6317178264689</v>
      </c>
      <c r="G42" s="36" t="n">
        <v>0.368282173531082</v>
      </c>
    </row>
    <row r="43">
      <c r="A43" s="36" t="s">
        <v>39</v>
      </c>
      <c r="B43" s="36" t="s">
        <v>40</v>
      </c>
      <c r="C43" s="36" t="s">
        <v>15</v>
      </c>
      <c r="D43" s="36" t="n">
        <v>158520.564075838</v>
      </c>
      <c r="E43" s="36" t="n">
        <v>515.411548554619</v>
      </c>
      <c r="F43" s="36" t="n">
        <v>99.6759151213862</v>
      </c>
      <c r="G43" s="36" t="n">
        <v>0.324084878613822</v>
      </c>
    </row>
    <row r="44">
      <c r="A44" s="36" t="s">
        <v>39</v>
      </c>
      <c r="B44" s="36" t="s">
        <v>40</v>
      </c>
      <c r="C44" s="36" t="s">
        <v>16</v>
      </c>
      <c r="D44" s="36" t="n">
        <v>78885.1100329909</v>
      </c>
      <c r="E44" s="36" t="n">
        <v>0</v>
      </c>
      <c r="F44" s="36" t="n">
        <v>100</v>
      </c>
      <c r="G44" s="36" t="n">
        <v>0</v>
      </c>
    </row>
    <row r="45">
      <c r="A45" s="36" t="s">
        <v>41</v>
      </c>
      <c r="B45" s="36" t="s">
        <v>42</v>
      </c>
      <c r="C45" s="36" t="s">
        <v>15</v>
      </c>
      <c r="D45" s="36" t="n">
        <v>59391.9575684863</v>
      </c>
      <c r="E45" s="36" t="n">
        <v>0</v>
      </c>
      <c r="F45" s="36" t="n">
        <v>100</v>
      </c>
      <c r="G45" s="36" t="n">
        <v>0</v>
      </c>
    </row>
    <row r="46">
      <c r="A46" s="36" t="s">
        <v>41</v>
      </c>
      <c r="B46" s="36" t="s">
        <v>42</v>
      </c>
      <c r="C46" s="36" t="s">
        <v>16</v>
      </c>
      <c r="D46" s="36" t="n">
        <v>29428.7447227087</v>
      </c>
      <c r="E46" s="36" t="n">
        <v>0</v>
      </c>
      <c r="F46" s="36" t="n">
        <v>100</v>
      </c>
      <c r="G46" s="36" t="n">
        <v>0</v>
      </c>
    </row>
    <row r="47">
      <c r="A47" s="36" t="s">
        <v>43</v>
      </c>
      <c r="B47" s="36" t="s">
        <v>44</v>
      </c>
      <c r="C47" s="36" t="s">
        <v>15</v>
      </c>
      <c r="D47" s="36" t="n">
        <v>115551.191224877</v>
      </c>
      <c r="E47" s="36" t="n">
        <v>0</v>
      </c>
      <c r="F47" s="36" t="n">
        <v>100</v>
      </c>
      <c r="G47" s="36" t="n">
        <v>0</v>
      </c>
    </row>
    <row r="48">
      <c r="A48" s="36" t="s">
        <v>43</v>
      </c>
      <c r="B48" s="36" t="s">
        <v>44</v>
      </c>
      <c r="C48" s="36" t="s">
        <v>16</v>
      </c>
      <c r="D48" s="36" t="n">
        <v>75055.3206704125</v>
      </c>
      <c r="E48" s="36" t="n">
        <v>0</v>
      </c>
      <c r="F48" s="36" t="n">
        <v>100</v>
      </c>
      <c r="G48" s="36" t="n">
        <v>0</v>
      </c>
    </row>
    <row r="49">
      <c r="A49" s="36" t="s">
        <v>45</v>
      </c>
      <c r="B49" s="36" t="s">
        <v>46</v>
      </c>
      <c r="C49" s="36" t="s">
        <v>15</v>
      </c>
      <c r="D49" s="36" t="n">
        <v>192553.228540553</v>
      </c>
      <c r="E49" s="36" t="n">
        <v>0</v>
      </c>
      <c r="F49" s="36" t="n">
        <v>100</v>
      </c>
      <c r="G49" s="36" t="n">
        <v>0</v>
      </c>
    </row>
    <row r="50">
      <c r="A50" s="36" t="s">
        <v>45</v>
      </c>
      <c r="B50" s="36" t="s">
        <v>46</v>
      </c>
      <c r="C50" s="36" t="s">
        <v>16</v>
      </c>
      <c r="D50" s="36" t="n">
        <v>86677.3229229097</v>
      </c>
      <c r="E50" s="36" t="n">
        <v>0</v>
      </c>
      <c r="F50" s="36" t="n">
        <v>100</v>
      </c>
      <c r="G50" s="36" t="n">
        <v>0</v>
      </c>
    </row>
    <row r="51">
      <c r="A51" s="36" t="s">
        <v>47</v>
      </c>
      <c r="B51" s="36" t="s">
        <v>48</v>
      </c>
      <c r="C51" s="36" t="s">
        <v>15</v>
      </c>
      <c r="D51" s="36" t="n">
        <v>27207.8010778705</v>
      </c>
      <c r="E51" s="36" t="n">
        <v>0</v>
      </c>
      <c r="F51" s="36" t="n">
        <v>100</v>
      </c>
      <c r="G51" s="36" t="n">
        <v>0</v>
      </c>
    </row>
    <row r="52">
      <c r="A52" s="36" t="s">
        <v>47</v>
      </c>
      <c r="B52" s="36" t="s">
        <v>48</v>
      </c>
      <c r="C52" s="36" t="s">
        <v>16</v>
      </c>
      <c r="D52" s="36" t="n">
        <v>14970.3727956861</v>
      </c>
      <c r="E52" s="36" t="n">
        <v>0</v>
      </c>
      <c r="F52" s="36" t="n">
        <v>100</v>
      </c>
      <c r="G52" s="36" t="n">
        <v>0</v>
      </c>
    </row>
    <row r="53">
      <c r="A53" s="36" t="s">
        <v>49</v>
      </c>
      <c r="B53" s="36" t="s">
        <v>50</v>
      </c>
      <c r="C53" s="36" t="s">
        <v>15</v>
      </c>
      <c r="D53" s="36" t="n">
        <v>27481.0104963305</v>
      </c>
      <c r="E53" s="36" t="n">
        <v>0</v>
      </c>
      <c r="F53" s="36" t="n">
        <v>100</v>
      </c>
      <c r="G53" s="36" t="n">
        <v>0</v>
      </c>
    </row>
    <row r="54">
      <c r="A54" s="36" t="s">
        <v>49</v>
      </c>
      <c r="B54" s="36" t="s">
        <v>50</v>
      </c>
      <c r="C54" s="36" t="s">
        <v>16</v>
      </c>
      <c r="D54" s="36" t="n">
        <v>16709.8873241557</v>
      </c>
      <c r="E54" s="36" t="n">
        <v>0</v>
      </c>
      <c r="F54" s="36" t="n">
        <v>100</v>
      </c>
      <c r="G54" s="36" t="n">
        <v>0</v>
      </c>
    </row>
    <row r="55">
      <c r="A55" s="36" t="s">
        <v>51</v>
      </c>
      <c r="B55" s="36" t="s">
        <v>52</v>
      </c>
      <c r="C55" s="36" t="s">
        <v>15</v>
      </c>
      <c r="D55" s="36" t="n">
        <v>13814.0133589698</v>
      </c>
      <c r="E55" s="36" t="n">
        <v>12.8497883062641</v>
      </c>
      <c r="F55" s="36" t="n">
        <v>99.907066496794</v>
      </c>
      <c r="G55" s="36" t="n">
        <v>0.0929335032060078</v>
      </c>
    </row>
    <row r="56">
      <c r="A56" s="36" t="s">
        <v>51</v>
      </c>
      <c r="B56" s="36" t="s">
        <v>52</v>
      </c>
      <c r="C56" s="36" t="s">
        <v>16</v>
      </c>
      <c r="D56" s="36" t="n">
        <v>6053.64312727129</v>
      </c>
      <c r="E56" s="36" t="n">
        <v>0</v>
      </c>
      <c r="F56" s="36" t="n">
        <v>100</v>
      </c>
      <c r="G56" s="36" t="n">
        <v>0</v>
      </c>
    </row>
    <row r="57">
      <c r="A57" s="36" t="s">
        <v>53</v>
      </c>
      <c r="B57" s="36" t="s">
        <v>54</v>
      </c>
      <c r="C57" s="36" t="s">
        <v>15</v>
      </c>
      <c r="D57" s="36" t="n">
        <v>14624.9915435996</v>
      </c>
      <c r="E57" s="36" t="n">
        <v>0</v>
      </c>
      <c r="F57" s="36" t="n">
        <v>100</v>
      </c>
      <c r="G57" s="36" t="n">
        <v>0</v>
      </c>
    </row>
    <row r="58">
      <c r="A58" s="36" t="s">
        <v>53</v>
      </c>
      <c r="B58" s="36" t="s">
        <v>54</v>
      </c>
      <c r="C58" s="36" t="s">
        <v>16</v>
      </c>
      <c r="D58" s="36" t="n">
        <v>7770.01879701322</v>
      </c>
      <c r="E58" s="36" t="n">
        <v>0</v>
      </c>
      <c r="F58" s="36" t="n">
        <v>100</v>
      </c>
      <c r="G58" s="36" t="n">
        <v>0</v>
      </c>
    </row>
    <row r="59">
      <c r="A59" s="36" t="s">
        <v>55</v>
      </c>
      <c r="B59" s="36" t="s">
        <v>56</v>
      </c>
      <c r="C59" s="36" t="s">
        <v>15</v>
      </c>
      <c r="D59" s="36" t="n">
        <v>43433.3762791252</v>
      </c>
      <c r="E59" s="36" t="n">
        <v>0</v>
      </c>
      <c r="F59" s="36" t="n">
        <v>100</v>
      </c>
      <c r="G59" s="36" t="n">
        <v>0</v>
      </c>
    </row>
    <row r="60">
      <c r="A60" s="36" t="s">
        <v>55</v>
      </c>
      <c r="B60" s="36" t="s">
        <v>56</v>
      </c>
      <c r="C60" s="36" t="s">
        <v>16</v>
      </c>
      <c r="D60" s="36" t="n">
        <v>19994.5529475463</v>
      </c>
      <c r="E60" s="36" t="n">
        <v>0</v>
      </c>
      <c r="F60" s="36" t="n">
        <v>100</v>
      </c>
      <c r="G60" s="36" t="n">
        <v>0</v>
      </c>
    </row>
    <row r="61">
      <c r="A61" s="36" t="s">
        <v>57</v>
      </c>
      <c r="B61" s="36" t="s">
        <v>58</v>
      </c>
      <c r="C61" s="36" t="s">
        <v>15</v>
      </c>
      <c r="D61" s="36" t="n">
        <v>3587.35855409633</v>
      </c>
      <c r="E61" s="36" t="n">
        <v>18.6115671729693</v>
      </c>
      <c r="F61" s="36" t="n">
        <v>99.4838679593269</v>
      </c>
      <c r="G61" s="36" t="n">
        <v>0.516132040673094</v>
      </c>
    </row>
    <row r="62">
      <c r="A62" s="36" t="s">
        <v>57</v>
      </c>
      <c r="B62" s="36" t="s">
        <v>58</v>
      </c>
      <c r="C62" s="36" t="s">
        <v>16</v>
      </c>
      <c r="D62" s="36" t="n">
        <v>2195.76323014236</v>
      </c>
      <c r="E62" s="36" t="n">
        <v>18.8317559001467</v>
      </c>
      <c r="F62" s="36" t="n">
        <v>99.1496523735115</v>
      </c>
      <c r="G62" s="36" t="n">
        <v>0.850347626488541</v>
      </c>
    </row>
    <row r="63">
      <c r="A63" s="36" t="s">
        <v>59</v>
      </c>
      <c r="B63" s="36" t="s">
        <v>60</v>
      </c>
      <c r="C63" s="36" t="s">
        <v>15</v>
      </c>
      <c r="D63" s="36" t="n">
        <v>54412.9883147212</v>
      </c>
      <c r="E63" s="36" t="n">
        <v>802.843703646179</v>
      </c>
      <c r="F63" s="36" t="n">
        <v>98.5459900280428</v>
      </c>
      <c r="G63" s="36" t="n">
        <v>1.45400997195717</v>
      </c>
    </row>
    <row r="64">
      <c r="A64" s="36" t="s">
        <v>59</v>
      </c>
      <c r="B64" s="36" t="s">
        <v>60</v>
      </c>
      <c r="C64" s="36" t="s">
        <v>16</v>
      </c>
      <c r="D64" s="36" t="n">
        <v>28512.6164945979</v>
      </c>
      <c r="E64" s="36" t="n">
        <v>224.349356040871</v>
      </c>
      <c r="F64" s="36" t="n">
        <v>99.2193004744936</v>
      </c>
      <c r="G64" s="36" t="n">
        <v>0.780699525506393</v>
      </c>
    </row>
    <row r="65">
      <c r="A65" s="36" t="s">
        <v>61</v>
      </c>
      <c r="B65" s="36" t="s">
        <v>62</v>
      </c>
      <c r="C65" s="36" t="s">
        <v>15</v>
      </c>
      <c r="D65" s="36" t="n">
        <v>100266.539840321</v>
      </c>
      <c r="E65" s="36" t="n">
        <v>302.251470216847</v>
      </c>
      <c r="F65" s="36" t="n">
        <v>99.6994579866397</v>
      </c>
      <c r="G65" s="36" t="n">
        <v>0.300542013360338</v>
      </c>
    </row>
    <row r="66">
      <c r="A66" s="36" t="s">
        <v>61</v>
      </c>
      <c r="B66" s="36" t="s">
        <v>62</v>
      </c>
      <c r="C66" s="36" t="s">
        <v>16</v>
      </c>
      <c r="D66" s="36" t="n">
        <v>36362.6189601781</v>
      </c>
      <c r="E66" s="36" t="n">
        <v>378.650308746692</v>
      </c>
      <c r="F66" s="36" t="n">
        <v>98.9694141866053</v>
      </c>
      <c r="G66" s="36" t="n">
        <v>1.03058581339472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182</v>
      </c>
    </row>
    <row r="9">
      <c r="A9" t="s">
        <v>3</v>
      </c>
    </row>
    <row r="10">
      <c r="A10" t="s">
        <v>4</v>
      </c>
    </row>
    <row r="11">
      <c r="A11" t="s">
        <v>183</v>
      </c>
    </row>
    <row r="12">
      <c r="A12" s="3" t="s">
        <v>6</v>
      </c>
    </row>
    <row r="13">
      <c r="A13" s="3" t="s">
        <v>7</v>
      </c>
    </row>
    <row r="15">
      <c r="A15" s="4" t="s">
        <v>184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37" t="s">
        <v>13</v>
      </c>
      <c r="B17" s="37" t="s">
        <v>14</v>
      </c>
      <c r="C17" s="37" t="s">
        <v>15</v>
      </c>
      <c r="D17" s="37" t="n">
        <v>71409.310446739</v>
      </c>
      <c r="E17" s="37" t="n">
        <v>1126810.10404991</v>
      </c>
      <c r="F17" s="37" t="n">
        <v>5.95961887971384</v>
      </c>
      <c r="G17" s="37" t="n">
        <v>94.0403811202862</v>
      </c>
    </row>
    <row r="18">
      <c r="A18" s="37" t="s">
        <v>13</v>
      </c>
      <c r="B18" s="37" t="s">
        <v>14</v>
      </c>
      <c r="C18" s="37" t="s">
        <v>16</v>
      </c>
      <c r="D18" s="37" t="n">
        <v>27571.1954575232</v>
      </c>
      <c r="E18" s="37" t="n">
        <v>561262.924458711</v>
      </c>
      <c r="F18" s="37" t="n">
        <v>4.68233659106666</v>
      </c>
      <c r="G18" s="37" t="n">
        <v>95.3176634089333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185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38" t="s">
        <v>25</v>
      </c>
      <c r="B29" s="38" t="s">
        <v>26</v>
      </c>
      <c r="C29" s="38" t="s">
        <v>15</v>
      </c>
      <c r="D29" s="38" t="n">
        <v>2661.32646715869</v>
      </c>
      <c r="E29" s="38" t="n">
        <v>87390.199944011</v>
      </c>
      <c r="F29" s="38" t="n">
        <v>2.95533743093619</v>
      </c>
      <c r="G29" s="38" t="n">
        <v>97.0446625690638</v>
      </c>
    </row>
    <row r="30">
      <c r="A30" s="38" t="s">
        <v>25</v>
      </c>
      <c r="B30" s="38" t="s">
        <v>26</v>
      </c>
      <c r="C30" s="38" t="s">
        <v>16</v>
      </c>
      <c r="D30" s="38" t="n">
        <v>1042.06534620872</v>
      </c>
      <c r="E30" s="38" t="n">
        <v>45840.8099097972</v>
      </c>
      <c r="F30" s="38" t="n">
        <v>2.22269931295485</v>
      </c>
      <c r="G30" s="38" t="n">
        <v>97.7773006870452</v>
      </c>
    </row>
    <row r="31">
      <c r="A31" s="38" t="s">
        <v>27</v>
      </c>
      <c r="B31" s="38" t="s">
        <v>28</v>
      </c>
      <c r="C31" s="38" t="s">
        <v>15</v>
      </c>
      <c r="D31" s="38" t="n">
        <v>250.49193294838</v>
      </c>
      <c r="E31" s="38" t="n">
        <v>30311.4091778535</v>
      </c>
      <c r="F31" s="38" t="n">
        <v>0.819621567520372</v>
      </c>
      <c r="G31" s="38" t="n">
        <v>99.1803784324796</v>
      </c>
    </row>
    <row r="32">
      <c r="A32" s="38" t="s">
        <v>27</v>
      </c>
      <c r="B32" s="38" t="s">
        <v>28</v>
      </c>
      <c r="C32" s="38" t="s">
        <v>16</v>
      </c>
      <c r="D32" s="38" t="n">
        <v>0</v>
      </c>
      <c r="E32" s="38" t="n">
        <v>18913.936608495</v>
      </c>
      <c r="F32" s="38" t="n">
        <v>0</v>
      </c>
      <c r="G32" s="38" t="n">
        <v>100</v>
      </c>
    </row>
    <row r="33">
      <c r="A33" s="38" t="s">
        <v>29</v>
      </c>
      <c r="B33" s="38" t="s">
        <v>30</v>
      </c>
      <c r="C33" s="38" t="s">
        <v>15</v>
      </c>
      <c r="D33" s="38" t="n">
        <v>2024.89170916452</v>
      </c>
      <c r="E33" s="38" t="n">
        <v>15693.1011438295</v>
      </c>
      <c r="F33" s="38" t="n">
        <v>11.4284486169795</v>
      </c>
      <c r="G33" s="38" t="n">
        <v>88.5715513830205</v>
      </c>
    </row>
    <row r="34">
      <c r="A34" s="38" t="s">
        <v>29</v>
      </c>
      <c r="B34" s="38" t="s">
        <v>30</v>
      </c>
      <c r="C34" s="38" t="s">
        <v>16</v>
      </c>
      <c r="D34" s="38" t="n">
        <v>1134.8949323394</v>
      </c>
      <c r="E34" s="38" t="n">
        <v>9155.06324069233</v>
      </c>
      <c r="F34" s="38" t="n">
        <v>11.0291501020264</v>
      </c>
      <c r="G34" s="38" t="n">
        <v>88.9708498979736</v>
      </c>
    </row>
    <row r="35">
      <c r="A35" s="38" t="s">
        <v>31</v>
      </c>
      <c r="B35" s="38" t="s">
        <v>32</v>
      </c>
      <c r="C35" s="38" t="s">
        <v>15</v>
      </c>
      <c r="D35" s="38" t="n">
        <v>5932.29198787021</v>
      </c>
      <c r="E35" s="38" t="n">
        <v>53358.6733196479</v>
      </c>
      <c r="F35" s="38" t="n">
        <v>10.0053894503181</v>
      </c>
      <c r="G35" s="38" t="n">
        <v>89.9946105496819</v>
      </c>
    </row>
    <row r="36">
      <c r="A36" s="38" t="s">
        <v>31</v>
      </c>
      <c r="B36" s="38" t="s">
        <v>32</v>
      </c>
      <c r="C36" s="38" t="s">
        <v>16</v>
      </c>
      <c r="D36" s="38" t="n">
        <v>1191.07325699721</v>
      </c>
      <c r="E36" s="38" t="n">
        <v>27011.8469106961</v>
      </c>
      <c r="F36" s="38" t="n">
        <v>4.22322670813922</v>
      </c>
      <c r="G36" s="38" t="n">
        <v>95.7767732918608</v>
      </c>
    </row>
    <row r="37">
      <c r="A37" s="38" t="s">
        <v>33</v>
      </c>
      <c r="B37" s="38" t="s">
        <v>34</v>
      </c>
      <c r="C37" s="38" t="s">
        <v>15</v>
      </c>
      <c r="D37" s="38" t="n">
        <v>2124.50542271228</v>
      </c>
      <c r="E37" s="38" t="n">
        <v>49834.5976162279</v>
      </c>
      <c r="F37" s="38" t="n">
        <v>4.08880311332568</v>
      </c>
      <c r="G37" s="38" t="n">
        <v>95.9111968866743</v>
      </c>
    </row>
    <row r="38">
      <c r="A38" s="38" t="s">
        <v>33</v>
      </c>
      <c r="B38" s="38" t="s">
        <v>34</v>
      </c>
      <c r="C38" s="38" t="s">
        <v>16</v>
      </c>
      <c r="D38" s="38" t="n">
        <v>1174.95623119465</v>
      </c>
      <c r="E38" s="38" t="n">
        <v>23085.2025889267</v>
      </c>
      <c r="F38" s="38" t="n">
        <v>4.84315143980073</v>
      </c>
      <c r="G38" s="38" t="n">
        <v>95.1568485601993</v>
      </c>
    </row>
    <row r="39">
      <c r="A39" s="38" t="s">
        <v>35</v>
      </c>
      <c r="B39" s="38" t="s">
        <v>36</v>
      </c>
      <c r="C39" s="38" t="s">
        <v>15</v>
      </c>
      <c r="D39" s="38" t="n">
        <v>1578.64599738749</v>
      </c>
      <c r="E39" s="38" t="n">
        <v>27452.8995897519</v>
      </c>
      <c r="F39" s="38" t="n">
        <v>5.43769188123009</v>
      </c>
      <c r="G39" s="38" t="n">
        <v>94.5623081187699</v>
      </c>
    </row>
    <row r="40">
      <c r="A40" s="38" t="s">
        <v>35</v>
      </c>
      <c r="B40" s="38" t="s">
        <v>36</v>
      </c>
      <c r="C40" s="38" t="s">
        <v>16</v>
      </c>
      <c r="D40" s="38" t="n">
        <v>555.34388578625</v>
      </c>
      <c r="E40" s="38" t="n">
        <v>11814.2526709404</v>
      </c>
      <c r="F40" s="38" t="n">
        <v>4.48958770190651</v>
      </c>
      <c r="G40" s="38" t="n">
        <v>95.5104122980935</v>
      </c>
    </row>
    <row r="41">
      <c r="A41" s="38" t="s">
        <v>37</v>
      </c>
      <c r="B41" s="38" t="s">
        <v>38</v>
      </c>
      <c r="C41" s="38" t="s">
        <v>15</v>
      </c>
      <c r="D41" s="38" t="n">
        <v>8657.19533209385</v>
      </c>
      <c r="E41" s="38" t="n">
        <v>98452.1959033103</v>
      </c>
      <c r="F41" s="38" t="n">
        <v>8.08257355610129</v>
      </c>
      <c r="G41" s="38" t="n">
        <v>91.9174264438987</v>
      </c>
    </row>
    <row r="42">
      <c r="A42" s="38" t="s">
        <v>37</v>
      </c>
      <c r="B42" s="38" t="s">
        <v>38</v>
      </c>
      <c r="C42" s="38" t="s">
        <v>16</v>
      </c>
      <c r="D42" s="38" t="n">
        <v>3279.45831448619</v>
      </c>
      <c r="E42" s="38" t="n">
        <v>41397.4125733741</v>
      </c>
      <c r="F42" s="38" t="n">
        <v>7.34039392041955</v>
      </c>
      <c r="G42" s="38" t="n">
        <v>92.6596060795804</v>
      </c>
    </row>
    <row r="43">
      <c r="A43" s="38" t="s">
        <v>39</v>
      </c>
      <c r="B43" s="38" t="s">
        <v>40</v>
      </c>
      <c r="C43" s="38" t="s">
        <v>15</v>
      </c>
      <c r="D43" s="38" t="n">
        <v>5116.12224150365</v>
      </c>
      <c r="E43" s="38" t="n">
        <v>153919.853382889</v>
      </c>
      <c r="F43" s="38" t="n">
        <v>3.21695906942892</v>
      </c>
      <c r="G43" s="38" t="n">
        <v>96.7830409305711</v>
      </c>
    </row>
    <row r="44">
      <c r="A44" s="38" t="s">
        <v>39</v>
      </c>
      <c r="B44" s="38" t="s">
        <v>40</v>
      </c>
      <c r="C44" s="38" t="s">
        <v>16</v>
      </c>
      <c r="D44" s="38" t="n">
        <v>4111.62448887025</v>
      </c>
      <c r="E44" s="38" t="n">
        <v>74773.4855441206</v>
      </c>
      <c r="F44" s="38" t="n">
        <v>5.21216803418378</v>
      </c>
      <c r="G44" s="38" t="n">
        <v>94.7878319658162</v>
      </c>
    </row>
    <row r="45">
      <c r="A45" s="38" t="s">
        <v>41</v>
      </c>
      <c r="B45" s="38" t="s">
        <v>42</v>
      </c>
      <c r="C45" s="38" t="s">
        <v>15</v>
      </c>
      <c r="D45" s="38" t="n">
        <v>2852.36544239458</v>
      </c>
      <c r="E45" s="38" t="n">
        <v>56539.5921260917</v>
      </c>
      <c r="F45" s="38" t="n">
        <v>4.80261227137606</v>
      </c>
      <c r="G45" s="38" t="n">
        <v>95.1973877286239</v>
      </c>
    </row>
    <row r="46">
      <c r="A46" s="38" t="s">
        <v>41</v>
      </c>
      <c r="B46" s="38" t="s">
        <v>42</v>
      </c>
      <c r="C46" s="38" t="s">
        <v>16</v>
      </c>
      <c r="D46" s="38" t="n">
        <v>1547.76941565385</v>
      </c>
      <c r="E46" s="38" t="n">
        <v>27880.9753070548</v>
      </c>
      <c r="F46" s="38" t="n">
        <v>5.25937966514593</v>
      </c>
      <c r="G46" s="38" t="n">
        <v>94.7406203348541</v>
      </c>
    </row>
    <row r="47">
      <c r="A47" s="38" t="s">
        <v>43</v>
      </c>
      <c r="B47" s="38" t="s">
        <v>44</v>
      </c>
      <c r="C47" s="38" t="s">
        <v>15</v>
      </c>
      <c r="D47" s="38" t="n">
        <v>2788.5346688656</v>
      </c>
      <c r="E47" s="38" t="n">
        <v>112762.656556011</v>
      </c>
      <c r="F47" s="38" t="n">
        <v>2.41324614597764</v>
      </c>
      <c r="G47" s="38" t="n">
        <v>97.5867538540224</v>
      </c>
    </row>
    <row r="48">
      <c r="A48" s="38" t="s">
        <v>43</v>
      </c>
      <c r="B48" s="38" t="s">
        <v>44</v>
      </c>
      <c r="C48" s="38" t="s">
        <v>16</v>
      </c>
      <c r="D48" s="38" t="n">
        <v>919.215183505538</v>
      </c>
      <c r="E48" s="38" t="n">
        <v>74136.105486907</v>
      </c>
      <c r="F48" s="38" t="n">
        <v>1.22471688255394</v>
      </c>
      <c r="G48" s="38" t="n">
        <v>98.7752831174461</v>
      </c>
    </row>
    <row r="49">
      <c r="A49" s="38" t="s">
        <v>45</v>
      </c>
      <c r="B49" s="38" t="s">
        <v>46</v>
      </c>
      <c r="C49" s="38" t="s">
        <v>15</v>
      </c>
      <c r="D49" s="38" t="n">
        <v>10776.2873268959</v>
      </c>
      <c r="E49" s="38" t="n">
        <v>181776.941213657</v>
      </c>
      <c r="F49" s="38" t="n">
        <v>5.59652383321446</v>
      </c>
      <c r="G49" s="38" t="n">
        <v>94.4034761667855</v>
      </c>
    </row>
    <row r="50">
      <c r="A50" s="38" t="s">
        <v>45</v>
      </c>
      <c r="B50" s="38" t="s">
        <v>46</v>
      </c>
      <c r="C50" s="38" t="s">
        <v>16</v>
      </c>
      <c r="D50" s="38" t="n">
        <v>3750.98091194795</v>
      </c>
      <c r="E50" s="38" t="n">
        <v>82926.3420109618</v>
      </c>
      <c r="F50" s="38" t="n">
        <v>4.32752280003392</v>
      </c>
      <c r="G50" s="38" t="n">
        <v>95.6724771999661</v>
      </c>
    </row>
    <row r="51">
      <c r="A51" s="38" t="s">
        <v>47</v>
      </c>
      <c r="B51" s="38" t="s">
        <v>48</v>
      </c>
      <c r="C51" s="38" t="s">
        <v>15</v>
      </c>
      <c r="D51" s="38" t="n">
        <v>2259.80808378261</v>
      </c>
      <c r="E51" s="38" t="n">
        <v>24947.9929940879</v>
      </c>
      <c r="F51" s="38" t="n">
        <v>8.30573583405324</v>
      </c>
      <c r="G51" s="38" t="n">
        <v>91.6942641659468</v>
      </c>
    </row>
    <row r="52">
      <c r="A52" s="38" t="s">
        <v>47</v>
      </c>
      <c r="B52" s="38" t="s">
        <v>48</v>
      </c>
      <c r="C52" s="38" t="s">
        <v>16</v>
      </c>
      <c r="D52" s="38" t="n">
        <v>650.071375841148</v>
      </c>
      <c r="E52" s="38" t="n">
        <v>14320.3014198449</v>
      </c>
      <c r="F52" s="38" t="n">
        <v>4.34238602280149</v>
      </c>
      <c r="G52" s="38" t="n">
        <v>95.6576139771985</v>
      </c>
    </row>
    <row r="53">
      <c r="A53" s="38" t="s">
        <v>49</v>
      </c>
      <c r="B53" s="38" t="s">
        <v>50</v>
      </c>
      <c r="C53" s="38" t="s">
        <v>15</v>
      </c>
      <c r="D53" s="38" t="n">
        <v>321.099837678031</v>
      </c>
      <c r="E53" s="38" t="n">
        <v>27159.9106586524</v>
      </c>
      <c r="F53" s="38" t="n">
        <v>1.16844261502286</v>
      </c>
      <c r="G53" s="38" t="n">
        <v>98.8315573849771</v>
      </c>
    </row>
    <row r="54">
      <c r="A54" s="38" t="s">
        <v>49</v>
      </c>
      <c r="B54" s="38" t="s">
        <v>50</v>
      </c>
      <c r="C54" s="38" t="s">
        <v>16</v>
      </c>
      <c r="D54" s="38" t="n">
        <v>321.394589828215</v>
      </c>
      <c r="E54" s="38" t="n">
        <v>16388.4927343275</v>
      </c>
      <c r="F54" s="38" t="n">
        <v>1.9233797547133</v>
      </c>
      <c r="G54" s="38" t="n">
        <v>98.0766202452867</v>
      </c>
    </row>
    <row r="55">
      <c r="A55" s="38" t="s">
        <v>51</v>
      </c>
      <c r="B55" s="38" t="s">
        <v>52</v>
      </c>
      <c r="C55" s="38" t="s">
        <v>15</v>
      </c>
      <c r="D55" s="38" t="n">
        <v>52.1834216195298</v>
      </c>
      <c r="E55" s="38" t="n">
        <v>13774.6797256565</v>
      </c>
      <c r="F55" s="38" t="n">
        <v>0.37740607586624</v>
      </c>
      <c r="G55" s="38" t="n">
        <v>99.6225939241338</v>
      </c>
    </row>
    <row r="56">
      <c r="A56" s="38" t="s">
        <v>51</v>
      </c>
      <c r="B56" s="38" t="s">
        <v>52</v>
      </c>
      <c r="C56" s="38" t="s">
        <v>16</v>
      </c>
      <c r="D56" s="38" t="n">
        <v>108.563757959079</v>
      </c>
      <c r="E56" s="38" t="n">
        <v>5945.07936931221</v>
      </c>
      <c r="F56" s="38" t="n">
        <v>1.79336237166023</v>
      </c>
      <c r="G56" s="38" t="n">
        <v>98.2066376283398</v>
      </c>
    </row>
    <row r="57">
      <c r="A57" s="38" t="s">
        <v>53</v>
      </c>
      <c r="B57" s="38" t="s">
        <v>54</v>
      </c>
      <c r="C57" s="38" t="s">
        <v>15</v>
      </c>
      <c r="D57" s="38" t="n">
        <v>1504.323909032</v>
      </c>
      <c r="E57" s="38" t="n">
        <v>13120.6676345676</v>
      </c>
      <c r="F57" s="38" t="n">
        <v>10.2859813938856</v>
      </c>
      <c r="G57" s="38" t="n">
        <v>89.7140186061144</v>
      </c>
    </row>
    <row r="58">
      <c r="A58" s="38" t="s">
        <v>53</v>
      </c>
      <c r="B58" s="38" t="s">
        <v>54</v>
      </c>
      <c r="C58" s="38" t="s">
        <v>16</v>
      </c>
      <c r="D58" s="38" t="n">
        <v>612.244011684076</v>
      </c>
      <c r="E58" s="38" t="n">
        <v>7157.77478532915</v>
      </c>
      <c r="F58" s="38" t="n">
        <v>7.87956924788163</v>
      </c>
      <c r="G58" s="38" t="n">
        <v>92.1204307521184</v>
      </c>
    </row>
    <row r="59">
      <c r="A59" s="38" t="s">
        <v>55</v>
      </c>
      <c r="B59" s="38" t="s">
        <v>56</v>
      </c>
      <c r="C59" s="38" t="s">
        <v>15</v>
      </c>
      <c r="D59" s="38" t="n">
        <v>3068.73291816475</v>
      </c>
      <c r="E59" s="38" t="n">
        <v>40364.6433609604</v>
      </c>
      <c r="F59" s="38" t="n">
        <v>7.06537962520689</v>
      </c>
      <c r="G59" s="38" t="n">
        <v>92.9346203747931</v>
      </c>
    </row>
    <row r="60">
      <c r="A60" s="38" t="s">
        <v>55</v>
      </c>
      <c r="B60" s="38" t="s">
        <v>56</v>
      </c>
      <c r="C60" s="38" t="s">
        <v>16</v>
      </c>
      <c r="D60" s="38" t="n">
        <v>1365.67855632826</v>
      </c>
      <c r="E60" s="38" t="n">
        <v>18628.8743912181</v>
      </c>
      <c r="F60" s="38" t="n">
        <v>6.83025301896462</v>
      </c>
      <c r="G60" s="38" t="n">
        <v>93.1697469810354</v>
      </c>
    </row>
    <row r="61">
      <c r="A61" s="38" t="s">
        <v>57</v>
      </c>
      <c r="B61" s="38" t="s">
        <v>58</v>
      </c>
      <c r="C61" s="38" t="s">
        <v>15</v>
      </c>
      <c r="D61" s="38" t="n">
        <v>178.39474590554</v>
      </c>
      <c r="E61" s="38" t="n">
        <v>3427.57537536376</v>
      </c>
      <c r="F61" s="38" t="n">
        <v>4.94720532633658</v>
      </c>
      <c r="G61" s="38" t="n">
        <v>95.0527946736634</v>
      </c>
    </row>
    <row r="62">
      <c r="A62" s="38" t="s">
        <v>57</v>
      </c>
      <c r="B62" s="38" t="s">
        <v>58</v>
      </c>
      <c r="C62" s="38" t="s">
        <v>16</v>
      </c>
      <c r="D62" s="38" t="n">
        <v>54.6316726458878</v>
      </c>
      <c r="E62" s="38" t="n">
        <v>2159.96331339662</v>
      </c>
      <c r="F62" s="38" t="n">
        <v>2.46689227557201</v>
      </c>
      <c r="G62" s="38" t="n">
        <v>97.533107724428</v>
      </c>
    </row>
    <row r="63">
      <c r="A63" s="38" t="s">
        <v>59</v>
      </c>
      <c r="B63" s="38" t="s">
        <v>60</v>
      </c>
      <c r="C63" s="38" t="s">
        <v>15</v>
      </c>
      <c r="D63" s="38" t="n">
        <v>2067.77479507533</v>
      </c>
      <c r="E63" s="38" t="n">
        <v>53148.057223292</v>
      </c>
      <c r="F63" s="38" t="n">
        <v>3.74489475117841</v>
      </c>
      <c r="G63" s="38" t="n">
        <v>96.2551052488216</v>
      </c>
    </row>
    <row r="64">
      <c r="A64" s="38" t="s">
        <v>59</v>
      </c>
      <c r="B64" s="38" t="s">
        <v>60</v>
      </c>
      <c r="C64" s="38" t="s">
        <v>16</v>
      </c>
      <c r="D64" s="38" t="n">
        <v>725.812842237512</v>
      </c>
      <c r="E64" s="38" t="n">
        <v>28011.1530084012</v>
      </c>
      <c r="F64" s="38" t="n">
        <v>2.52571146867051</v>
      </c>
      <c r="G64" s="38" t="n">
        <v>97.4742885313295</v>
      </c>
    </row>
    <row r="65">
      <c r="A65" s="38" t="s">
        <v>61</v>
      </c>
      <c r="B65" s="38" t="s">
        <v>62</v>
      </c>
      <c r="C65" s="38" t="s">
        <v>15</v>
      </c>
      <c r="D65" s="38" t="n">
        <v>17194.334206486</v>
      </c>
      <c r="E65" s="38" t="n">
        <v>83374.4571040516</v>
      </c>
      <c r="F65" s="38" t="n">
        <v>17.0970874586661</v>
      </c>
      <c r="G65" s="38" t="n">
        <v>82.9029125413339</v>
      </c>
    </row>
    <row r="66">
      <c r="A66" s="38" t="s">
        <v>61</v>
      </c>
      <c r="B66" s="38" t="s">
        <v>62</v>
      </c>
      <c r="C66" s="38" t="s">
        <v>16</v>
      </c>
      <c r="D66" s="38" t="n">
        <v>5025.41668400901</v>
      </c>
      <c r="E66" s="38" t="n">
        <v>31715.8525849157</v>
      </c>
      <c r="F66" s="38" t="n">
        <v>13.6778526817511</v>
      </c>
      <c r="G66" s="38" t="n">
        <v>86.3221473182489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186</v>
      </c>
    </row>
    <row r="9">
      <c r="A9" t="s">
        <v>3</v>
      </c>
    </row>
    <row r="10">
      <c r="A10" t="s">
        <v>4</v>
      </c>
    </row>
    <row r="11">
      <c r="A11" t="s">
        <v>187</v>
      </c>
    </row>
    <row r="12">
      <c r="A12" s="3" t="s">
        <v>6</v>
      </c>
    </row>
    <row r="13">
      <c r="A13" s="3" t="s">
        <v>7</v>
      </c>
    </row>
    <row r="15">
      <c r="A15" s="4" t="s">
        <v>188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39" t="s">
        <v>13</v>
      </c>
      <c r="B17" s="39" t="s">
        <v>14</v>
      </c>
      <c r="C17" s="39" t="s">
        <v>15</v>
      </c>
      <c r="D17" s="39" t="n">
        <v>16296.5040824386</v>
      </c>
      <c r="E17" s="39" t="n">
        <v>1181922.91041421</v>
      </c>
      <c r="F17" s="39" t="n">
        <v>1.36006009294086</v>
      </c>
      <c r="G17" s="39" t="n">
        <v>98.6399399070591</v>
      </c>
    </row>
    <row r="18">
      <c r="A18" s="39" t="s">
        <v>13</v>
      </c>
      <c r="B18" s="39" t="s">
        <v>14</v>
      </c>
      <c r="C18" s="39" t="s">
        <v>16</v>
      </c>
      <c r="D18" s="39" t="n">
        <v>5807.89724417775</v>
      </c>
      <c r="E18" s="39" t="n">
        <v>583026.222672057</v>
      </c>
      <c r="F18" s="39" t="n">
        <v>0.986338435178307</v>
      </c>
      <c r="G18" s="39" t="n">
        <v>99.0136615648217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189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40" t="s">
        <v>25</v>
      </c>
      <c r="B29" s="40" t="s">
        <v>26</v>
      </c>
      <c r="C29" s="40" t="s">
        <v>15</v>
      </c>
      <c r="D29" s="40" t="n">
        <v>1309.67623372421</v>
      </c>
      <c r="E29" s="40" t="n">
        <v>88741.8501774455</v>
      </c>
      <c r="F29" s="40" t="n">
        <v>1.45436316953064</v>
      </c>
      <c r="G29" s="40" t="n">
        <v>98.5456368304694</v>
      </c>
    </row>
    <row r="30">
      <c r="A30" s="40" t="s">
        <v>25</v>
      </c>
      <c r="B30" s="40" t="s">
        <v>26</v>
      </c>
      <c r="C30" s="40" t="s">
        <v>16</v>
      </c>
      <c r="D30" s="40" t="n">
        <v>0</v>
      </c>
      <c r="E30" s="40" t="n">
        <v>46882.8752560059</v>
      </c>
      <c r="F30" s="40" t="n">
        <v>0</v>
      </c>
      <c r="G30" s="40" t="n">
        <v>100</v>
      </c>
    </row>
    <row r="31">
      <c r="A31" s="40" t="s">
        <v>27</v>
      </c>
      <c r="B31" s="40" t="s">
        <v>28</v>
      </c>
      <c r="C31" s="40" t="s">
        <v>15</v>
      </c>
      <c r="D31" s="40" t="n">
        <v>224.664192892601</v>
      </c>
      <c r="E31" s="40" t="n">
        <v>30337.2369179092</v>
      </c>
      <c r="F31" s="40" t="n">
        <v>0.735111968584949</v>
      </c>
      <c r="G31" s="40" t="n">
        <v>99.2648880314151</v>
      </c>
    </row>
    <row r="32">
      <c r="A32" s="40" t="s">
        <v>27</v>
      </c>
      <c r="B32" s="40" t="s">
        <v>28</v>
      </c>
      <c r="C32" s="40" t="s">
        <v>16</v>
      </c>
      <c r="D32" s="40" t="n">
        <v>0</v>
      </c>
      <c r="E32" s="40" t="n">
        <v>18913.936608495</v>
      </c>
      <c r="F32" s="40" t="n">
        <v>0</v>
      </c>
      <c r="G32" s="40" t="n">
        <v>100</v>
      </c>
    </row>
    <row r="33">
      <c r="A33" s="40" t="s">
        <v>29</v>
      </c>
      <c r="B33" s="40" t="s">
        <v>30</v>
      </c>
      <c r="C33" s="40" t="s">
        <v>15</v>
      </c>
      <c r="D33" s="40" t="n">
        <v>212.67519592811</v>
      </c>
      <c r="E33" s="40" t="n">
        <v>17505.3176570659</v>
      </c>
      <c r="F33" s="40" t="n">
        <v>1.20033458469407</v>
      </c>
      <c r="G33" s="40" t="n">
        <v>98.7996654153059</v>
      </c>
    </row>
    <row r="34">
      <c r="A34" s="40" t="s">
        <v>29</v>
      </c>
      <c r="B34" s="40" t="s">
        <v>30</v>
      </c>
      <c r="C34" s="40" t="s">
        <v>16</v>
      </c>
      <c r="D34" s="40" t="n">
        <v>0</v>
      </c>
      <c r="E34" s="40" t="n">
        <v>10289.9581730317</v>
      </c>
      <c r="F34" s="40" t="n">
        <v>0</v>
      </c>
      <c r="G34" s="40" t="n">
        <v>100</v>
      </c>
    </row>
    <row r="35">
      <c r="A35" s="40" t="s">
        <v>31</v>
      </c>
      <c r="B35" s="40" t="s">
        <v>32</v>
      </c>
      <c r="C35" s="40" t="s">
        <v>15</v>
      </c>
      <c r="D35" s="40" t="n">
        <v>2550.88101526918</v>
      </c>
      <c r="E35" s="40" t="n">
        <v>56740.0842922489</v>
      </c>
      <c r="F35" s="40" t="n">
        <v>4.30230980730166</v>
      </c>
      <c r="G35" s="40" t="n">
        <v>95.6976901926983</v>
      </c>
    </row>
    <row r="36">
      <c r="A36" s="40" t="s">
        <v>31</v>
      </c>
      <c r="B36" s="40" t="s">
        <v>32</v>
      </c>
      <c r="C36" s="40" t="s">
        <v>16</v>
      </c>
      <c r="D36" s="40" t="n">
        <v>636.610281009941</v>
      </c>
      <c r="E36" s="40" t="n">
        <v>27566.3098866834</v>
      </c>
      <c r="F36" s="40" t="n">
        <v>2.25724952318655</v>
      </c>
      <c r="G36" s="40" t="n">
        <v>97.7427504768135</v>
      </c>
    </row>
    <row r="37">
      <c r="A37" s="40" t="s">
        <v>33</v>
      </c>
      <c r="B37" s="40" t="s">
        <v>34</v>
      </c>
      <c r="C37" s="40" t="s">
        <v>15</v>
      </c>
      <c r="D37" s="40" t="n">
        <v>1770.32792888845</v>
      </c>
      <c r="E37" s="40" t="n">
        <v>50188.7751100517</v>
      </c>
      <c r="F37" s="40" t="n">
        <v>3.40715644679565</v>
      </c>
      <c r="G37" s="40" t="n">
        <v>96.5928435532043</v>
      </c>
    </row>
    <row r="38">
      <c r="A38" s="40" t="s">
        <v>33</v>
      </c>
      <c r="B38" s="40" t="s">
        <v>34</v>
      </c>
      <c r="C38" s="40" t="s">
        <v>16</v>
      </c>
      <c r="D38" s="40" t="n">
        <v>638.227689848307</v>
      </c>
      <c r="E38" s="40" t="n">
        <v>23621.931130273</v>
      </c>
      <c r="F38" s="40" t="n">
        <v>2.63076468122279</v>
      </c>
      <c r="G38" s="40" t="n">
        <v>97.3692353187772</v>
      </c>
    </row>
    <row r="39">
      <c r="A39" s="40" t="s">
        <v>35</v>
      </c>
      <c r="B39" s="40" t="s">
        <v>36</v>
      </c>
      <c r="C39" s="40" t="s">
        <v>15</v>
      </c>
      <c r="D39" s="40" t="n">
        <v>538.484097469871</v>
      </c>
      <c r="E39" s="40" t="n">
        <v>28493.0614896695</v>
      </c>
      <c r="F39" s="40" t="n">
        <v>1.85482407698064</v>
      </c>
      <c r="G39" s="40" t="n">
        <v>98.1451759230194</v>
      </c>
    </row>
    <row r="40">
      <c r="A40" s="40" t="s">
        <v>35</v>
      </c>
      <c r="B40" s="40" t="s">
        <v>36</v>
      </c>
      <c r="C40" s="40" t="s">
        <v>16</v>
      </c>
      <c r="D40" s="40" t="n">
        <v>98.9334594288092</v>
      </c>
      <c r="E40" s="40" t="n">
        <v>12270.6630972978</v>
      </c>
      <c r="F40" s="40" t="n">
        <v>0.799811529625103</v>
      </c>
      <c r="G40" s="40" t="n">
        <v>99.2001884703749</v>
      </c>
    </row>
    <row r="41">
      <c r="A41" s="40" t="s">
        <v>37</v>
      </c>
      <c r="B41" s="40" t="s">
        <v>38</v>
      </c>
      <c r="C41" s="40" t="s">
        <v>15</v>
      </c>
      <c r="D41" s="40" t="n">
        <v>2269.86440809021</v>
      </c>
      <c r="E41" s="40" t="n">
        <v>104839.526827314</v>
      </c>
      <c r="F41" s="40" t="n">
        <v>2.11920204373258</v>
      </c>
      <c r="G41" s="40" t="n">
        <v>97.8807979562674</v>
      </c>
    </row>
    <row r="42">
      <c r="A42" s="40" t="s">
        <v>37</v>
      </c>
      <c r="B42" s="40" t="s">
        <v>38</v>
      </c>
      <c r="C42" s="40" t="s">
        <v>16</v>
      </c>
      <c r="D42" s="40" t="n">
        <v>710.709082278625</v>
      </c>
      <c r="E42" s="40" t="n">
        <v>43966.1618055817</v>
      </c>
      <c r="F42" s="40" t="n">
        <v>1.59077631927831</v>
      </c>
      <c r="G42" s="40" t="n">
        <v>98.4092236807217</v>
      </c>
    </row>
    <row r="43">
      <c r="A43" s="40" t="s">
        <v>39</v>
      </c>
      <c r="B43" s="40" t="s">
        <v>40</v>
      </c>
      <c r="C43" s="40" t="s">
        <v>15</v>
      </c>
      <c r="D43" s="40" t="n">
        <v>865.78640173503</v>
      </c>
      <c r="E43" s="40" t="n">
        <v>158170.189222657</v>
      </c>
      <c r="F43" s="40" t="n">
        <v>0.54439657337647</v>
      </c>
      <c r="G43" s="40" t="n">
        <v>99.4556034266235</v>
      </c>
    </row>
    <row r="44">
      <c r="A44" s="40" t="s">
        <v>39</v>
      </c>
      <c r="B44" s="40" t="s">
        <v>40</v>
      </c>
      <c r="C44" s="40" t="s">
        <v>16</v>
      </c>
      <c r="D44" s="40" t="n">
        <v>0</v>
      </c>
      <c r="E44" s="40" t="n">
        <v>78885.1100329909</v>
      </c>
      <c r="F44" s="40" t="n">
        <v>0</v>
      </c>
      <c r="G44" s="40" t="n">
        <v>100</v>
      </c>
    </row>
    <row r="45">
      <c r="A45" s="40" t="s">
        <v>41</v>
      </c>
      <c r="B45" s="40" t="s">
        <v>42</v>
      </c>
      <c r="C45" s="40" t="s">
        <v>15</v>
      </c>
      <c r="D45" s="40" t="n">
        <v>192.110452669818</v>
      </c>
      <c r="E45" s="40" t="n">
        <v>59199.8471158165</v>
      </c>
      <c r="F45" s="40" t="n">
        <v>0.323462065462804</v>
      </c>
      <c r="G45" s="40" t="n">
        <v>99.6765379345372</v>
      </c>
    </row>
    <row r="46">
      <c r="A46" s="40" t="s">
        <v>41</v>
      </c>
      <c r="B46" s="40" t="s">
        <v>42</v>
      </c>
      <c r="C46" s="40" t="s">
        <v>16</v>
      </c>
      <c r="D46" s="40" t="n">
        <v>0</v>
      </c>
      <c r="E46" s="40" t="n">
        <v>29428.7447227087</v>
      </c>
      <c r="F46" s="40" t="n">
        <v>0</v>
      </c>
      <c r="G46" s="40" t="n">
        <v>100</v>
      </c>
    </row>
    <row r="47">
      <c r="A47" s="40" t="s">
        <v>43</v>
      </c>
      <c r="B47" s="40" t="s">
        <v>44</v>
      </c>
      <c r="C47" s="40" t="s">
        <v>15</v>
      </c>
      <c r="D47" s="40" t="n">
        <v>518.351279376878</v>
      </c>
      <c r="E47" s="40" t="n">
        <v>115032.8399455</v>
      </c>
      <c r="F47" s="40" t="n">
        <v>0.448590165001503</v>
      </c>
      <c r="G47" s="40" t="n">
        <v>99.5514098349985</v>
      </c>
    </row>
    <row r="48">
      <c r="A48" s="40" t="s">
        <v>43</v>
      </c>
      <c r="B48" s="40" t="s">
        <v>44</v>
      </c>
      <c r="C48" s="40" t="s">
        <v>16</v>
      </c>
      <c r="D48" s="40" t="n">
        <v>488.042168709875</v>
      </c>
      <c r="E48" s="40" t="n">
        <v>74567.2785017026</v>
      </c>
      <c r="F48" s="40" t="n">
        <v>0.650243266367478</v>
      </c>
      <c r="G48" s="40" t="n">
        <v>99.3497567336325</v>
      </c>
    </row>
    <row r="49">
      <c r="A49" s="40" t="s">
        <v>45</v>
      </c>
      <c r="B49" s="40" t="s">
        <v>46</v>
      </c>
      <c r="C49" s="40" t="s">
        <v>15</v>
      </c>
      <c r="D49" s="40" t="n">
        <v>798.3047255333</v>
      </c>
      <c r="E49" s="40" t="n">
        <v>191754.923815019</v>
      </c>
      <c r="F49" s="40" t="n">
        <v>0.414589114700392</v>
      </c>
      <c r="G49" s="40" t="n">
        <v>99.5854108852996</v>
      </c>
    </row>
    <row r="50">
      <c r="A50" s="40" t="s">
        <v>45</v>
      </c>
      <c r="B50" s="40" t="s">
        <v>46</v>
      </c>
      <c r="C50" s="40" t="s">
        <v>16</v>
      </c>
      <c r="D50" s="40" t="n">
        <v>594.255180803057</v>
      </c>
      <c r="E50" s="40" t="n">
        <v>86083.0677421067</v>
      </c>
      <c r="F50" s="40" t="n">
        <v>0.685594756233512</v>
      </c>
      <c r="G50" s="40" t="n">
        <v>99.3144052437665</v>
      </c>
    </row>
    <row r="51">
      <c r="A51" s="40" t="s">
        <v>47</v>
      </c>
      <c r="B51" s="40" t="s">
        <v>48</v>
      </c>
      <c r="C51" s="40" t="s">
        <v>15</v>
      </c>
      <c r="D51" s="40" t="n">
        <v>128.117039303615</v>
      </c>
      <c r="E51" s="40" t="n">
        <v>27079.6840385669</v>
      </c>
      <c r="F51" s="40" t="n">
        <v>0.470883475430212</v>
      </c>
      <c r="G51" s="40" t="n">
        <v>99.5291165245698</v>
      </c>
    </row>
    <row r="52">
      <c r="A52" s="40" t="s">
        <v>47</v>
      </c>
      <c r="B52" s="40" t="s">
        <v>48</v>
      </c>
      <c r="C52" s="40" t="s">
        <v>16</v>
      </c>
      <c r="D52" s="40" t="n">
        <v>130.88686384405</v>
      </c>
      <c r="E52" s="40" t="n">
        <v>14839.485931842</v>
      </c>
      <c r="F52" s="40" t="n">
        <v>0.874305975077437</v>
      </c>
      <c r="G52" s="40" t="n">
        <v>99.1256940249226</v>
      </c>
    </row>
    <row r="53">
      <c r="A53" s="40" t="s">
        <v>49</v>
      </c>
      <c r="B53" s="40" t="s">
        <v>50</v>
      </c>
      <c r="C53" s="40" t="s">
        <v>15</v>
      </c>
      <c r="D53" s="40" t="n">
        <v>0</v>
      </c>
      <c r="E53" s="40" t="n">
        <v>27481.0104963305</v>
      </c>
      <c r="F53" s="40" t="n">
        <v>0</v>
      </c>
      <c r="G53" s="40" t="n">
        <v>100</v>
      </c>
    </row>
    <row r="54">
      <c r="A54" s="40" t="s">
        <v>49</v>
      </c>
      <c r="B54" s="40" t="s">
        <v>50</v>
      </c>
      <c r="C54" s="40" t="s">
        <v>16</v>
      </c>
      <c r="D54" s="40" t="n">
        <v>0</v>
      </c>
      <c r="E54" s="40" t="n">
        <v>16709.8873241557</v>
      </c>
      <c r="F54" s="40" t="n">
        <v>0</v>
      </c>
      <c r="G54" s="40" t="n">
        <v>100</v>
      </c>
    </row>
    <row r="55">
      <c r="A55" s="40" t="s">
        <v>51</v>
      </c>
      <c r="B55" s="40" t="s">
        <v>52</v>
      </c>
      <c r="C55" s="40" t="s">
        <v>15</v>
      </c>
      <c r="D55" s="40" t="n">
        <v>89.8034286093426</v>
      </c>
      <c r="E55" s="40" t="n">
        <v>13737.0597186667</v>
      </c>
      <c r="F55" s="40" t="n">
        <v>0.649485191636068</v>
      </c>
      <c r="G55" s="40" t="n">
        <v>99.3505148083639</v>
      </c>
    </row>
    <row r="56">
      <c r="A56" s="40" t="s">
        <v>51</v>
      </c>
      <c r="B56" s="40" t="s">
        <v>52</v>
      </c>
      <c r="C56" s="40" t="s">
        <v>16</v>
      </c>
      <c r="D56" s="40" t="n">
        <v>62.7322299278869</v>
      </c>
      <c r="E56" s="40" t="n">
        <v>5990.9108973434</v>
      </c>
      <c r="F56" s="40" t="n">
        <v>1.03627235053355</v>
      </c>
      <c r="G56" s="40" t="n">
        <v>98.9637276494664</v>
      </c>
    </row>
    <row r="57">
      <c r="A57" s="40" t="s">
        <v>53</v>
      </c>
      <c r="B57" s="40" t="s">
        <v>54</v>
      </c>
      <c r="C57" s="40" t="s">
        <v>15</v>
      </c>
      <c r="D57" s="40" t="n">
        <v>34.1678188459475</v>
      </c>
      <c r="E57" s="40" t="n">
        <v>14590.8237247536</v>
      </c>
      <c r="F57" s="40" t="n">
        <v>0.233626246853459</v>
      </c>
      <c r="G57" s="40" t="n">
        <v>99.7663737531465</v>
      </c>
    </row>
    <row r="58">
      <c r="A58" s="40" t="s">
        <v>53</v>
      </c>
      <c r="B58" s="40" t="s">
        <v>54</v>
      </c>
      <c r="C58" s="40" t="s">
        <v>16</v>
      </c>
      <c r="D58" s="40" t="n">
        <v>87.5008739805321</v>
      </c>
      <c r="E58" s="40" t="n">
        <v>7682.51792303269</v>
      </c>
      <c r="F58" s="40" t="n">
        <v>1.12613464994663</v>
      </c>
      <c r="G58" s="40" t="n">
        <v>98.8738653500534</v>
      </c>
    </row>
    <row r="59">
      <c r="A59" s="40" t="s">
        <v>55</v>
      </c>
      <c r="B59" s="40" t="s">
        <v>56</v>
      </c>
      <c r="C59" s="40" t="s">
        <v>15</v>
      </c>
      <c r="D59" s="40" t="n">
        <v>78.5349275713227</v>
      </c>
      <c r="E59" s="40" t="n">
        <v>43354.8413515538</v>
      </c>
      <c r="F59" s="40" t="n">
        <v>0.180816999043816</v>
      </c>
      <c r="G59" s="40" t="n">
        <v>99.8191830009562</v>
      </c>
    </row>
    <row r="60">
      <c r="A60" s="40" t="s">
        <v>55</v>
      </c>
      <c r="B60" s="40" t="s">
        <v>56</v>
      </c>
      <c r="C60" s="40" t="s">
        <v>16</v>
      </c>
      <c r="D60" s="40" t="n">
        <v>0</v>
      </c>
      <c r="E60" s="40" t="n">
        <v>19994.5529475463</v>
      </c>
      <c r="F60" s="40" t="n">
        <v>0</v>
      </c>
      <c r="G60" s="40" t="n">
        <v>100</v>
      </c>
    </row>
    <row r="61">
      <c r="A61" s="40" t="s">
        <v>57</v>
      </c>
      <c r="B61" s="40" t="s">
        <v>58</v>
      </c>
      <c r="C61" s="40" t="s">
        <v>15</v>
      </c>
      <c r="D61" s="40" t="n">
        <v>20.9595524539893</v>
      </c>
      <c r="E61" s="40" t="n">
        <v>3585.01056881531</v>
      </c>
      <c r="F61" s="40" t="n">
        <v>0.581245871405378</v>
      </c>
      <c r="G61" s="40" t="n">
        <v>99.4187541285946</v>
      </c>
    </row>
    <row r="62">
      <c r="A62" s="40" t="s">
        <v>57</v>
      </c>
      <c r="B62" s="40" t="s">
        <v>58</v>
      </c>
      <c r="C62" s="40" t="s">
        <v>16</v>
      </c>
      <c r="D62" s="40" t="n">
        <v>103.646736201787</v>
      </c>
      <c r="E62" s="40" t="n">
        <v>2110.94824984072</v>
      </c>
      <c r="F62" s="40" t="n">
        <v>4.68016666049643</v>
      </c>
      <c r="G62" s="40" t="n">
        <v>95.3198333395036</v>
      </c>
    </row>
    <row r="63">
      <c r="A63" s="40" t="s">
        <v>59</v>
      </c>
      <c r="B63" s="40" t="s">
        <v>60</v>
      </c>
      <c r="C63" s="40" t="s">
        <v>15</v>
      </c>
      <c r="D63" s="40" t="n">
        <v>1310.67199528062</v>
      </c>
      <c r="E63" s="40" t="n">
        <v>53905.1600230867</v>
      </c>
      <c r="F63" s="40" t="n">
        <v>2.37372497591748</v>
      </c>
      <c r="G63" s="40" t="n">
        <v>97.6262750240825</v>
      </c>
    </row>
    <row r="64">
      <c r="A64" s="40" t="s">
        <v>59</v>
      </c>
      <c r="B64" s="40" t="s">
        <v>60</v>
      </c>
      <c r="C64" s="40" t="s">
        <v>16</v>
      </c>
      <c r="D64" s="40" t="n">
        <v>877.895661534915</v>
      </c>
      <c r="E64" s="40" t="n">
        <v>27859.0701891038</v>
      </c>
      <c r="F64" s="40" t="n">
        <v>3.05493511770799</v>
      </c>
      <c r="G64" s="40" t="n">
        <v>96.945064882292</v>
      </c>
    </row>
    <row r="65">
      <c r="A65" s="40" t="s">
        <v>61</v>
      </c>
      <c r="B65" s="40" t="s">
        <v>62</v>
      </c>
      <c r="C65" s="40" t="s">
        <v>15</v>
      </c>
      <c r="D65" s="40" t="n">
        <v>3383.12338879611</v>
      </c>
      <c r="E65" s="40" t="n">
        <v>97185.6679217415</v>
      </c>
      <c r="F65" s="40" t="n">
        <v>3.36398930991391</v>
      </c>
      <c r="G65" s="40" t="n">
        <v>96.6360106900861</v>
      </c>
    </row>
    <row r="66">
      <c r="A66" s="40" t="s">
        <v>61</v>
      </c>
      <c r="B66" s="40" t="s">
        <v>62</v>
      </c>
      <c r="C66" s="40" t="s">
        <v>16</v>
      </c>
      <c r="D66" s="40" t="n">
        <v>1378.45701660996</v>
      </c>
      <c r="E66" s="40" t="n">
        <v>35362.8122523148</v>
      </c>
      <c r="F66" s="40" t="n">
        <v>3.75179476386746</v>
      </c>
      <c r="G66" s="40" t="n">
        <v>96.2482052361325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190</v>
      </c>
    </row>
    <row r="9">
      <c r="A9" t="s">
        <v>3</v>
      </c>
    </row>
    <row r="10">
      <c r="A10" t="s">
        <v>4</v>
      </c>
    </row>
    <row r="11">
      <c r="A11" t="s">
        <v>191</v>
      </c>
    </row>
    <row r="12">
      <c r="A12" s="3" t="s">
        <v>6</v>
      </c>
    </row>
    <row r="13">
      <c r="A13" s="3" t="s">
        <v>7</v>
      </c>
    </row>
    <row r="15">
      <c r="A15" s="4" t="s">
        <v>192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41" t="s">
        <v>13</v>
      </c>
      <c r="B17" s="41" t="s">
        <v>14</v>
      </c>
      <c r="C17" s="41" t="s">
        <v>15</v>
      </c>
      <c r="D17" s="41" t="n">
        <v>191879.014590341</v>
      </c>
      <c r="E17" s="41" t="n">
        <v>1006340.39990631</v>
      </c>
      <c r="F17" s="41" t="n">
        <v>16.0136793202392</v>
      </c>
      <c r="G17" s="41" t="n">
        <v>83.9863206797608</v>
      </c>
    </row>
    <row r="18">
      <c r="A18" s="41" t="s">
        <v>13</v>
      </c>
      <c r="B18" s="41" t="s">
        <v>14</v>
      </c>
      <c r="C18" s="41" t="s">
        <v>16</v>
      </c>
      <c r="D18" s="41" t="n">
        <v>80127.5061277163</v>
      </c>
      <c r="E18" s="41" t="n">
        <v>508706.613788518</v>
      </c>
      <c r="F18" s="41" t="n">
        <v>13.607823225175</v>
      </c>
      <c r="G18" s="41" t="n">
        <v>86.392176774825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193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42" t="s">
        <v>25</v>
      </c>
      <c r="B29" s="42" t="s">
        <v>26</v>
      </c>
      <c r="C29" s="42" t="s">
        <v>15</v>
      </c>
      <c r="D29" s="42" t="n">
        <v>5887.68275681544</v>
      </c>
      <c r="E29" s="42" t="n">
        <v>84163.8436543543</v>
      </c>
      <c r="F29" s="42" t="n">
        <v>6.53812654982953</v>
      </c>
      <c r="G29" s="42" t="n">
        <v>93.4618734501705</v>
      </c>
    </row>
    <row r="30">
      <c r="A30" s="42" t="s">
        <v>25</v>
      </c>
      <c r="B30" s="42" t="s">
        <v>26</v>
      </c>
      <c r="C30" s="42" t="s">
        <v>16</v>
      </c>
      <c r="D30" s="42" t="n">
        <v>4895.275740413</v>
      </c>
      <c r="E30" s="42" t="n">
        <v>41987.5995155929</v>
      </c>
      <c r="F30" s="42" t="n">
        <v>10.4415006837404</v>
      </c>
      <c r="G30" s="42" t="n">
        <v>89.5584993162596</v>
      </c>
    </row>
    <row r="31">
      <c r="A31" s="42" t="s">
        <v>27</v>
      </c>
      <c r="B31" s="42" t="s">
        <v>28</v>
      </c>
      <c r="C31" s="42" t="s">
        <v>15</v>
      </c>
      <c r="D31" s="42" t="n">
        <v>1700.04832451744</v>
      </c>
      <c r="E31" s="42" t="n">
        <v>28861.8527862844</v>
      </c>
      <c r="F31" s="42" t="n">
        <v>5.56263930818288</v>
      </c>
      <c r="G31" s="42" t="n">
        <v>94.4373606918171</v>
      </c>
    </row>
    <row r="32">
      <c r="A32" s="42" t="s">
        <v>27</v>
      </c>
      <c r="B32" s="42" t="s">
        <v>28</v>
      </c>
      <c r="C32" s="42" t="s">
        <v>16</v>
      </c>
      <c r="D32" s="42" t="n">
        <v>1240.60871551395</v>
      </c>
      <c r="E32" s="42" t="n">
        <v>17673.327892981</v>
      </c>
      <c r="F32" s="42" t="n">
        <v>6.55923058850023</v>
      </c>
      <c r="G32" s="42" t="n">
        <v>93.4407694114998</v>
      </c>
    </row>
    <row r="33">
      <c r="A33" s="42" t="s">
        <v>29</v>
      </c>
      <c r="B33" s="42" t="s">
        <v>30</v>
      </c>
      <c r="C33" s="42" t="s">
        <v>15</v>
      </c>
      <c r="D33" s="42" t="n">
        <v>2648.22655709888</v>
      </c>
      <c r="E33" s="42" t="n">
        <v>15069.7662958951</v>
      </c>
      <c r="F33" s="42" t="n">
        <v>14.9465381269266</v>
      </c>
      <c r="G33" s="42" t="n">
        <v>85.0534618730734</v>
      </c>
    </row>
    <row r="34">
      <c r="A34" s="42" t="s">
        <v>29</v>
      </c>
      <c r="B34" s="42" t="s">
        <v>30</v>
      </c>
      <c r="C34" s="42" t="s">
        <v>16</v>
      </c>
      <c r="D34" s="42" t="n">
        <v>1994.2765314922</v>
      </c>
      <c r="E34" s="42" t="n">
        <v>8295.68164153953</v>
      </c>
      <c r="F34" s="42" t="n">
        <v>19.3808030893543</v>
      </c>
      <c r="G34" s="42" t="n">
        <v>80.6191969106457</v>
      </c>
    </row>
    <row r="35">
      <c r="A35" s="42" t="s">
        <v>31</v>
      </c>
      <c r="B35" s="42" t="s">
        <v>32</v>
      </c>
      <c r="C35" s="42" t="s">
        <v>15</v>
      </c>
      <c r="D35" s="42" t="n">
        <v>13938.8906713369</v>
      </c>
      <c r="E35" s="42" t="n">
        <v>45352.0746361812</v>
      </c>
      <c r="F35" s="42" t="n">
        <v>23.5092996024631</v>
      </c>
      <c r="G35" s="42" t="n">
        <v>76.4907003975369</v>
      </c>
    </row>
    <row r="36">
      <c r="A36" s="42" t="s">
        <v>31</v>
      </c>
      <c r="B36" s="42" t="s">
        <v>32</v>
      </c>
      <c r="C36" s="42" t="s">
        <v>16</v>
      </c>
      <c r="D36" s="42" t="n">
        <v>6643.13983515473</v>
      </c>
      <c r="E36" s="42" t="n">
        <v>21559.7803325386</v>
      </c>
      <c r="F36" s="42" t="n">
        <v>23.5547943108547</v>
      </c>
      <c r="G36" s="42" t="n">
        <v>76.4452056891453</v>
      </c>
    </row>
    <row r="37">
      <c r="A37" s="42" t="s">
        <v>33</v>
      </c>
      <c r="B37" s="42" t="s">
        <v>34</v>
      </c>
      <c r="C37" s="42" t="s">
        <v>15</v>
      </c>
      <c r="D37" s="42" t="n">
        <v>15435.8992113326</v>
      </c>
      <c r="E37" s="42" t="n">
        <v>36523.2038276076</v>
      </c>
      <c r="F37" s="42" t="n">
        <v>29.7077861405042</v>
      </c>
      <c r="G37" s="42" t="n">
        <v>70.2922138594958</v>
      </c>
    </row>
    <row r="38">
      <c r="A38" s="42" t="s">
        <v>33</v>
      </c>
      <c r="B38" s="42" t="s">
        <v>34</v>
      </c>
      <c r="C38" s="42" t="s">
        <v>16</v>
      </c>
      <c r="D38" s="42" t="n">
        <v>7489.31546692477</v>
      </c>
      <c r="E38" s="42" t="n">
        <v>16770.8433531966</v>
      </c>
      <c r="F38" s="42" t="n">
        <v>30.8708426950327</v>
      </c>
      <c r="G38" s="42" t="n">
        <v>69.1291573049673</v>
      </c>
    </row>
    <row r="39">
      <c r="A39" s="42" t="s">
        <v>35</v>
      </c>
      <c r="B39" s="42" t="s">
        <v>36</v>
      </c>
      <c r="C39" s="42" t="s">
        <v>15</v>
      </c>
      <c r="D39" s="42" t="n">
        <v>6850.94084456782</v>
      </c>
      <c r="E39" s="42" t="n">
        <v>22180.6047425716</v>
      </c>
      <c r="F39" s="42" t="n">
        <v>23.5982642536355</v>
      </c>
      <c r="G39" s="42" t="n">
        <v>76.4017357463645</v>
      </c>
    </row>
    <row r="40">
      <c r="A40" s="42" t="s">
        <v>35</v>
      </c>
      <c r="B40" s="42" t="s">
        <v>36</v>
      </c>
      <c r="C40" s="42" t="s">
        <v>16</v>
      </c>
      <c r="D40" s="42" t="n">
        <v>2502.99690782117</v>
      </c>
      <c r="E40" s="42" t="n">
        <v>9866.59964890545</v>
      </c>
      <c r="F40" s="42" t="n">
        <v>20.2350731193414</v>
      </c>
      <c r="G40" s="42" t="n">
        <v>79.7649268806586</v>
      </c>
    </row>
    <row r="41">
      <c r="A41" s="42" t="s">
        <v>37</v>
      </c>
      <c r="B41" s="42" t="s">
        <v>38</v>
      </c>
      <c r="C41" s="42" t="s">
        <v>15</v>
      </c>
      <c r="D41" s="42" t="n">
        <v>25796.7845971444</v>
      </c>
      <c r="E41" s="42" t="n">
        <v>81312.6066382597</v>
      </c>
      <c r="F41" s="42" t="n">
        <v>24.0845217208344</v>
      </c>
      <c r="G41" s="42" t="n">
        <v>75.9154782791656</v>
      </c>
    </row>
    <row r="42">
      <c r="A42" s="42" t="s">
        <v>37</v>
      </c>
      <c r="B42" s="42" t="s">
        <v>38</v>
      </c>
      <c r="C42" s="42" t="s">
        <v>16</v>
      </c>
      <c r="D42" s="42" t="n">
        <v>8460.13641629619</v>
      </c>
      <c r="E42" s="42" t="n">
        <v>36216.7344715641</v>
      </c>
      <c r="F42" s="42" t="n">
        <v>18.9362778730213</v>
      </c>
      <c r="G42" s="42" t="n">
        <v>81.0637221269787</v>
      </c>
    </row>
    <row r="43">
      <c r="A43" s="42" t="s">
        <v>39</v>
      </c>
      <c r="B43" s="42" t="s">
        <v>40</v>
      </c>
      <c r="C43" s="42" t="s">
        <v>15</v>
      </c>
      <c r="D43" s="42" t="n">
        <v>29117.2194181919</v>
      </c>
      <c r="E43" s="42" t="n">
        <v>129918.7562062</v>
      </c>
      <c r="F43" s="42" t="n">
        <v>18.3085740844954</v>
      </c>
      <c r="G43" s="42" t="n">
        <v>81.6914259155046</v>
      </c>
    </row>
    <row r="44">
      <c r="A44" s="42" t="s">
        <v>39</v>
      </c>
      <c r="B44" s="42" t="s">
        <v>40</v>
      </c>
      <c r="C44" s="42" t="s">
        <v>16</v>
      </c>
      <c r="D44" s="42" t="n">
        <v>10046.0224043711</v>
      </c>
      <c r="E44" s="42" t="n">
        <v>68839.0876286198</v>
      </c>
      <c r="F44" s="42" t="n">
        <v>12.7350046164221</v>
      </c>
      <c r="G44" s="42" t="n">
        <v>87.2649953835779</v>
      </c>
    </row>
    <row r="45">
      <c r="A45" s="42" t="s">
        <v>41</v>
      </c>
      <c r="B45" s="42" t="s">
        <v>42</v>
      </c>
      <c r="C45" s="42" t="s">
        <v>15</v>
      </c>
      <c r="D45" s="42" t="n">
        <v>5965.43119579658</v>
      </c>
      <c r="E45" s="42" t="n">
        <v>53426.5263726897</v>
      </c>
      <c r="F45" s="42" t="n">
        <v>10.0441733864685</v>
      </c>
      <c r="G45" s="42" t="n">
        <v>89.9558266135315</v>
      </c>
    </row>
    <row r="46">
      <c r="A46" s="42" t="s">
        <v>41</v>
      </c>
      <c r="B46" s="42" t="s">
        <v>42</v>
      </c>
      <c r="C46" s="42" t="s">
        <v>16</v>
      </c>
      <c r="D46" s="42" t="n">
        <v>2989.72077441821</v>
      </c>
      <c r="E46" s="42" t="n">
        <v>26439.0239482905</v>
      </c>
      <c r="F46" s="42" t="n">
        <v>10.1591855262219</v>
      </c>
      <c r="G46" s="42" t="n">
        <v>89.8408144737781</v>
      </c>
    </row>
    <row r="47">
      <c r="A47" s="42" t="s">
        <v>43</v>
      </c>
      <c r="B47" s="42" t="s">
        <v>44</v>
      </c>
      <c r="C47" s="42" t="s">
        <v>15</v>
      </c>
      <c r="D47" s="42" t="n">
        <v>16981.6689422971</v>
      </c>
      <c r="E47" s="42" t="n">
        <v>98569.5222825799</v>
      </c>
      <c r="F47" s="42" t="n">
        <v>14.696230097056</v>
      </c>
      <c r="G47" s="42" t="n">
        <v>85.303769902944</v>
      </c>
    </row>
    <row r="48">
      <c r="A48" s="42" t="s">
        <v>43</v>
      </c>
      <c r="B48" s="42" t="s">
        <v>44</v>
      </c>
      <c r="C48" s="42" t="s">
        <v>16</v>
      </c>
      <c r="D48" s="42" t="n">
        <v>7425.69474192114</v>
      </c>
      <c r="E48" s="42" t="n">
        <v>67629.6259284914</v>
      </c>
      <c r="F48" s="42" t="n">
        <v>9.89362869359962</v>
      </c>
      <c r="G48" s="42" t="n">
        <v>90.1063713064004</v>
      </c>
    </row>
    <row r="49">
      <c r="A49" s="42" t="s">
        <v>45</v>
      </c>
      <c r="B49" s="42" t="s">
        <v>46</v>
      </c>
      <c r="C49" s="42" t="s">
        <v>15</v>
      </c>
      <c r="D49" s="42" t="n">
        <v>20807.3099633026</v>
      </c>
      <c r="E49" s="42" t="n">
        <v>171745.91857725</v>
      </c>
      <c r="F49" s="42" t="n">
        <v>10.8060041999869</v>
      </c>
      <c r="G49" s="42" t="n">
        <v>89.1939958000131</v>
      </c>
    </row>
    <row r="50">
      <c r="A50" s="42" t="s">
        <v>45</v>
      </c>
      <c r="B50" s="42" t="s">
        <v>46</v>
      </c>
      <c r="C50" s="42" t="s">
        <v>16</v>
      </c>
      <c r="D50" s="42" t="n">
        <v>10868.2295990173</v>
      </c>
      <c r="E50" s="42" t="n">
        <v>75809.0933238925</v>
      </c>
      <c r="F50" s="42" t="n">
        <v>12.538723200627</v>
      </c>
      <c r="G50" s="42" t="n">
        <v>87.461276799373</v>
      </c>
    </row>
    <row r="51">
      <c r="A51" s="42" t="s">
        <v>47</v>
      </c>
      <c r="B51" s="42" t="s">
        <v>48</v>
      </c>
      <c r="C51" s="42" t="s">
        <v>15</v>
      </c>
      <c r="D51" s="42" t="n">
        <v>2863.92418922208</v>
      </c>
      <c r="E51" s="42" t="n">
        <v>24343.8768886484</v>
      </c>
      <c r="F51" s="42" t="n">
        <v>10.5261141134682</v>
      </c>
      <c r="G51" s="42" t="n">
        <v>89.4738858865318</v>
      </c>
    </row>
    <row r="52">
      <c r="A52" s="42" t="s">
        <v>47</v>
      </c>
      <c r="B52" s="42" t="s">
        <v>48</v>
      </c>
      <c r="C52" s="42" t="s">
        <v>16</v>
      </c>
      <c r="D52" s="42" t="n">
        <v>1367.0286855438</v>
      </c>
      <c r="E52" s="42" t="n">
        <v>13603.3441101423</v>
      </c>
      <c r="F52" s="42" t="n">
        <v>9.13156074468453</v>
      </c>
      <c r="G52" s="42" t="n">
        <v>90.8684392553155</v>
      </c>
    </row>
    <row r="53">
      <c r="A53" s="42" t="s">
        <v>49</v>
      </c>
      <c r="B53" s="42" t="s">
        <v>50</v>
      </c>
      <c r="C53" s="42" t="s">
        <v>15</v>
      </c>
      <c r="D53" s="42" t="n">
        <v>789.714820403536</v>
      </c>
      <c r="E53" s="42" t="n">
        <v>26691.2956759269</v>
      </c>
      <c r="F53" s="42" t="n">
        <v>2.87367460708545</v>
      </c>
      <c r="G53" s="42" t="n">
        <v>97.1263253929145</v>
      </c>
    </row>
    <row r="54">
      <c r="A54" s="42" t="s">
        <v>49</v>
      </c>
      <c r="B54" s="42" t="s">
        <v>50</v>
      </c>
      <c r="C54" s="42" t="s">
        <v>16</v>
      </c>
      <c r="D54" s="42" t="n">
        <v>371.213674265285</v>
      </c>
      <c r="E54" s="42" t="n">
        <v>16338.6736498904</v>
      </c>
      <c r="F54" s="42" t="n">
        <v>2.22152110941324</v>
      </c>
      <c r="G54" s="42" t="n">
        <v>97.7784788905868</v>
      </c>
    </row>
    <row r="55">
      <c r="A55" s="42" t="s">
        <v>51</v>
      </c>
      <c r="B55" s="42" t="s">
        <v>52</v>
      </c>
      <c r="C55" s="42" t="s">
        <v>15</v>
      </c>
      <c r="D55" s="42" t="n">
        <v>1774.04305275317</v>
      </c>
      <c r="E55" s="42" t="n">
        <v>12052.8200945229</v>
      </c>
      <c r="F55" s="42" t="n">
        <v>12.8304087041078</v>
      </c>
      <c r="G55" s="42" t="n">
        <v>87.1695912958922</v>
      </c>
    </row>
    <row r="56">
      <c r="A56" s="42" t="s">
        <v>51</v>
      </c>
      <c r="B56" s="42" t="s">
        <v>52</v>
      </c>
      <c r="C56" s="42" t="s">
        <v>16</v>
      </c>
      <c r="D56" s="42" t="n">
        <v>713.987712627913</v>
      </c>
      <c r="E56" s="42" t="n">
        <v>5339.65541464337</v>
      </c>
      <c r="F56" s="42" t="n">
        <v>11.7943475956064</v>
      </c>
      <c r="G56" s="42" t="n">
        <v>88.2056524043936</v>
      </c>
    </row>
    <row r="57">
      <c r="A57" s="42" t="s">
        <v>53</v>
      </c>
      <c r="B57" s="42" t="s">
        <v>54</v>
      </c>
      <c r="C57" s="42" t="s">
        <v>15</v>
      </c>
      <c r="D57" s="42" t="n">
        <v>1157.12788779344</v>
      </c>
      <c r="E57" s="42" t="n">
        <v>13467.8636558062</v>
      </c>
      <c r="F57" s="42" t="n">
        <v>7.91199013239665</v>
      </c>
      <c r="G57" s="42" t="n">
        <v>92.0880098676033</v>
      </c>
    </row>
    <row r="58">
      <c r="A58" s="42" t="s">
        <v>53</v>
      </c>
      <c r="B58" s="42" t="s">
        <v>54</v>
      </c>
      <c r="C58" s="42" t="s">
        <v>16</v>
      </c>
      <c r="D58" s="42" t="n">
        <v>889.92397233073</v>
      </c>
      <c r="E58" s="42" t="n">
        <v>6880.09482468249</v>
      </c>
      <c r="F58" s="42" t="n">
        <v>11.4533052696451</v>
      </c>
      <c r="G58" s="42" t="n">
        <v>88.5466947303549</v>
      </c>
    </row>
    <row r="59">
      <c r="A59" s="42" t="s">
        <v>55</v>
      </c>
      <c r="B59" s="42" t="s">
        <v>56</v>
      </c>
      <c r="C59" s="42" t="s">
        <v>15</v>
      </c>
      <c r="D59" s="42" t="n">
        <v>4037.27221889382</v>
      </c>
      <c r="E59" s="42" t="n">
        <v>39396.1040602313</v>
      </c>
      <c r="F59" s="42" t="n">
        <v>9.29532208812928</v>
      </c>
      <c r="G59" s="42" t="n">
        <v>90.7046779118707</v>
      </c>
    </row>
    <row r="60">
      <c r="A60" s="42" t="s">
        <v>55</v>
      </c>
      <c r="B60" s="42" t="s">
        <v>56</v>
      </c>
      <c r="C60" s="42" t="s">
        <v>16</v>
      </c>
      <c r="D60" s="42" t="n">
        <v>856.323648772573</v>
      </c>
      <c r="E60" s="42" t="n">
        <v>19138.2292987738</v>
      </c>
      <c r="F60" s="42" t="n">
        <v>4.28278467150053</v>
      </c>
      <c r="G60" s="42" t="n">
        <v>95.7172153284995</v>
      </c>
    </row>
    <row r="61">
      <c r="A61" s="42" t="s">
        <v>57</v>
      </c>
      <c r="B61" s="42" t="s">
        <v>58</v>
      </c>
      <c r="C61" s="42" t="s">
        <v>15</v>
      </c>
      <c r="D61" s="42" t="n">
        <v>507.536028586351</v>
      </c>
      <c r="E61" s="42" t="n">
        <v>3098.43409268295</v>
      </c>
      <c r="F61" s="42" t="n">
        <v>14.0748816966819</v>
      </c>
      <c r="G61" s="42" t="n">
        <v>85.9251183033181</v>
      </c>
    </row>
    <row r="62">
      <c r="A62" s="42" t="s">
        <v>57</v>
      </c>
      <c r="B62" s="42" t="s">
        <v>58</v>
      </c>
      <c r="C62" s="42" t="s">
        <v>16</v>
      </c>
      <c r="D62" s="42" t="n">
        <v>337.490836381016</v>
      </c>
      <c r="E62" s="42" t="n">
        <v>1877.10414966149</v>
      </c>
      <c r="F62" s="42" t="n">
        <v>15.239393139967</v>
      </c>
      <c r="G62" s="42" t="n">
        <v>84.760606860033</v>
      </c>
    </row>
    <row r="63">
      <c r="A63" s="42" t="s">
        <v>59</v>
      </c>
      <c r="B63" s="42" t="s">
        <v>60</v>
      </c>
      <c r="C63" s="42" t="s">
        <v>15</v>
      </c>
      <c r="D63" s="42" t="n">
        <v>11489.7322969343</v>
      </c>
      <c r="E63" s="42" t="n">
        <v>43726.099721433</v>
      </c>
      <c r="F63" s="42" t="n">
        <v>20.8087642202191</v>
      </c>
      <c r="G63" s="42" t="n">
        <v>79.1912357797809</v>
      </c>
    </row>
    <row r="64">
      <c r="A64" s="42" t="s">
        <v>59</v>
      </c>
      <c r="B64" s="42" t="s">
        <v>60</v>
      </c>
      <c r="C64" s="42" t="s">
        <v>16</v>
      </c>
      <c r="D64" s="42" t="n">
        <v>4837.87657707353</v>
      </c>
      <c r="E64" s="42" t="n">
        <v>23899.0892735652</v>
      </c>
      <c r="F64" s="42" t="n">
        <v>16.8350291475396</v>
      </c>
      <c r="G64" s="42" t="n">
        <v>83.1649708524604</v>
      </c>
    </row>
    <row r="65">
      <c r="A65" s="42" t="s">
        <v>61</v>
      </c>
      <c r="B65" s="42" t="s">
        <v>62</v>
      </c>
      <c r="C65" s="42" t="s">
        <v>15</v>
      </c>
      <c r="D65" s="42" t="n">
        <v>24129.561613353</v>
      </c>
      <c r="E65" s="42" t="n">
        <v>76439.2296971846</v>
      </c>
      <c r="F65" s="42" t="n">
        <v>23.9930909966347</v>
      </c>
      <c r="G65" s="42" t="n">
        <v>76.0069090033653</v>
      </c>
    </row>
    <row r="66">
      <c r="A66" s="42" t="s">
        <v>61</v>
      </c>
      <c r="B66" s="42" t="s">
        <v>62</v>
      </c>
      <c r="C66" s="42" t="s">
        <v>16</v>
      </c>
      <c r="D66" s="42" t="n">
        <v>6198.24388737776</v>
      </c>
      <c r="E66" s="42" t="n">
        <v>30543.025381547</v>
      </c>
      <c r="F66" s="42" t="n">
        <v>16.8699775775578</v>
      </c>
      <c r="G66" s="42" t="n">
        <v>83.1300224224422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194</v>
      </c>
    </row>
    <row r="9">
      <c r="A9" t="s">
        <v>3</v>
      </c>
    </row>
    <row r="10">
      <c r="A10" t="s">
        <v>4</v>
      </c>
    </row>
    <row r="11">
      <c r="A11" t="s">
        <v>195</v>
      </c>
    </row>
    <row r="12">
      <c r="A12" s="3" t="s">
        <v>6</v>
      </c>
    </row>
    <row r="13">
      <c r="A13" s="3" t="s">
        <v>7</v>
      </c>
    </row>
    <row r="15">
      <c r="A15" s="4" t="s">
        <v>196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43" t="s">
        <v>13</v>
      </c>
      <c r="B17" s="43" t="s">
        <v>14</v>
      </c>
      <c r="C17" s="43" t="s">
        <v>15</v>
      </c>
      <c r="D17" s="43" t="n">
        <v>2215.05732117281</v>
      </c>
      <c r="E17" s="43" t="n">
        <v>1196004.35717548</v>
      </c>
      <c r="F17" s="43" t="n">
        <v>0.1848624128748</v>
      </c>
      <c r="G17" s="43" t="n">
        <v>99.8151375871252</v>
      </c>
    </row>
    <row r="18">
      <c r="A18" s="43" t="s">
        <v>13</v>
      </c>
      <c r="B18" s="43" t="s">
        <v>14</v>
      </c>
      <c r="C18" s="43" t="s">
        <v>16</v>
      </c>
      <c r="D18" s="43" t="n">
        <v>1612.71201391916</v>
      </c>
      <c r="E18" s="43" t="n">
        <v>587221.407902315</v>
      </c>
      <c r="F18" s="43" t="n">
        <v>0.273882229200403</v>
      </c>
      <c r="G18" s="43" t="n">
        <v>99.7261177707996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197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44" t="s">
        <v>25</v>
      </c>
      <c r="B29" s="44" t="s">
        <v>26</v>
      </c>
      <c r="C29" s="44" t="s">
        <v>15</v>
      </c>
      <c r="D29" s="44" t="n">
        <v>0</v>
      </c>
      <c r="E29" s="44" t="n">
        <v>90051.5264111697</v>
      </c>
      <c r="F29" s="44" t="n">
        <v>0</v>
      </c>
      <c r="G29" s="44" t="n">
        <v>100</v>
      </c>
    </row>
    <row r="30">
      <c r="A30" s="44" t="s">
        <v>25</v>
      </c>
      <c r="B30" s="44" t="s">
        <v>26</v>
      </c>
      <c r="C30" s="44" t="s">
        <v>16</v>
      </c>
      <c r="D30" s="44" t="n">
        <v>127.932336138199</v>
      </c>
      <c r="E30" s="44" t="n">
        <v>46754.9429198677</v>
      </c>
      <c r="F30" s="44" t="n">
        <v>0.272876472357164</v>
      </c>
      <c r="G30" s="44" t="n">
        <v>99.7271235276428</v>
      </c>
    </row>
    <row r="31">
      <c r="A31" s="44" t="s">
        <v>27</v>
      </c>
      <c r="B31" s="44" t="s">
        <v>28</v>
      </c>
      <c r="C31" s="44" t="s">
        <v>15</v>
      </c>
      <c r="D31" s="44" t="n">
        <v>0</v>
      </c>
      <c r="E31" s="44" t="n">
        <v>30561.9011108018</v>
      </c>
      <c r="F31" s="44" t="n">
        <v>0</v>
      </c>
      <c r="G31" s="44" t="n">
        <v>100</v>
      </c>
    </row>
    <row r="32">
      <c r="A32" s="44" t="s">
        <v>27</v>
      </c>
      <c r="B32" s="44" t="s">
        <v>28</v>
      </c>
      <c r="C32" s="44" t="s">
        <v>16</v>
      </c>
      <c r="D32" s="44" t="n">
        <v>0</v>
      </c>
      <c r="E32" s="44" t="n">
        <v>18913.936608495</v>
      </c>
      <c r="F32" s="44" t="n">
        <v>0</v>
      </c>
      <c r="G32" s="44" t="n">
        <v>100</v>
      </c>
    </row>
    <row r="33">
      <c r="A33" s="44" t="s">
        <v>29</v>
      </c>
      <c r="B33" s="44" t="s">
        <v>30</v>
      </c>
      <c r="C33" s="44" t="s">
        <v>15</v>
      </c>
      <c r="D33" s="44" t="n">
        <v>61.1559129157862</v>
      </c>
      <c r="E33" s="44" t="n">
        <v>17656.8369400782</v>
      </c>
      <c r="F33" s="44" t="n">
        <v>0.345162758689408</v>
      </c>
      <c r="G33" s="44" t="n">
        <v>99.6548372413106</v>
      </c>
    </row>
    <row r="34">
      <c r="A34" s="44" t="s">
        <v>29</v>
      </c>
      <c r="B34" s="44" t="s">
        <v>30</v>
      </c>
      <c r="C34" s="44" t="s">
        <v>16</v>
      </c>
      <c r="D34" s="44" t="n">
        <v>0</v>
      </c>
      <c r="E34" s="44" t="n">
        <v>10289.9581730317</v>
      </c>
      <c r="F34" s="44" t="n">
        <v>0</v>
      </c>
      <c r="G34" s="44" t="n">
        <v>100</v>
      </c>
    </row>
    <row r="35">
      <c r="A35" s="44" t="s">
        <v>31</v>
      </c>
      <c r="B35" s="44" t="s">
        <v>32</v>
      </c>
      <c r="C35" s="44" t="s">
        <v>15</v>
      </c>
      <c r="D35" s="44" t="n">
        <v>178.924324187352</v>
      </c>
      <c r="E35" s="44" t="n">
        <v>59112.0409833308</v>
      </c>
      <c r="F35" s="44" t="n">
        <v>0.301773336391715</v>
      </c>
      <c r="G35" s="44" t="n">
        <v>99.6982266636083</v>
      </c>
    </row>
    <row r="36">
      <c r="A36" s="44" t="s">
        <v>31</v>
      </c>
      <c r="B36" s="44" t="s">
        <v>32</v>
      </c>
      <c r="C36" s="44" t="s">
        <v>16</v>
      </c>
      <c r="D36" s="44" t="n">
        <v>152.205633383531</v>
      </c>
      <c r="E36" s="44" t="n">
        <v>28050.7145343098</v>
      </c>
      <c r="F36" s="44" t="n">
        <v>0.539680403584178</v>
      </c>
      <c r="G36" s="44" t="n">
        <v>99.4603195964158</v>
      </c>
    </row>
    <row r="37">
      <c r="A37" s="44" t="s">
        <v>33</v>
      </c>
      <c r="B37" s="44" t="s">
        <v>34</v>
      </c>
      <c r="C37" s="44" t="s">
        <v>15</v>
      </c>
      <c r="D37" s="44" t="n">
        <v>423.974817172097</v>
      </c>
      <c r="E37" s="44" t="n">
        <v>51535.128221768</v>
      </c>
      <c r="F37" s="44" t="n">
        <v>0.815977937214109</v>
      </c>
      <c r="G37" s="44" t="n">
        <v>99.1840220627859</v>
      </c>
    </row>
    <row r="38">
      <c r="A38" s="44" t="s">
        <v>33</v>
      </c>
      <c r="B38" s="44" t="s">
        <v>34</v>
      </c>
      <c r="C38" s="44" t="s">
        <v>16</v>
      </c>
      <c r="D38" s="44" t="n">
        <v>77.5453810829923</v>
      </c>
      <c r="E38" s="44" t="n">
        <v>24182.6134390384</v>
      </c>
      <c r="F38" s="44" t="n">
        <v>0.319640863268695</v>
      </c>
      <c r="G38" s="44" t="n">
        <v>99.6803591367313</v>
      </c>
    </row>
    <row r="39">
      <c r="A39" s="44" t="s">
        <v>35</v>
      </c>
      <c r="B39" s="44" t="s">
        <v>36</v>
      </c>
      <c r="C39" s="44" t="s">
        <v>15</v>
      </c>
      <c r="D39" s="44" t="n">
        <v>0</v>
      </c>
      <c r="E39" s="44" t="n">
        <v>29031.5455871394</v>
      </c>
      <c r="F39" s="44" t="n">
        <v>0</v>
      </c>
      <c r="G39" s="44" t="n">
        <v>100</v>
      </c>
    </row>
    <row r="40">
      <c r="A40" s="44" t="s">
        <v>35</v>
      </c>
      <c r="B40" s="44" t="s">
        <v>36</v>
      </c>
      <c r="C40" s="44" t="s">
        <v>16</v>
      </c>
      <c r="D40" s="44" t="n">
        <v>27.0889336364301</v>
      </c>
      <c r="E40" s="44" t="n">
        <v>12342.5076230902</v>
      </c>
      <c r="F40" s="44" t="n">
        <v>0.218996096697261</v>
      </c>
      <c r="G40" s="44" t="n">
        <v>99.7810039033027</v>
      </c>
    </row>
    <row r="41">
      <c r="A41" s="44" t="s">
        <v>37</v>
      </c>
      <c r="B41" s="44" t="s">
        <v>38</v>
      </c>
      <c r="C41" s="44" t="s">
        <v>15</v>
      </c>
      <c r="D41" s="44" t="n">
        <v>379.680022922809</v>
      </c>
      <c r="E41" s="44" t="n">
        <v>106729.711212481</v>
      </c>
      <c r="F41" s="44" t="n">
        <v>0.354478742287268</v>
      </c>
      <c r="G41" s="44" t="n">
        <v>99.6455212577127</v>
      </c>
    </row>
    <row r="42">
      <c r="A42" s="44" t="s">
        <v>37</v>
      </c>
      <c r="B42" s="44" t="s">
        <v>38</v>
      </c>
      <c r="C42" s="44" t="s">
        <v>16</v>
      </c>
      <c r="D42" s="44" t="n">
        <v>428.860127412538</v>
      </c>
      <c r="E42" s="44" t="n">
        <v>44248.0107604477</v>
      </c>
      <c r="F42" s="44" t="n">
        <v>0.959915318351154</v>
      </c>
      <c r="G42" s="44" t="n">
        <v>99.0400846816488</v>
      </c>
    </row>
    <row r="43">
      <c r="A43" s="44" t="s">
        <v>39</v>
      </c>
      <c r="B43" s="44" t="s">
        <v>40</v>
      </c>
      <c r="C43" s="44" t="s">
        <v>15</v>
      </c>
      <c r="D43" s="44" t="n">
        <v>0</v>
      </c>
      <c r="E43" s="44" t="n">
        <v>159035.975624392</v>
      </c>
      <c r="F43" s="44" t="n">
        <v>0</v>
      </c>
      <c r="G43" s="44" t="n">
        <v>100</v>
      </c>
    </row>
    <row r="44">
      <c r="A44" s="44" t="s">
        <v>39</v>
      </c>
      <c r="B44" s="44" t="s">
        <v>40</v>
      </c>
      <c r="C44" s="44" t="s">
        <v>16</v>
      </c>
      <c r="D44" s="44" t="n">
        <v>520.445233116294</v>
      </c>
      <c r="E44" s="44" t="n">
        <v>78364.6647998746</v>
      </c>
      <c r="F44" s="44" t="n">
        <v>0.659750912306056</v>
      </c>
      <c r="G44" s="44" t="n">
        <v>99.3402490876939</v>
      </c>
    </row>
    <row r="45">
      <c r="A45" s="44" t="s">
        <v>41</v>
      </c>
      <c r="B45" s="44" t="s">
        <v>42</v>
      </c>
      <c r="C45" s="44" t="s">
        <v>15</v>
      </c>
      <c r="D45" s="44" t="n">
        <v>0</v>
      </c>
      <c r="E45" s="44" t="n">
        <v>59391.9575684863</v>
      </c>
      <c r="F45" s="44" t="n">
        <v>0</v>
      </c>
      <c r="G45" s="44" t="n">
        <v>100</v>
      </c>
    </row>
    <row r="46">
      <c r="A46" s="44" t="s">
        <v>41</v>
      </c>
      <c r="B46" s="44" t="s">
        <v>42</v>
      </c>
      <c r="C46" s="44" t="s">
        <v>16</v>
      </c>
      <c r="D46" s="44" t="n">
        <v>0</v>
      </c>
      <c r="E46" s="44" t="n">
        <v>29428.7447227087</v>
      </c>
      <c r="F46" s="44" t="n">
        <v>0</v>
      </c>
      <c r="G46" s="44" t="n">
        <v>100</v>
      </c>
    </row>
    <row r="47">
      <c r="A47" s="44" t="s">
        <v>43</v>
      </c>
      <c r="B47" s="44" t="s">
        <v>44</v>
      </c>
      <c r="C47" s="44" t="s">
        <v>15</v>
      </c>
      <c r="D47" s="44" t="n">
        <v>0</v>
      </c>
      <c r="E47" s="44" t="n">
        <v>115551.191224877</v>
      </c>
      <c r="F47" s="44" t="n">
        <v>0</v>
      </c>
      <c r="G47" s="44" t="n">
        <v>100</v>
      </c>
    </row>
    <row r="48">
      <c r="A48" s="44" t="s">
        <v>43</v>
      </c>
      <c r="B48" s="44" t="s">
        <v>44</v>
      </c>
      <c r="C48" s="44" t="s">
        <v>16</v>
      </c>
      <c r="D48" s="44" t="n">
        <v>0</v>
      </c>
      <c r="E48" s="44" t="n">
        <v>75055.3206704125</v>
      </c>
      <c r="F48" s="44" t="n">
        <v>0</v>
      </c>
      <c r="G48" s="44" t="n">
        <v>100</v>
      </c>
    </row>
    <row r="49">
      <c r="A49" s="44" t="s">
        <v>45</v>
      </c>
      <c r="B49" s="44" t="s">
        <v>46</v>
      </c>
      <c r="C49" s="44" t="s">
        <v>15</v>
      </c>
      <c r="D49" s="44" t="n">
        <v>469.637883335065</v>
      </c>
      <c r="E49" s="44" t="n">
        <v>192083.590657218</v>
      </c>
      <c r="F49" s="44" t="n">
        <v>0.243900290270208</v>
      </c>
      <c r="G49" s="44" t="n">
        <v>99.7560997097298</v>
      </c>
    </row>
    <row r="50">
      <c r="A50" s="44" t="s">
        <v>45</v>
      </c>
      <c r="B50" s="44" t="s">
        <v>46</v>
      </c>
      <c r="C50" s="44" t="s">
        <v>16</v>
      </c>
      <c r="D50" s="44" t="n">
        <v>0</v>
      </c>
      <c r="E50" s="44" t="n">
        <v>86677.3229229097</v>
      </c>
      <c r="F50" s="44" t="n">
        <v>0</v>
      </c>
      <c r="G50" s="44" t="n">
        <v>100</v>
      </c>
    </row>
    <row r="51">
      <c r="A51" s="44" t="s">
        <v>47</v>
      </c>
      <c r="B51" s="44" t="s">
        <v>48</v>
      </c>
      <c r="C51" s="44" t="s">
        <v>15</v>
      </c>
      <c r="D51" s="44" t="n">
        <v>0</v>
      </c>
      <c r="E51" s="44" t="n">
        <v>27207.8010778705</v>
      </c>
      <c r="F51" s="44" t="n">
        <v>0</v>
      </c>
      <c r="G51" s="44" t="n">
        <v>100</v>
      </c>
    </row>
    <row r="52">
      <c r="A52" s="44" t="s">
        <v>47</v>
      </c>
      <c r="B52" s="44" t="s">
        <v>48</v>
      </c>
      <c r="C52" s="44" t="s">
        <v>16</v>
      </c>
      <c r="D52" s="44" t="n">
        <v>0</v>
      </c>
      <c r="E52" s="44" t="n">
        <v>14970.3727956861</v>
      </c>
      <c r="F52" s="44" t="n">
        <v>0</v>
      </c>
      <c r="G52" s="44" t="n">
        <v>100</v>
      </c>
    </row>
    <row r="53">
      <c r="A53" s="44" t="s">
        <v>49</v>
      </c>
      <c r="B53" s="44" t="s">
        <v>50</v>
      </c>
      <c r="C53" s="44" t="s">
        <v>15</v>
      </c>
      <c r="D53" s="44" t="n">
        <v>0</v>
      </c>
      <c r="E53" s="44" t="n">
        <v>27481.0104963305</v>
      </c>
      <c r="F53" s="44" t="n">
        <v>0</v>
      </c>
      <c r="G53" s="44" t="n">
        <v>100</v>
      </c>
    </row>
    <row r="54">
      <c r="A54" s="44" t="s">
        <v>49</v>
      </c>
      <c r="B54" s="44" t="s">
        <v>50</v>
      </c>
      <c r="C54" s="44" t="s">
        <v>16</v>
      </c>
      <c r="D54" s="44" t="n">
        <v>0</v>
      </c>
      <c r="E54" s="44" t="n">
        <v>16709.8873241557</v>
      </c>
      <c r="F54" s="44" t="n">
        <v>0</v>
      </c>
      <c r="G54" s="44" t="n">
        <v>100</v>
      </c>
    </row>
    <row r="55">
      <c r="A55" s="44" t="s">
        <v>51</v>
      </c>
      <c r="B55" s="44" t="s">
        <v>52</v>
      </c>
      <c r="C55" s="44" t="s">
        <v>15</v>
      </c>
      <c r="D55" s="44" t="n">
        <v>0</v>
      </c>
      <c r="E55" s="44" t="n">
        <v>13826.863147276</v>
      </c>
      <c r="F55" s="44" t="n">
        <v>0</v>
      </c>
      <c r="G55" s="44" t="n">
        <v>100</v>
      </c>
    </row>
    <row r="56">
      <c r="A56" s="44" t="s">
        <v>51</v>
      </c>
      <c r="B56" s="44" t="s">
        <v>52</v>
      </c>
      <c r="C56" s="44" t="s">
        <v>16</v>
      </c>
      <c r="D56" s="44" t="n">
        <v>0</v>
      </c>
      <c r="E56" s="44" t="n">
        <v>6053.64312727129</v>
      </c>
      <c r="F56" s="44" t="n">
        <v>0</v>
      </c>
      <c r="G56" s="44" t="n">
        <v>100</v>
      </c>
    </row>
    <row r="57">
      <c r="A57" s="44" t="s">
        <v>53</v>
      </c>
      <c r="B57" s="44" t="s">
        <v>54</v>
      </c>
      <c r="C57" s="44" t="s">
        <v>15</v>
      </c>
      <c r="D57" s="44" t="n">
        <v>0</v>
      </c>
      <c r="E57" s="44" t="n">
        <v>14624.9915435996</v>
      </c>
      <c r="F57" s="44" t="n">
        <v>0</v>
      </c>
      <c r="G57" s="44" t="n">
        <v>100</v>
      </c>
    </row>
    <row r="58">
      <c r="A58" s="44" t="s">
        <v>53</v>
      </c>
      <c r="B58" s="44" t="s">
        <v>54</v>
      </c>
      <c r="C58" s="44" t="s">
        <v>16</v>
      </c>
      <c r="D58" s="44" t="n">
        <v>0</v>
      </c>
      <c r="E58" s="44" t="n">
        <v>7770.01879701322</v>
      </c>
      <c r="F58" s="44" t="n">
        <v>0</v>
      </c>
      <c r="G58" s="44" t="n">
        <v>100</v>
      </c>
    </row>
    <row r="59">
      <c r="A59" s="44" t="s">
        <v>55</v>
      </c>
      <c r="B59" s="44" t="s">
        <v>56</v>
      </c>
      <c r="C59" s="44" t="s">
        <v>15</v>
      </c>
      <c r="D59" s="44" t="n">
        <v>71.7407474689255</v>
      </c>
      <c r="E59" s="44" t="n">
        <v>43361.6355316562</v>
      </c>
      <c r="F59" s="44" t="n">
        <v>0.165174236071087</v>
      </c>
      <c r="G59" s="44" t="n">
        <v>99.8348257639289</v>
      </c>
    </row>
    <row r="60">
      <c r="A60" s="44" t="s">
        <v>55</v>
      </c>
      <c r="B60" s="44" t="s">
        <v>56</v>
      </c>
      <c r="C60" s="44" t="s">
        <v>16</v>
      </c>
      <c r="D60" s="44" t="n">
        <v>0</v>
      </c>
      <c r="E60" s="44" t="n">
        <v>19994.5529475463</v>
      </c>
      <c r="F60" s="44" t="n">
        <v>0</v>
      </c>
      <c r="G60" s="44" t="n">
        <v>100</v>
      </c>
    </row>
    <row r="61">
      <c r="A61" s="44" t="s">
        <v>57</v>
      </c>
      <c r="B61" s="44" t="s">
        <v>58</v>
      </c>
      <c r="C61" s="44" t="s">
        <v>15</v>
      </c>
      <c r="D61" s="44" t="n">
        <v>4.95100223992072</v>
      </c>
      <c r="E61" s="44" t="n">
        <v>3601.01911902938</v>
      </c>
      <c r="F61" s="44" t="n">
        <v>0.137300145963993</v>
      </c>
      <c r="G61" s="44" t="n">
        <v>99.862699854036</v>
      </c>
    </row>
    <row r="62">
      <c r="A62" s="44" t="s">
        <v>57</v>
      </c>
      <c r="B62" s="44" t="s">
        <v>58</v>
      </c>
      <c r="C62" s="44" t="s">
        <v>16</v>
      </c>
      <c r="D62" s="44" t="n">
        <v>0</v>
      </c>
      <c r="E62" s="44" t="n">
        <v>2214.59498604251</v>
      </c>
      <c r="F62" s="44" t="n">
        <v>0</v>
      </c>
      <c r="G62" s="44" t="n">
        <v>100</v>
      </c>
    </row>
    <row r="63">
      <c r="A63" s="44" t="s">
        <v>59</v>
      </c>
      <c r="B63" s="44" t="s">
        <v>60</v>
      </c>
      <c r="C63" s="44" t="s">
        <v>15</v>
      </c>
      <c r="D63" s="44" t="n">
        <v>193.036946355701</v>
      </c>
      <c r="E63" s="44" t="n">
        <v>55022.7950720117</v>
      </c>
      <c r="F63" s="44" t="n">
        <v>0.349604342268152</v>
      </c>
      <c r="G63" s="44" t="n">
        <v>99.6503956577318</v>
      </c>
    </row>
    <row r="64">
      <c r="A64" s="44" t="s">
        <v>59</v>
      </c>
      <c r="B64" s="44" t="s">
        <v>60</v>
      </c>
      <c r="C64" s="44" t="s">
        <v>16</v>
      </c>
      <c r="D64" s="44" t="n">
        <v>0</v>
      </c>
      <c r="E64" s="44" t="n">
        <v>28736.9658506387</v>
      </c>
      <c r="F64" s="44" t="n">
        <v>0</v>
      </c>
      <c r="G64" s="44" t="n">
        <v>100</v>
      </c>
    </row>
    <row r="65">
      <c r="A65" s="44" t="s">
        <v>61</v>
      </c>
      <c r="B65" s="44" t="s">
        <v>62</v>
      </c>
      <c r="C65" s="44" t="s">
        <v>15</v>
      </c>
      <c r="D65" s="44" t="n">
        <v>431.955664575154</v>
      </c>
      <c r="E65" s="44" t="n">
        <v>100136.835645962</v>
      </c>
      <c r="F65" s="44" t="n">
        <v>0.429512634035102</v>
      </c>
      <c r="G65" s="44" t="n">
        <v>99.5704873659649</v>
      </c>
    </row>
    <row r="66">
      <c r="A66" s="44" t="s">
        <v>61</v>
      </c>
      <c r="B66" s="44" t="s">
        <v>62</v>
      </c>
      <c r="C66" s="44" t="s">
        <v>16</v>
      </c>
      <c r="D66" s="44" t="n">
        <v>278.634369149172</v>
      </c>
      <c r="E66" s="44" t="n">
        <v>36462.6348997756</v>
      </c>
      <c r="F66" s="44" t="n">
        <v>0.758368925988187</v>
      </c>
      <c r="G66" s="44" t="n">
        <v>99.2416310740118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198</v>
      </c>
    </row>
    <row r="9">
      <c r="A9" t="s">
        <v>3</v>
      </c>
    </row>
    <row r="10">
      <c r="A10" t="s">
        <v>4</v>
      </c>
    </row>
    <row r="11">
      <c r="A11" t="s">
        <v>199</v>
      </c>
    </row>
    <row r="12">
      <c r="A12" s="3" t="s">
        <v>6</v>
      </c>
    </row>
    <row r="13">
      <c r="A13" s="3" t="s">
        <v>7</v>
      </c>
    </row>
    <row r="15">
      <c r="A15" s="4" t="s">
        <v>200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45" t="s">
        <v>13</v>
      </c>
      <c r="B17" s="45" t="s">
        <v>14</v>
      </c>
      <c r="C17" s="45" t="s">
        <v>15</v>
      </c>
      <c r="D17" s="45" t="n">
        <v>8303.86986223426</v>
      </c>
      <c r="E17" s="45" t="n">
        <v>1189915.54463442</v>
      </c>
      <c r="F17" s="45" t="n">
        <v>0.693017469235595</v>
      </c>
      <c r="G17" s="45" t="n">
        <v>99.3069825307644</v>
      </c>
    </row>
    <row r="18">
      <c r="A18" s="45" t="s">
        <v>13</v>
      </c>
      <c r="B18" s="45" t="s">
        <v>14</v>
      </c>
      <c r="C18" s="45" t="s">
        <v>16</v>
      </c>
      <c r="D18" s="45" t="n">
        <v>4135.5685219362</v>
      </c>
      <c r="E18" s="45" t="n">
        <v>584698.551394298</v>
      </c>
      <c r="F18" s="45" t="n">
        <v>0.702331672377359</v>
      </c>
      <c r="G18" s="45" t="n">
        <v>99.2976683276226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201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46" t="s">
        <v>25</v>
      </c>
      <c r="B29" s="46" t="s">
        <v>26</v>
      </c>
      <c r="C29" s="46" t="s">
        <v>15</v>
      </c>
      <c r="D29" s="46" t="n">
        <v>307.050975397271</v>
      </c>
      <c r="E29" s="46" t="n">
        <v>89744.4754357724</v>
      </c>
      <c r="F29" s="46" t="n">
        <v>0.340972538316891</v>
      </c>
      <c r="G29" s="46" t="n">
        <v>99.6590274616831</v>
      </c>
    </row>
    <row r="30">
      <c r="A30" s="46" t="s">
        <v>25</v>
      </c>
      <c r="B30" s="46" t="s">
        <v>26</v>
      </c>
      <c r="C30" s="46" t="s">
        <v>16</v>
      </c>
      <c r="D30" s="46" t="n">
        <v>136.785579437015</v>
      </c>
      <c r="E30" s="46" t="n">
        <v>46746.0896765689</v>
      </c>
      <c r="F30" s="46" t="n">
        <v>0.291760218822101</v>
      </c>
      <c r="G30" s="46" t="n">
        <v>99.7082397811779</v>
      </c>
    </row>
    <row r="31">
      <c r="A31" s="46" t="s">
        <v>27</v>
      </c>
      <c r="B31" s="46" t="s">
        <v>28</v>
      </c>
      <c r="C31" s="46" t="s">
        <v>15</v>
      </c>
      <c r="D31" s="46" t="n">
        <v>0</v>
      </c>
      <c r="E31" s="46" t="n">
        <v>30561.9011108018</v>
      </c>
      <c r="F31" s="46" t="n">
        <v>0</v>
      </c>
      <c r="G31" s="46" t="n">
        <v>100</v>
      </c>
    </row>
    <row r="32">
      <c r="A32" s="46" t="s">
        <v>27</v>
      </c>
      <c r="B32" s="46" t="s">
        <v>28</v>
      </c>
      <c r="C32" s="46" t="s">
        <v>16</v>
      </c>
      <c r="D32" s="46" t="n">
        <v>64.431953111012</v>
      </c>
      <c r="E32" s="46" t="n">
        <v>18849.504655384</v>
      </c>
      <c r="F32" s="46" t="n">
        <v>0.340658607696047</v>
      </c>
      <c r="G32" s="46" t="n">
        <v>99.659341392304</v>
      </c>
    </row>
    <row r="33">
      <c r="A33" s="46" t="s">
        <v>29</v>
      </c>
      <c r="B33" s="46" t="s">
        <v>30</v>
      </c>
      <c r="C33" s="46" t="s">
        <v>15</v>
      </c>
      <c r="D33" s="46" t="n">
        <v>342.97746751833</v>
      </c>
      <c r="E33" s="46" t="n">
        <v>17375.0153854757</v>
      </c>
      <c r="F33" s="46" t="n">
        <v>1.93575801934232</v>
      </c>
      <c r="G33" s="46" t="n">
        <v>98.0642419806577</v>
      </c>
    </row>
    <row r="34">
      <c r="A34" s="46" t="s">
        <v>29</v>
      </c>
      <c r="B34" s="46" t="s">
        <v>30</v>
      </c>
      <c r="C34" s="46" t="s">
        <v>16</v>
      </c>
      <c r="D34" s="46" t="n">
        <v>16.0922699560257</v>
      </c>
      <c r="E34" s="46" t="n">
        <v>10273.8659030757</v>
      </c>
      <c r="F34" s="46" t="n">
        <v>0.156388098818524</v>
      </c>
      <c r="G34" s="46" t="n">
        <v>99.8436119011815</v>
      </c>
    </row>
    <row r="35">
      <c r="A35" s="46" t="s">
        <v>31</v>
      </c>
      <c r="B35" s="46" t="s">
        <v>32</v>
      </c>
      <c r="C35" s="46" t="s">
        <v>15</v>
      </c>
      <c r="D35" s="46" t="n">
        <v>712.217800418026</v>
      </c>
      <c r="E35" s="46" t="n">
        <v>58578.7475071001</v>
      </c>
      <c r="F35" s="46" t="n">
        <v>1.20122483539278</v>
      </c>
      <c r="G35" s="46" t="n">
        <v>98.7987751646072</v>
      </c>
    </row>
    <row r="36">
      <c r="A36" s="46" t="s">
        <v>31</v>
      </c>
      <c r="B36" s="46" t="s">
        <v>32</v>
      </c>
      <c r="C36" s="46" t="s">
        <v>16</v>
      </c>
      <c r="D36" s="46" t="n">
        <v>462.533877068016</v>
      </c>
      <c r="E36" s="46" t="n">
        <v>27740.3862906253</v>
      </c>
      <c r="F36" s="46" t="n">
        <v>1.64002122587948</v>
      </c>
      <c r="G36" s="46" t="n">
        <v>98.3599787741205</v>
      </c>
    </row>
    <row r="37">
      <c r="A37" s="46" t="s">
        <v>33</v>
      </c>
      <c r="B37" s="46" t="s">
        <v>34</v>
      </c>
      <c r="C37" s="46" t="s">
        <v>15</v>
      </c>
      <c r="D37" s="46" t="n">
        <v>218.748169923313</v>
      </c>
      <c r="E37" s="46" t="n">
        <v>51740.3548690168</v>
      </c>
      <c r="F37" s="46" t="n">
        <v>0.421000666157333</v>
      </c>
      <c r="G37" s="46" t="n">
        <v>99.5789993338427</v>
      </c>
    </row>
    <row r="38">
      <c r="A38" s="46" t="s">
        <v>33</v>
      </c>
      <c r="B38" s="46" t="s">
        <v>34</v>
      </c>
      <c r="C38" s="46" t="s">
        <v>16</v>
      </c>
      <c r="D38" s="46" t="n">
        <v>35.1163235705203</v>
      </c>
      <c r="E38" s="46" t="n">
        <v>24225.0424965508</v>
      </c>
      <c r="F38" s="46" t="n">
        <v>0.144748943446301</v>
      </c>
      <c r="G38" s="46" t="n">
        <v>99.8552510565537</v>
      </c>
    </row>
    <row r="39">
      <c r="A39" s="46" t="s">
        <v>35</v>
      </c>
      <c r="B39" s="46" t="s">
        <v>36</v>
      </c>
      <c r="C39" s="46" t="s">
        <v>15</v>
      </c>
      <c r="D39" s="46" t="n">
        <v>56.1415156317295</v>
      </c>
      <c r="E39" s="46" t="n">
        <v>28975.4040715077</v>
      </c>
      <c r="F39" s="46" t="n">
        <v>0.19338107736365</v>
      </c>
      <c r="G39" s="46" t="n">
        <v>99.8066189226363</v>
      </c>
    </row>
    <row r="40">
      <c r="A40" s="46" t="s">
        <v>35</v>
      </c>
      <c r="B40" s="46" t="s">
        <v>36</v>
      </c>
      <c r="C40" s="46" t="s">
        <v>16</v>
      </c>
      <c r="D40" s="46" t="n">
        <v>32.2300362821921</v>
      </c>
      <c r="E40" s="46" t="n">
        <v>12337.3665204444</v>
      </c>
      <c r="F40" s="46" t="n">
        <v>0.260558508391006</v>
      </c>
      <c r="G40" s="46" t="n">
        <v>99.739441491609</v>
      </c>
    </row>
    <row r="41">
      <c r="A41" s="46" t="s">
        <v>37</v>
      </c>
      <c r="B41" s="46" t="s">
        <v>38</v>
      </c>
      <c r="C41" s="46" t="s">
        <v>15</v>
      </c>
      <c r="D41" s="46" t="n">
        <v>1308.88045637801</v>
      </c>
      <c r="E41" s="46" t="n">
        <v>105800.510779026</v>
      </c>
      <c r="F41" s="46" t="n">
        <v>1.22200345019361</v>
      </c>
      <c r="G41" s="46" t="n">
        <v>98.7779965498064</v>
      </c>
    </row>
    <row r="42">
      <c r="A42" s="46" t="s">
        <v>37</v>
      </c>
      <c r="B42" s="46" t="s">
        <v>38</v>
      </c>
      <c r="C42" s="46" t="s">
        <v>16</v>
      </c>
      <c r="D42" s="46" t="n">
        <v>582.201413652369</v>
      </c>
      <c r="E42" s="46" t="n">
        <v>44094.6694742079</v>
      </c>
      <c r="F42" s="46" t="n">
        <v>1.30313829523492</v>
      </c>
      <c r="G42" s="46" t="n">
        <v>98.6968617047651</v>
      </c>
    </row>
    <row r="43">
      <c r="A43" s="46" t="s">
        <v>39</v>
      </c>
      <c r="B43" s="46" t="s">
        <v>40</v>
      </c>
      <c r="C43" s="46" t="s">
        <v>15</v>
      </c>
      <c r="D43" s="46" t="n">
        <v>683.016788433581</v>
      </c>
      <c r="E43" s="46" t="n">
        <v>158352.958835959</v>
      </c>
      <c r="F43" s="46" t="n">
        <v>0.429473133831502</v>
      </c>
      <c r="G43" s="46" t="n">
        <v>99.5705268661685</v>
      </c>
    </row>
    <row r="44">
      <c r="A44" s="46" t="s">
        <v>39</v>
      </c>
      <c r="B44" s="46" t="s">
        <v>40</v>
      </c>
      <c r="C44" s="46" t="s">
        <v>16</v>
      </c>
      <c r="D44" s="46" t="n">
        <v>1108.83082475982</v>
      </c>
      <c r="E44" s="46" t="n">
        <v>77776.279208231</v>
      </c>
      <c r="F44" s="46" t="n">
        <v>1.40562753135045</v>
      </c>
      <c r="G44" s="46" t="n">
        <v>98.5943724686495</v>
      </c>
    </row>
    <row r="45">
      <c r="A45" s="46" t="s">
        <v>41</v>
      </c>
      <c r="B45" s="46" t="s">
        <v>42</v>
      </c>
      <c r="C45" s="46" t="s">
        <v>15</v>
      </c>
      <c r="D45" s="46" t="n">
        <v>273.940392307288</v>
      </c>
      <c r="E45" s="46" t="n">
        <v>59118.017176179</v>
      </c>
      <c r="F45" s="46" t="n">
        <v>0.461241561185116</v>
      </c>
      <c r="G45" s="46" t="n">
        <v>99.5387584388149</v>
      </c>
    </row>
    <row r="46">
      <c r="A46" s="46" t="s">
        <v>41</v>
      </c>
      <c r="B46" s="46" t="s">
        <v>42</v>
      </c>
      <c r="C46" s="46" t="s">
        <v>16</v>
      </c>
      <c r="D46" s="46" t="n">
        <v>0</v>
      </c>
      <c r="E46" s="46" t="n">
        <v>29428.7447227087</v>
      </c>
      <c r="F46" s="46" t="n">
        <v>0</v>
      </c>
      <c r="G46" s="46" t="n">
        <v>100</v>
      </c>
    </row>
    <row r="47">
      <c r="A47" s="46" t="s">
        <v>43</v>
      </c>
      <c r="B47" s="46" t="s">
        <v>44</v>
      </c>
      <c r="C47" s="46" t="s">
        <v>15</v>
      </c>
      <c r="D47" s="46" t="n">
        <v>683.930313942631</v>
      </c>
      <c r="E47" s="46" t="n">
        <v>114867.260910934</v>
      </c>
      <c r="F47" s="46" t="n">
        <v>0.591885126144323</v>
      </c>
      <c r="G47" s="46" t="n">
        <v>99.4081148738557</v>
      </c>
    </row>
    <row r="48">
      <c r="A48" s="46" t="s">
        <v>43</v>
      </c>
      <c r="B48" s="46" t="s">
        <v>44</v>
      </c>
      <c r="C48" s="46" t="s">
        <v>16</v>
      </c>
      <c r="D48" s="46" t="n">
        <v>236.665627361267</v>
      </c>
      <c r="E48" s="46" t="n">
        <v>74818.6550430513</v>
      </c>
      <c r="F48" s="46" t="n">
        <v>0.315321585794733</v>
      </c>
      <c r="G48" s="46" t="n">
        <v>99.6846784142053</v>
      </c>
    </row>
    <row r="49">
      <c r="A49" s="46" t="s">
        <v>45</v>
      </c>
      <c r="B49" s="46" t="s">
        <v>46</v>
      </c>
      <c r="C49" s="46" t="s">
        <v>15</v>
      </c>
      <c r="D49" s="46" t="n">
        <v>1462.3900768458</v>
      </c>
      <c r="E49" s="46" t="n">
        <v>191090.838463707</v>
      </c>
      <c r="F49" s="46" t="n">
        <v>0.759473153439136</v>
      </c>
      <c r="G49" s="46" t="n">
        <v>99.2405268465609</v>
      </c>
    </row>
    <row r="50">
      <c r="A50" s="46" t="s">
        <v>45</v>
      </c>
      <c r="B50" s="46" t="s">
        <v>46</v>
      </c>
      <c r="C50" s="46" t="s">
        <v>16</v>
      </c>
      <c r="D50" s="46" t="n">
        <v>0</v>
      </c>
      <c r="E50" s="46" t="n">
        <v>86677.3229229097</v>
      </c>
      <c r="F50" s="46" t="n">
        <v>0</v>
      </c>
      <c r="G50" s="46" t="n">
        <v>100</v>
      </c>
    </row>
    <row r="51">
      <c r="A51" s="46" t="s">
        <v>47</v>
      </c>
      <c r="B51" s="46" t="s">
        <v>48</v>
      </c>
      <c r="C51" s="46" t="s">
        <v>15</v>
      </c>
      <c r="D51" s="46" t="n">
        <v>182.281481687121</v>
      </c>
      <c r="E51" s="46" t="n">
        <v>27025.5195961834</v>
      </c>
      <c r="F51" s="46" t="n">
        <v>0.669960358668529</v>
      </c>
      <c r="G51" s="46" t="n">
        <v>99.3300396413315</v>
      </c>
    </row>
    <row r="52">
      <c r="A52" s="46" t="s">
        <v>47</v>
      </c>
      <c r="B52" s="46" t="s">
        <v>48</v>
      </c>
      <c r="C52" s="46" t="s">
        <v>16</v>
      </c>
      <c r="D52" s="46" t="n">
        <v>95.8501731955052</v>
      </c>
      <c r="E52" s="46" t="n">
        <v>14874.5226224905</v>
      </c>
      <c r="F52" s="46" t="n">
        <v>0.640265773629404</v>
      </c>
      <c r="G52" s="46" t="n">
        <v>99.3597342263706</v>
      </c>
    </row>
    <row r="53">
      <c r="A53" s="46" t="s">
        <v>49</v>
      </c>
      <c r="B53" s="46" t="s">
        <v>50</v>
      </c>
      <c r="C53" s="46" t="s">
        <v>15</v>
      </c>
      <c r="D53" s="46" t="n">
        <v>218.592593994278</v>
      </c>
      <c r="E53" s="46" t="n">
        <v>27262.4179023362</v>
      </c>
      <c r="F53" s="46" t="n">
        <v>0.795431427179384</v>
      </c>
      <c r="G53" s="46" t="n">
        <v>99.2045685728206</v>
      </c>
    </row>
    <row r="54">
      <c r="A54" s="46" t="s">
        <v>49</v>
      </c>
      <c r="B54" s="46" t="s">
        <v>50</v>
      </c>
      <c r="C54" s="46" t="s">
        <v>16</v>
      </c>
      <c r="D54" s="46" t="n">
        <v>20.4882770030651</v>
      </c>
      <c r="E54" s="46" t="n">
        <v>16689.3990471526</v>
      </c>
      <c r="F54" s="46" t="n">
        <v>0.122611700519652</v>
      </c>
      <c r="G54" s="46" t="n">
        <v>99.8773882994804</v>
      </c>
    </row>
    <row r="55">
      <c r="A55" s="46" t="s">
        <v>51</v>
      </c>
      <c r="B55" s="46" t="s">
        <v>52</v>
      </c>
      <c r="C55" s="46" t="s">
        <v>15</v>
      </c>
      <c r="D55" s="46" t="n">
        <v>89.8579806297976</v>
      </c>
      <c r="E55" s="46" t="n">
        <v>13737.0051666462</v>
      </c>
      <c r="F55" s="46" t="n">
        <v>0.649879728125465</v>
      </c>
      <c r="G55" s="46" t="n">
        <v>99.3501202718745</v>
      </c>
    </row>
    <row r="56">
      <c r="A56" s="46" t="s">
        <v>51</v>
      </c>
      <c r="B56" s="46" t="s">
        <v>52</v>
      </c>
      <c r="C56" s="46" t="s">
        <v>16</v>
      </c>
      <c r="D56" s="46" t="n">
        <v>186.606606860037</v>
      </c>
      <c r="E56" s="46" t="n">
        <v>5867.03652041125</v>
      </c>
      <c r="F56" s="46" t="n">
        <v>3.08255050614705</v>
      </c>
      <c r="G56" s="46" t="n">
        <v>96.917449493853</v>
      </c>
    </row>
    <row r="57">
      <c r="A57" s="46" t="s">
        <v>53</v>
      </c>
      <c r="B57" s="46" t="s">
        <v>54</v>
      </c>
      <c r="C57" s="46" t="s">
        <v>15</v>
      </c>
      <c r="D57" s="46" t="n">
        <v>74.4322486727483</v>
      </c>
      <c r="E57" s="46" t="n">
        <v>14550.5592949268</v>
      </c>
      <c r="F57" s="46" t="n">
        <v>0.508938746739464</v>
      </c>
      <c r="G57" s="46" t="n">
        <v>99.4910612532605</v>
      </c>
    </row>
    <row r="58">
      <c r="A58" s="46" t="s">
        <v>53</v>
      </c>
      <c r="B58" s="46" t="s">
        <v>54</v>
      </c>
      <c r="C58" s="46" t="s">
        <v>16</v>
      </c>
      <c r="D58" s="46" t="n">
        <v>101.112607010337</v>
      </c>
      <c r="E58" s="46" t="n">
        <v>7668.90619000288</v>
      </c>
      <c r="F58" s="46" t="n">
        <v>1.30131740542513</v>
      </c>
      <c r="G58" s="46" t="n">
        <v>98.6986825945749</v>
      </c>
    </row>
    <row r="59">
      <c r="A59" s="46" t="s">
        <v>55</v>
      </c>
      <c r="B59" s="46" t="s">
        <v>56</v>
      </c>
      <c r="C59" s="46" t="s">
        <v>15</v>
      </c>
      <c r="D59" s="46" t="n">
        <v>346.386442282182</v>
      </c>
      <c r="E59" s="46" t="n">
        <v>43086.989836843</v>
      </c>
      <c r="F59" s="46" t="n">
        <v>0.797512125366735</v>
      </c>
      <c r="G59" s="46" t="n">
        <v>99.2024878746333</v>
      </c>
    </row>
    <row r="60">
      <c r="A60" s="46" t="s">
        <v>55</v>
      </c>
      <c r="B60" s="46" t="s">
        <v>56</v>
      </c>
      <c r="C60" s="46" t="s">
        <v>16</v>
      </c>
      <c r="D60" s="46" t="n">
        <v>125.370019773008</v>
      </c>
      <c r="E60" s="46" t="n">
        <v>19869.1829277733</v>
      </c>
      <c r="F60" s="46" t="n">
        <v>0.627020869643367</v>
      </c>
      <c r="G60" s="46" t="n">
        <v>99.3729791303566</v>
      </c>
    </row>
    <row r="61">
      <c r="A61" s="46" t="s">
        <v>57</v>
      </c>
      <c r="B61" s="46" t="s">
        <v>58</v>
      </c>
      <c r="C61" s="46" t="s">
        <v>15</v>
      </c>
      <c r="D61" s="46" t="n">
        <v>203.984887352051</v>
      </c>
      <c r="E61" s="46" t="n">
        <v>3401.98523391725</v>
      </c>
      <c r="F61" s="46" t="n">
        <v>5.65686571136226</v>
      </c>
      <c r="G61" s="46" t="n">
        <v>94.3431342886377</v>
      </c>
    </row>
    <row r="62">
      <c r="A62" s="46" t="s">
        <v>57</v>
      </c>
      <c r="B62" s="46" t="s">
        <v>58</v>
      </c>
      <c r="C62" s="46" t="s">
        <v>16</v>
      </c>
      <c r="D62" s="46" t="n">
        <v>46.3950431802182</v>
      </c>
      <c r="E62" s="46" t="n">
        <v>2168.19994286229</v>
      </c>
      <c r="F62" s="46" t="n">
        <v>2.09496740815468</v>
      </c>
      <c r="G62" s="46" t="n">
        <v>97.9050325918453</v>
      </c>
    </row>
    <row r="63">
      <c r="A63" s="46" t="s">
        <v>59</v>
      </c>
      <c r="B63" s="46" t="s">
        <v>60</v>
      </c>
      <c r="C63" s="46" t="s">
        <v>15</v>
      </c>
      <c r="D63" s="46" t="n">
        <v>234.682878904559</v>
      </c>
      <c r="E63" s="46" t="n">
        <v>54981.1491394628</v>
      </c>
      <c r="F63" s="46" t="n">
        <v>0.425028239774586</v>
      </c>
      <c r="G63" s="46" t="n">
        <v>99.5749717602254</v>
      </c>
    </row>
    <row r="64">
      <c r="A64" s="46" t="s">
        <v>59</v>
      </c>
      <c r="B64" s="46" t="s">
        <v>60</v>
      </c>
      <c r="C64" s="46" t="s">
        <v>16</v>
      </c>
      <c r="D64" s="46" t="n">
        <v>316.618668753855</v>
      </c>
      <c r="E64" s="46" t="n">
        <v>28420.3471818849</v>
      </c>
      <c r="F64" s="46" t="n">
        <v>1.10178183180329</v>
      </c>
      <c r="G64" s="46" t="n">
        <v>98.8982181681967</v>
      </c>
    </row>
    <row r="65">
      <c r="A65" s="46" t="s">
        <v>61</v>
      </c>
      <c r="B65" s="46" t="s">
        <v>62</v>
      </c>
      <c r="C65" s="46" t="s">
        <v>15</v>
      </c>
      <c r="D65" s="46" t="n">
        <v>904.357391915536</v>
      </c>
      <c r="E65" s="46" t="n">
        <v>99664.4339186221</v>
      </c>
      <c r="F65" s="46" t="n">
        <v>0.899242578269683</v>
      </c>
      <c r="G65" s="46" t="n">
        <v>99.1007574217303</v>
      </c>
    </row>
    <row r="66">
      <c r="A66" s="46" t="s">
        <v>61</v>
      </c>
      <c r="B66" s="46" t="s">
        <v>62</v>
      </c>
      <c r="C66" s="46" t="s">
        <v>16</v>
      </c>
      <c r="D66" s="46" t="n">
        <v>568.239220961936</v>
      </c>
      <c r="E66" s="46" t="n">
        <v>36173.0300479628</v>
      </c>
      <c r="F66" s="46" t="n">
        <v>1.54659659905257</v>
      </c>
      <c r="G66" s="46" t="n">
        <v>98.4534034009474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202</v>
      </c>
    </row>
    <row r="9">
      <c r="A9" t="s">
        <v>3</v>
      </c>
    </row>
    <row r="10">
      <c r="A10" t="s">
        <v>4</v>
      </c>
    </row>
    <row r="11">
      <c r="A11" t="s">
        <v>203</v>
      </c>
    </row>
    <row r="12">
      <c r="A12" s="3" t="s">
        <v>6</v>
      </c>
    </row>
    <row r="13">
      <c r="A13" s="3" t="s">
        <v>7</v>
      </c>
    </row>
    <row r="15">
      <c r="A15" s="4" t="s">
        <v>204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47" t="s">
        <v>13</v>
      </c>
      <c r="B17" s="47" t="s">
        <v>14</v>
      </c>
      <c r="C17" s="47" t="s">
        <v>15</v>
      </c>
      <c r="D17" s="47" t="n">
        <v>741.683928642741</v>
      </c>
      <c r="E17" s="47" t="n">
        <v>1197477.73056801</v>
      </c>
      <c r="F17" s="47" t="n">
        <v>0.0618988408691665</v>
      </c>
      <c r="G17" s="47" t="n">
        <v>99.9381011591308</v>
      </c>
    </row>
    <row r="18">
      <c r="A18" s="47" t="s">
        <v>13</v>
      </c>
      <c r="B18" s="47" t="s">
        <v>14</v>
      </c>
      <c r="C18" s="47" t="s">
        <v>16</v>
      </c>
      <c r="D18" s="47" t="n">
        <v>385.555343753638</v>
      </c>
      <c r="E18" s="47" t="n">
        <v>588448.564572481</v>
      </c>
      <c r="F18" s="47" t="n">
        <v>0.0654777518341643</v>
      </c>
      <c r="G18" s="47" t="n">
        <v>99.9345222481658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205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48" t="s">
        <v>25</v>
      </c>
      <c r="B29" s="48" t="s">
        <v>26</v>
      </c>
      <c r="C29" s="48" t="s">
        <v>15</v>
      </c>
      <c r="D29" s="48" t="n">
        <v>0</v>
      </c>
      <c r="E29" s="48" t="n">
        <v>90051.5264111697</v>
      </c>
      <c r="F29" s="48" t="n">
        <v>0</v>
      </c>
      <c r="G29" s="48" t="n">
        <v>100</v>
      </c>
    </row>
    <row r="30">
      <c r="A30" s="48" t="s">
        <v>25</v>
      </c>
      <c r="B30" s="48" t="s">
        <v>26</v>
      </c>
      <c r="C30" s="48" t="s">
        <v>16</v>
      </c>
      <c r="D30" s="48" t="n">
        <v>127.932336138199</v>
      </c>
      <c r="E30" s="48" t="n">
        <v>46754.9429198677</v>
      </c>
      <c r="F30" s="48" t="n">
        <v>0.272876472357164</v>
      </c>
      <c r="G30" s="48" t="n">
        <v>99.7271235276428</v>
      </c>
    </row>
    <row r="31">
      <c r="A31" s="48" t="s">
        <v>27</v>
      </c>
      <c r="B31" s="48" t="s">
        <v>28</v>
      </c>
      <c r="C31" s="48" t="s">
        <v>15</v>
      </c>
      <c r="D31" s="48" t="n">
        <v>0</v>
      </c>
      <c r="E31" s="48" t="n">
        <v>30561.9011108018</v>
      </c>
      <c r="F31" s="48" t="n">
        <v>0</v>
      </c>
      <c r="G31" s="48" t="n">
        <v>100</v>
      </c>
    </row>
    <row r="32">
      <c r="A32" s="48" t="s">
        <v>27</v>
      </c>
      <c r="B32" s="48" t="s">
        <v>28</v>
      </c>
      <c r="C32" s="48" t="s">
        <v>16</v>
      </c>
      <c r="D32" s="48" t="n">
        <v>0</v>
      </c>
      <c r="E32" s="48" t="n">
        <v>18913.936608495</v>
      </c>
      <c r="F32" s="48" t="n">
        <v>0</v>
      </c>
      <c r="G32" s="48" t="n">
        <v>100</v>
      </c>
    </row>
    <row r="33">
      <c r="A33" s="48" t="s">
        <v>29</v>
      </c>
      <c r="B33" s="48" t="s">
        <v>30</v>
      </c>
      <c r="C33" s="48" t="s">
        <v>15</v>
      </c>
      <c r="D33" s="48" t="n">
        <v>142.868632244396</v>
      </c>
      <c r="E33" s="48" t="n">
        <v>17575.1242207496</v>
      </c>
      <c r="F33" s="48" t="n">
        <v>0.806347724766429</v>
      </c>
      <c r="G33" s="48" t="n">
        <v>99.1936522752336</v>
      </c>
    </row>
    <row r="34">
      <c r="A34" s="48" t="s">
        <v>29</v>
      </c>
      <c r="B34" s="48" t="s">
        <v>30</v>
      </c>
      <c r="C34" s="48" t="s">
        <v>16</v>
      </c>
      <c r="D34" s="48" t="n">
        <v>0</v>
      </c>
      <c r="E34" s="48" t="n">
        <v>10289.9581730317</v>
      </c>
      <c r="F34" s="48" t="n">
        <v>0</v>
      </c>
      <c r="G34" s="48" t="n">
        <v>100</v>
      </c>
    </row>
    <row r="35">
      <c r="A35" s="48" t="s">
        <v>31</v>
      </c>
      <c r="B35" s="48" t="s">
        <v>32</v>
      </c>
      <c r="C35" s="48" t="s">
        <v>15</v>
      </c>
      <c r="D35" s="48" t="n">
        <v>139.350221837016</v>
      </c>
      <c r="E35" s="48" t="n">
        <v>59151.6150856811</v>
      </c>
      <c r="F35" s="48" t="n">
        <v>0.235027750204881</v>
      </c>
      <c r="G35" s="48" t="n">
        <v>99.7649722497951</v>
      </c>
    </row>
    <row r="36">
      <c r="A36" s="48" t="s">
        <v>31</v>
      </c>
      <c r="B36" s="48" t="s">
        <v>32</v>
      </c>
      <c r="C36" s="48" t="s">
        <v>16</v>
      </c>
      <c r="D36" s="48" t="n">
        <v>72.5987520192965</v>
      </c>
      <c r="E36" s="48" t="n">
        <v>28130.321415674</v>
      </c>
      <c r="F36" s="48" t="n">
        <v>0.25741572712197</v>
      </c>
      <c r="G36" s="48" t="n">
        <v>99.742584272878</v>
      </c>
    </row>
    <row r="37">
      <c r="A37" s="48" t="s">
        <v>33</v>
      </c>
      <c r="B37" s="48" t="s">
        <v>34</v>
      </c>
      <c r="C37" s="48" t="s">
        <v>15</v>
      </c>
      <c r="D37" s="48" t="n">
        <v>242.43301989929</v>
      </c>
      <c r="E37" s="48" t="n">
        <v>51716.6700190408</v>
      </c>
      <c r="F37" s="48" t="n">
        <v>0.466584305194032</v>
      </c>
      <c r="G37" s="48" t="n">
        <v>99.533415694806</v>
      </c>
    </row>
    <row r="38">
      <c r="A38" s="48" t="s">
        <v>33</v>
      </c>
      <c r="B38" s="48" t="s">
        <v>34</v>
      </c>
      <c r="C38" s="48" t="s">
        <v>16</v>
      </c>
      <c r="D38" s="48" t="n">
        <v>49.3696999519536</v>
      </c>
      <c r="E38" s="48" t="n">
        <v>24210.7891201694</v>
      </c>
      <c r="F38" s="48" t="n">
        <v>0.203501140771619</v>
      </c>
      <c r="G38" s="48" t="n">
        <v>99.7964988592284</v>
      </c>
    </row>
    <row r="39">
      <c r="A39" s="48" t="s">
        <v>35</v>
      </c>
      <c r="B39" s="48" t="s">
        <v>36</v>
      </c>
      <c r="C39" s="48" t="s">
        <v>15</v>
      </c>
      <c r="D39" s="48" t="n">
        <v>0</v>
      </c>
      <c r="E39" s="48" t="n">
        <v>29031.5455871394</v>
      </c>
      <c r="F39" s="48" t="n">
        <v>0</v>
      </c>
      <c r="G39" s="48" t="n">
        <v>100</v>
      </c>
    </row>
    <row r="40">
      <c r="A40" s="48" t="s">
        <v>35</v>
      </c>
      <c r="B40" s="48" t="s">
        <v>36</v>
      </c>
      <c r="C40" s="48" t="s">
        <v>16</v>
      </c>
      <c r="D40" s="48" t="n">
        <v>0</v>
      </c>
      <c r="E40" s="48" t="n">
        <v>12369.5965567266</v>
      </c>
      <c r="F40" s="48" t="n">
        <v>0</v>
      </c>
      <c r="G40" s="48" t="n">
        <v>100</v>
      </c>
    </row>
    <row r="41">
      <c r="A41" s="48" t="s">
        <v>37</v>
      </c>
      <c r="B41" s="48" t="s">
        <v>38</v>
      </c>
      <c r="C41" s="48" t="s">
        <v>15</v>
      </c>
      <c r="D41" s="48" t="n">
        <v>0</v>
      </c>
      <c r="E41" s="48" t="n">
        <v>107109.391235404</v>
      </c>
      <c r="F41" s="48" t="n">
        <v>0</v>
      </c>
      <c r="G41" s="48" t="n">
        <v>100</v>
      </c>
    </row>
    <row r="42">
      <c r="A42" s="48" t="s">
        <v>37</v>
      </c>
      <c r="B42" s="48" t="s">
        <v>38</v>
      </c>
      <c r="C42" s="48" t="s">
        <v>16</v>
      </c>
      <c r="D42" s="48" t="n">
        <v>0</v>
      </c>
      <c r="E42" s="48" t="n">
        <v>44676.8708878603</v>
      </c>
      <c r="F42" s="48" t="n">
        <v>0</v>
      </c>
      <c r="G42" s="48" t="n">
        <v>100</v>
      </c>
    </row>
    <row r="43">
      <c r="A43" s="48" t="s">
        <v>39</v>
      </c>
      <c r="B43" s="48" t="s">
        <v>40</v>
      </c>
      <c r="C43" s="48" t="s">
        <v>15</v>
      </c>
      <c r="D43" s="48" t="n">
        <v>0</v>
      </c>
      <c r="E43" s="48" t="n">
        <v>159035.975624392</v>
      </c>
      <c r="F43" s="48" t="n">
        <v>0</v>
      </c>
      <c r="G43" s="48" t="n">
        <v>100</v>
      </c>
    </row>
    <row r="44">
      <c r="A44" s="48" t="s">
        <v>39</v>
      </c>
      <c r="B44" s="48" t="s">
        <v>40</v>
      </c>
      <c r="C44" s="48" t="s">
        <v>16</v>
      </c>
      <c r="D44" s="48" t="n">
        <v>0</v>
      </c>
      <c r="E44" s="48" t="n">
        <v>78885.1100329909</v>
      </c>
      <c r="F44" s="48" t="n">
        <v>0</v>
      </c>
      <c r="G44" s="48" t="n">
        <v>100</v>
      </c>
    </row>
    <row r="45">
      <c r="A45" s="48" t="s">
        <v>41</v>
      </c>
      <c r="B45" s="48" t="s">
        <v>42</v>
      </c>
      <c r="C45" s="48" t="s">
        <v>15</v>
      </c>
      <c r="D45" s="48" t="n">
        <v>0</v>
      </c>
      <c r="E45" s="48" t="n">
        <v>59391.9575684863</v>
      </c>
      <c r="F45" s="48" t="n">
        <v>0</v>
      </c>
      <c r="G45" s="48" t="n">
        <v>100</v>
      </c>
    </row>
    <row r="46">
      <c r="A46" s="48" t="s">
        <v>41</v>
      </c>
      <c r="B46" s="48" t="s">
        <v>42</v>
      </c>
      <c r="C46" s="48" t="s">
        <v>16</v>
      </c>
      <c r="D46" s="48" t="n">
        <v>0</v>
      </c>
      <c r="E46" s="48" t="n">
        <v>29428.7447227087</v>
      </c>
      <c r="F46" s="48" t="n">
        <v>0</v>
      </c>
      <c r="G46" s="48" t="n">
        <v>100</v>
      </c>
    </row>
    <row r="47">
      <c r="A47" s="48" t="s">
        <v>43</v>
      </c>
      <c r="B47" s="48" t="s">
        <v>44</v>
      </c>
      <c r="C47" s="48" t="s">
        <v>15</v>
      </c>
      <c r="D47" s="48" t="n">
        <v>0</v>
      </c>
      <c r="E47" s="48" t="n">
        <v>115551.191224877</v>
      </c>
      <c r="F47" s="48" t="n">
        <v>0</v>
      </c>
      <c r="G47" s="48" t="n">
        <v>100</v>
      </c>
    </row>
    <row r="48">
      <c r="A48" s="48" t="s">
        <v>43</v>
      </c>
      <c r="B48" s="48" t="s">
        <v>44</v>
      </c>
      <c r="C48" s="48" t="s">
        <v>16</v>
      </c>
      <c r="D48" s="48" t="n">
        <v>0</v>
      </c>
      <c r="E48" s="48" t="n">
        <v>75055.3206704125</v>
      </c>
      <c r="F48" s="48" t="n">
        <v>0</v>
      </c>
      <c r="G48" s="48" t="n">
        <v>100</v>
      </c>
    </row>
    <row r="49">
      <c r="A49" s="48" t="s">
        <v>45</v>
      </c>
      <c r="B49" s="48" t="s">
        <v>46</v>
      </c>
      <c r="C49" s="48" t="s">
        <v>15</v>
      </c>
      <c r="D49" s="48" t="n">
        <v>0</v>
      </c>
      <c r="E49" s="48" t="n">
        <v>192553.228540553</v>
      </c>
      <c r="F49" s="48" t="n">
        <v>0</v>
      </c>
      <c r="G49" s="48" t="n">
        <v>100</v>
      </c>
    </row>
    <row r="50">
      <c r="A50" s="48" t="s">
        <v>45</v>
      </c>
      <c r="B50" s="48" t="s">
        <v>46</v>
      </c>
      <c r="C50" s="48" t="s">
        <v>16</v>
      </c>
      <c r="D50" s="48" t="n">
        <v>0</v>
      </c>
      <c r="E50" s="48" t="n">
        <v>86677.3229229097</v>
      </c>
      <c r="F50" s="48" t="n">
        <v>0</v>
      </c>
      <c r="G50" s="48" t="n">
        <v>100</v>
      </c>
    </row>
    <row r="51">
      <c r="A51" s="48" t="s">
        <v>47</v>
      </c>
      <c r="B51" s="48" t="s">
        <v>48</v>
      </c>
      <c r="C51" s="48" t="s">
        <v>15</v>
      </c>
      <c r="D51" s="48" t="n">
        <v>0</v>
      </c>
      <c r="E51" s="48" t="n">
        <v>27207.8010778705</v>
      </c>
      <c r="F51" s="48" t="n">
        <v>0</v>
      </c>
      <c r="G51" s="48" t="n">
        <v>100</v>
      </c>
    </row>
    <row r="52">
      <c r="A52" s="48" t="s">
        <v>47</v>
      </c>
      <c r="B52" s="48" t="s">
        <v>48</v>
      </c>
      <c r="C52" s="48" t="s">
        <v>16</v>
      </c>
      <c r="D52" s="48" t="n">
        <v>0</v>
      </c>
      <c r="E52" s="48" t="n">
        <v>14970.3727956861</v>
      </c>
      <c r="F52" s="48" t="n">
        <v>0</v>
      </c>
      <c r="G52" s="48" t="n">
        <v>100</v>
      </c>
    </row>
    <row r="53">
      <c r="A53" s="48" t="s">
        <v>49</v>
      </c>
      <c r="B53" s="48" t="s">
        <v>50</v>
      </c>
      <c r="C53" s="48" t="s">
        <v>15</v>
      </c>
      <c r="D53" s="48" t="n">
        <v>0</v>
      </c>
      <c r="E53" s="48" t="n">
        <v>27481.0104963305</v>
      </c>
      <c r="F53" s="48" t="n">
        <v>0</v>
      </c>
      <c r="G53" s="48" t="n">
        <v>100</v>
      </c>
    </row>
    <row r="54">
      <c r="A54" s="48" t="s">
        <v>49</v>
      </c>
      <c r="B54" s="48" t="s">
        <v>50</v>
      </c>
      <c r="C54" s="48" t="s">
        <v>16</v>
      </c>
      <c r="D54" s="48" t="n">
        <v>0</v>
      </c>
      <c r="E54" s="48" t="n">
        <v>16709.8873241557</v>
      </c>
      <c r="F54" s="48" t="n">
        <v>0</v>
      </c>
      <c r="G54" s="48" t="n">
        <v>100</v>
      </c>
    </row>
    <row r="55">
      <c r="A55" s="48" t="s">
        <v>51</v>
      </c>
      <c r="B55" s="48" t="s">
        <v>52</v>
      </c>
      <c r="C55" s="48" t="s">
        <v>15</v>
      </c>
      <c r="D55" s="48" t="n">
        <v>12.8497883062641</v>
      </c>
      <c r="E55" s="48" t="n">
        <v>13814.0133589698</v>
      </c>
      <c r="F55" s="48" t="n">
        <v>0.0929335032060078</v>
      </c>
      <c r="G55" s="48" t="n">
        <v>99.907066496794</v>
      </c>
    </row>
    <row r="56">
      <c r="A56" s="48" t="s">
        <v>51</v>
      </c>
      <c r="B56" s="48" t="s">
        <v>52</v>
      </c>
      <c r="C56" s="48" t="s">
        <v>16</v>
      </c>
      <c r="D56" s="48" t="n">
        <v>0</v>
      </c>
      <c r="E56" s="48" t="n">
        <v>6053.64312727129</v>
      </c>
      <c r="F56" s="48" t="n">
        <v>0</v>
      </c>
      <c r="G56" s="48" t="n">
        <v>100</v>
      </c>
    </row>
    <row r="57">
      <c r="A57" s="48" t="s">
        <v>53</v>
      </c>
      <c r="B57" s="48" t="s">
        <v>54</v>
      </c>
      <c r="C57" s="48" t="s">
        <v>15</v>
      </c>
      <c r="D57" s="48" t="n">
        <v>0</v>
      </c>
      <c r="E57" s="48" t="n">
        <v>14624.9915435996</v>
      </c>
      <c r="F57" s="48" t="n">
        <v>0</v>
      </c>
      <c r="G57" s="48" t="n">
        <v>100</v>
      </c>
    </row>
    <row r="58">
      <c r="A58" s="48" t="s">
        <v>53</v>
      </c>
      <c r="B58" s="48" t="s">
        <v>54</v>
      </c>
      <c r="C58" s="48" t="s">
        <v>16</v>
      </c>
      <c r="D58" s="48" t="n">
        <v>0</v>
      </c>
      <c r="E58" s="48" t="n">
        <v>7770.01879701322</v>
      </c>
      <c r="F58" s="48" t="n">
        <v>0</v>
      </c>
      <c r="G58" s="48" t="n">
        <v>100</v>
      </c>
    </row>
    <row r="59">
      <c r="A59" s="48" t="s">
        <v>55</v>
      </c>
      <c r="B59" s="48" t="s">
        <v>56</v>
      </c>
      <c r="C59" s="48" t="s">
        <v>15</v>
      </c>
      <c r="D59" s="48" t="n">
        <v>30.3450560397332</v>
      </c>
      <c r="E59" s="48" t="n">
        <v>43403.0312230854</v>
      </c>
      <c r="F59" s="48" t="n">
        <v>0.0698657544942402</v>
      </c>
      <c r="G59" s="48" t="n">
        <v>99.9301342455058</v>
      </c>
    </row>
    <row r="60">
      <c r="A60" s="48" t="s">
        <v>55</v>
      </c>
      <c r="B60" s="48" t="s">
        <v>56</v>
      </c>
      <c r="C60" s="48" t="s">
        <v>16</v>
      </c>
      <c r="D60" s="48" t="n">
        <v>0</v>
      </c>
      <c r="E60" s="48" t="n">
        <v>19994.5529475463</v>
      </c>
      <c r="F60" s="48" t="n">
        <v>0</v>
      </c>
      <c r="G60" s="48" t="n">
        <v>100</v>
      </c>
    </row>
    <row r="61">
      <c r="A61" s="48" t="s">
        <v>57</v>
      </c>
      <c r="B61" s="48" t="s">
        <v>58</v>
      </c>
      <c r="C61" s="48" t="s">
        <v>15</v>
      </c>
      <c r="D61" s="48" t="n">
        <v>14.8530067197622</v>
      </c>
      <c r="E61" s="48" t="n">
        <v>3591.11711454953</v>
      </c>
      <c r="F61" s="48" t="n">
        <v>0.411900437891979</v>
      </c>
      <c r="G61" s="48" t="n">
        <v>99.588099562108</v>
      </c>
    </row>
    <row r="62">
      <c r="A62" s="48" t="s">
        <v>57</v>
      </c>
      <c r="B62" s="48" t="s">
        <v>58</v>
      </c>
      <c r="C62" s="48" t="s">
        <v>16</v>
      </c>
      <c r="D62" s="48" t="n">
        <v>0</v>
      </c>
      <c r="E62" s="48" t="n">
        <v>2214.59498604251</v>
      </c>
      <c r="F62" s="48" t="n">
        <v>0</v>
      </c>
      <c r="G62" s="48" t="n">
        <v>100</v>
      </c>
    </row>
    <row r="63">
      <c r="A63" s="48" t="s">
        <v>59</v>
      </c>
      <c r="B63" s="48" t="s">
        <v>60</v>
      </c>
      <c r="C63" s="48" t="s">
        <v>15</v>
      </c>
      <c r="D63" s="48" t="n">
        <v>158.984203596281</v>
      </c>
      <c r="E63" s="48" t="n">
        <v>55056.8478147711</v>
      </c>
      <c r="F63" s="48" t="n">
        <v>0.287932279175645</v>
      </c>
      <c r="G63" s="48" t="n">
        <v>99.7120677208244</v>
      </c>
    </row>
    <row r="64">
      <c r="A64" s="48" t="s">
        <v>59</v>
      </c>
      <c r="B64" s="48" t="s">
        <v>60</v>
      </c>
      <c r="C64" s="48" t="s">
        <v>16</v>
      </c>
      <c r="D64" s="48" t="n">
        <v>0</v>
      </c>
      <c r="E64" s="48" t="n">
        <v>28736.9658506387</v>
      </c>
      <c r="F64" s="48" t="n">
        <v>0</v>
      </c>
      <c r="G64" s="48" t="n">
        <v>100</v>
      </c>
    </row>
    <row r="65">
      <c r="A65" s="48" t="s">
        <v>61</v>
      </c>
      <c r="B65" s="48" t="s">
        <v>62</v>
      </c>
      <c r="C65" s="48" t="s">
        <v>15</v>
      </c>
      <c r="D65" s="48" t="n">
        <v>0</v>
      </c>
      <c r="E65" s="48" t="n">
        <v>100568.791310538</v>
      </c>
      <c r="F65" s="48" t="n">
        <v>0</v>
      </c>
      <c r="G65" s="48" t="n">
        <v>100</v>
      </c>
    </row>
    <row r="66">
      <c r="A66" s="48" t="s">
        <v>61</v>
      </c>
      <c r="B66" s="48" t="s">
        <v>62</v>
      </c>
      <c r="C66" s="48" t="s">
        <v>16</v>
      </c>
      <c r="D66" s="48" t="n">
        <v>135.654555644189</v>
      </c>
      <c r="E66" s="48" t="n">
        <v>36605.6147132806</v>
      </c>
      <c r="F66" s="48" t="n">
        <v>0.36921575749405</v>
      </c>
      <c r="G66" s="48" t="n">
        <v>99.6307842425059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206</v>
      </c>
    </row>
    <row r="9">
      <c r="A9" t="s">
        <v>3</v>
      </c>
    </row>
    <row r="10">
      <c r="A10" t="s">
        <v>4</v>
      </c>
    </row>
    <row r="11">
      <c r="A11" t="s">
        <v>207</v>
      </c>
    </row>
    <row r="12">
      <c r="A12" s="3" t="s">
        <v>6</v>
      </c>
    </row>
    <row r="13">
      <c r="A13" s="3" t="s">
        <v>7</v>
      </c>
    </row>
    <row r="15">
      <c r="A15" s="4" t="s">
        <v>208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49" t="s">
        <v>13</v>
      </c>
      <c r="B17" s="49" t="s">
        <v>14</v>
      </c>
      <c r="C17" s="49" t="s">
        <v>15</v>
      </c>
      <c r="D17" s="49" t="n">
        <v>3571.80027979553</v>
      </c>
      <c r="E17" s="49" t="n">
        <v>1194647.61421686</v>
      </c>
      <c r="F17" s="49" t="n">
        <v>0.298092339064292</v>
      </c>
      <c r="G17" s="49" t="n">
        <v>99.7019076609357</v>
      </c>
    </row>
    <row r="18">
      <c r="A18" s="49" t="s">
        <v>13</v>
      </c>
      <c r="B18" s="49" t="s">
        <v>14</v>
      </c>
      <c r="C18" s="49" t="s">
        <v>16</v>
      </c>
      <c r="D18" s="49" t="n">
        <v>1489.94704212699</v>
      </c>
      <c r="E18" s="49" t="n">
        <v>587344.172874108</v>
      </c>
      <c r="F18" s="49" t="n">
        <v>0.253033408175965</v>
      </c>
      <c r="G18" s="49" t="n">
        <v>99.746966591824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209</v>
      </c>
    </row>
    <row r="28">
      <c r="A28" s="5" t="s">
        <v>23</v>
      </c>
      <c r="B28" s="5" t="s">
        <v>24</v>
      </c>
      <c r="C28" s="5" t="s">
        <v>11</v>
      </c>
      <c r="D28" s="5" t="s">
        <v>158</v>
      </c>
      <c r="E28" s="5" t="s">
        <v>157</v>
      </c>
      <c r="F28" s="5" t="s">
        <v>160</v>
      </c>
      <c r="G28" s="5" t="s">
        <v>159</v>
      </c>
    </row>
    <row r="29">
      <c r="A29" s="50" t="s">
        <v>25</v>
      </c>
      <c r="B29" s="50" t="s">
        <v>26</v>
      </c>
      <c r="C29" s="50" t="s">
        <v>15</v>
      </c>
      <c r="D29" s="50" t="n">
        <v>90051.5264111697</v>
      </c>
      <c r="E29" s="50" t="n">
        <v>0</v>
      </c>
      <c r="F29" s="50" t="n">
        <v>100</v>
      </c>
      <c r="G29" s="50" t="n">
        <v>0</v>
      </c>
    </row>
    <row r="30">
      <c r="A30" s="50" t="s">
        <v>25</v>
      </c>
      <c r="B30" s="50" t="s">
        <v>26</v>
      </c>
      <c r="C30" s="50" t="s">
        <v>16</v>
      </c>
      <c r="D30" s="50" t="n">
        <v>46882.8752560059</v>
      </c>
      <c r="E30" s="50" t="n">
        <v>0</v>
      </c>
      <c r="F30" s="50" t="n">
        <v>100</v>
      </c>
      <c r="G30" s="50" t="n">
        <v>0</v>
      </c>
    </row>
    <row r="31">
      <c r="A31" s="50" t="s">
        <v>27</v>
      </c>
      <c r="B31" s="50" t="s">
        <v>28</v>
      </c>
      <c r="C31" s="50" t="s">
        <v>15</v>
      </c>
      <c r="D31" s="50" t="n">
        <v>30561.9011108018</v>
      </c>
      <c r="E31" s="50" t="n">
        <v>0</v>
      </c>
      <c r="F31" s="50" t="n">
        <v>100</v>
      </c>
      <c r="G31" s="50" t="n">
        <v>0</v>
      </c>
    </row>
    <row r="32">
      <c r="A32" s="50" t="s">
        <v>27</v>
      </c>
      <c r="B32" s="50" t="s">
        <v>28</v>
      </c>
      <c r="C32" s="50" t="s">
        <v>16</v>
      </c>
      <c r="D32" s="50" t="n">
        <v>18913.936608495</v>
      </c>
      <c r="E32" s="50" t="n">
        <v>0</v>
      </c>
      <c r="F32" s="50" t="n">
        <v>100</v>
      </c>
      <c r="G32" s="50" t="n">
        <v>0</v>
      </c>
    </row>
    <row r="33">
      <c r="A33" s="50" t="s">
        <v>29</v>
      </c>
      <c r="B33" s="50" t="s">
        <v>30</v>
      </c>
      <c r="C33" s="50" t="s">
        <v>15</v>
      </c>
      <c r="D33" s="50" t="n">
        <v>17612.2720540347</v>
      </c>
      <c r="E33" s="50" t="n">
        <v>105.7207989593</v>
      </c>
      <c r="F33" s="50" t="n">
        <v>99.4033139089937</v>
      </c>
      <c r="G33" s="50" t="n">
        <v>0.596686091006266</v>
      </c>
    </row>
    <row r="34">
      <c r="A34" s="50" t="s">
        <v>29</v>
      </c>
      <c r="B34" s="50" t="s">
        <v>30</v>
      </c>
      <c r="C34" s="50" t="s">
        <v>16</v>
      </c>
      <c r="D34" s="50" t="n">
        <v>10249.2559304142</v>
      </c>
      <c r="E34" s="50" t="n">
        <v>40.7022426175574</v>
      </c>
      <c r="F34" s="50" t="n">
        <v>99.6044469575763</v>
      </c>
      <c r="G34" s="50" t="n">
        <v>0.395553042423741</v>
      </c>
    </row>
    <row r="35">
      <c r="A35" s="50" t="s">
        <v>31</v>
      </c>
      <c r="B35" s="50" t="s">
        <v>32</v>
      </c>
      <c r="C35" s="50" t="s">
        <v>15</v>
      </c>
      <c r="D35" s="50" t="n">
        <v>58796.8575897339</v>
      </c>
      <c r="E35" s="50" t="n">
        <v>494.107717784205</v>
      </c>
      <c r="F35" s="50" t="n">
        <v>99.1666391072882</v>
      </c>
      <c r="G35" s="50" t="n">
        <v>0.833360892711848</v>
      </c>
    </row>
    <row r="36">
      <c r="A36" s="50" t="s">
        <v>31</v>
      </c>
      <c r="B36" s="50" t="s">
        <v>32</v>
      </c>
      <c r="C36" s="50" t="s">
        <v>16</v>
      </c>
      <c r="D36" s="50" t="n">
        <v>28107.2352006342</v>
      </c>
      <c r="E36" s="50" t="n">
        <v>95.684967059166</v>
      </c>
      <c r="F36" s="50" t="n">
        <v>99.6607267386135</v>
      </c>
      <c r="G36" s="50" t="n">
        <v>0.339273261386506</v>
      </c>
    </row>
    <row r="37">
      <c r="A37" s="50" t="s">
        <v>33</v>
      </c>
      <c r="B37" s="50" t="s">
        <v>34</v>
      </c>
      <c r="C37" s="50" t="s">
        <v>15</v>
      </c>
      <c r="D37" s="50" t="n">
        <v>51419.7206884432</v>
      </c>
      <c r="E37" s="50" t="n">
        <v>539.382350496924</v>
      </c>
      <c r="F37" s="50" t="n">
        <v>98.9619098118521</v>
      </c>
      <c r="G37" s="50" t="n">
        <v>1.03809018814796</v>
      </c>
    </row>
    <row r="38">
      <c r="A38" s="50" t="s">
        <v>33</v>
      </c>
      <c r="B38" s="50" t="s">
        <v>34</v>
      </c>
      <c r="C38" s="50" t="s">
        <v>16</v>
      </c>
      <c r="D38" s="50" t="n">
        <v>24005.7915697838</v>
      </c>
      <c r="E38" s="50" t="n">
        <v>254.367250337537</v>
      </c>
      <c r="F38" s="50" t="n">
        <v>98.9515021223745</v>
      </c>
      <c r="G38" s="50" t="n">
        <v>1.04849787762545</v>
      </c>
    </row>
    <row r="39">
      <c r="A39" s="50" t="s">
        <v>35</v>
      </c>
      <c r="B39" s="50" t="s">
        <v>36</v>
      </c>
      <c r="C39" s="50" t="s">
        <v>15</v>
      </c>
      <c r="D39" s="50" t="n">
        <v>28932.6121277106</v>
      </c>
      <c r="E39" s="50" t="n">
        <v>98.9334594288092</v>
      </c>
      <c r="F39" s="50" t="n">
        <v>99.6592208322776</v>
      </c>
      <c r="G39" s="50" t="n">
        <v>0.340779167722422</v>
      </c>
    </row>
    <row r="40">
      <c r="A40" s="50" t="s">
        <v>35</v>
      </c>
      <c r="B40" s="50" t="s">
        <v>36</v>
      </c>
      <c r="C40" s="50" t="s">
        <v>16</v>
      </c>
      <c r="D40" s="50" t="n">
        <v>12326.8046129295</v>
      </c>
      <c r="E40" s="50" t="n">
        <v>42.7919437970797</v>
      </c>
      <c r="F40" s="50" t="n">
        <v>99.6540554608969</v>
      </c>
      <c r="G40" s="50" t="n">
        <v>0.345944539103091</v>
      </c>
    </row>
    <row r="41">
      <c r="A41" s="50" t="s">
        <v>37</v>
      </c>
      <c r="B41" s="50" t="s">
        <v>38</v>
      </c>
      <c r="C41" s="50" t="s">
        <v>15</v>
      </c>
      <c r="D41" s="50" t="n">
        <v>106807.080151073</v>
      </c>
      <c r="E41" s="50" t="n">
        <v>302.311084330832</v>
      </c>
      <c r="F41" s="50" t="n">
        <v>99.7177548291107</v>
      </c>
      <c r="G41" s="50" t="n">
        <v>0.282245170889279</v>
      </c>
    </row>
    <row r="42">
      <c r="A42" s="50" t="s">
        <v>37</v>
      </c>
      <c r="B42" s="50" t="s">
        <v>38</v>
      </c>
      <c r="C42" s="50" t="s">
        <v>16</v>
      </c>
      <c r="D42" s="50" t="n">
        <v>44349.086658774</v>
      </c>
      <c r="E42" s="50" t="n">
        <v>327.784229086312</v>
      </c>
      <c r="F42" s="50" t="n">
        <v>99.2663223216571</v>
      </c>
      <c r="G42" s="50" t="n">
        <v>0.733677678342908</v>
      </c>
    </row>
    <row r="43">
      <c r="A43" s="50" t="s">
        <v>39</v>
      </c>
      <c r="B43" s="50" t="s">
        <v>40</v>
      </c>
      <c r="C43" s="50" t="s">
        <v>15</v>
      </c>
      <c r="D43" s="50" t="n">
        <v>158538.159904755</v>
      </c>
      <c r="E43" s="50" t="n">
        <v>497.815719636886</v>
      </c>
      <c r="F43" s="50" t="n">
        <v>99.6869791770809</v>
      </c>
      <c r="G43" s="50" t="n">
        <v>0.313020822919097</v>
      </c>
    </row>
    <row r="44">
      <c r="A44" s="50" t="s">
        <v>39</v>
      </c>
      <c r="B44" s="50" t="s">
        <v>40</v>
      </c>
      <c r="C44" s="50" t="s">
        <v>16</v>
      </c>
      <c r="D44" s="50" t="n">
        <v>78408.4180760092</v>
      </c>
      <c r="E44" s="50" t="n">
        <v>476.691956981706</v>
      </c>
      <c r="F44" s="50" t="n">
        <v>99.3957136438266</v>
      </c>
      <c r="G44" s="50" t="n">
        <v>0.60428635617336</v>
      </c>
    </row>
    <row r="45">
      <c r="A45" s="50" t="s">
        <v>41</v>
      </c>
      <c r="B45" s="50" t="s">
        <v>42</v>
      </c>
      <c r="C45" s="50" t="s">
        <v>15</v>
      </c>
      <c r="D45" s="50" t="n">
        <v>59391.9575684863</v>
      </c>
      <c r="E45" s="50" t="n">
        <v>0</v>
      </c>
      <c r="F45" s="50" t="n">
        <v>100</v>
      </c>
      <c r="G45" s="50" t="n">
        <v>0</v>
      </c>
    </row>
    <row r="46">
      <c r="A46" s="50" t="s">
        <v>41</v>
      </c>
      <c r="B46" s="50" t="s">
        <v>42</v>
      </c>
      <c r="C46" s="50" t="s">
        <v>16</v>
      </c>
      <c r="D46" s="50" t="n">
        <v>29428.7447227087</v>
      </c>
      <c r="E46" s="50" t="n">
        <v>0</v>
      </c>
      <c r="F46" s="50" t="n">
        <v>100</v>
      </c>
      <c r="G46" s="50" t="n">
        <v>0</v>
      </c>
    </row>
    <row r="47">
      <c r="A47" s="50" t="s">
        <v>43</v>
      </c>
      <c r="B47" s="50" t="s">
        <v>44</v>
      </c>
      <c r="C47" s="50" t="s">
        <v>15</v>
      </c>
      <c r="D47" s="50" t="n">
        <v>115551.191224877</v>
      </c>
      <c r="E47" s="50" t="n">
        <v>0</v>
      </c>
      <c r="F47" s="50" t="n">
        <v>100</v>
      </c>
      <c r="G47" s="50" t="n">
        <v>0</v>
      </c>
    </row>
    <row r="48">
      <c r="A48" s="50" t="s">
        <v>43</v>
      </c>
      <c r="B48" s="50" t="s">
        <v>44</v>
      </c>
      <c r="C48" s="50" t="s">
        <v>16</v>
      </c>
      <c r="D48" s="50" t="n">
        <v>75055.3206704125</v>
      </c>
      <c r="E48" s="50" t="n">
        <v>0</v>
      </c>
      <c r="F48" s="50" t="n">
        <v>100</v>
      </c>
      <c r="G48" s="50" t="n">
        <v>0</v>
      </c>
    </row>
    <row r="49">
      <c r="A49" s="50" t="s">
        <v>45</v>
      </c>
      <c r="B49" s="50" t="s">
        <v>46</v>
      </c>
      <c r="C49" s="50" t="s">
        <v>15</v>
      </c>
      <c r="D49" s="50" t="n">
        <v>192349.178995822</v>
      </c>
      <c r="E49" s="50" t="n">
        <v>204.049544730243</v>
      </c>
      <c r="F49" s="50" t="n">
        <v>99.8940295385973</v>
      </c>
      <c r="G49" s="50" t="n">
        <v>0.105970461402712</v>
      </c>
    </row>
    <row r="50">
      <c r="A50" s="50" t="s">
        <v>45</v>
      </c>
      <c r="B50" s="50" t="s">
        <v>46</v>
      </c>
      <c r="C50" s="50" t="s">
        <v>16</v>
      </c>
      <c r="D50" s="50" t="n">
        <v>86677.3229229097</v>
      </c>
      <c r="E50" s="50" t="n">
        <v>0</v>
      </c>
      <c r="F50" s="50" t="n">
        <v>100</v>
      </c>
      <c r="G50" s="50" t="n">
        <v>0</v>
      </c>
    </row>
    <row r="51">
      <c r="A51" s="50" t="s">
        <v>47</v>
      </c>
      <c r="B51" s="50" t="s">
        <v>48</v>
      </c>
      <c r="C51" s="50" t="s">
        <v>15</v>
      </c>
      <c r="D51" s="50" t="n">
        <v>27187.9337388817</v>
      </c>
      <c r="E51" s="50" t="n">
        <v>19.8673389887885</v>
      </c>
      <c r="F51" s="50" t="n">
        <v>99.9269792552073</v>
      </c>
      <c r="G51" s="50" t="n">
        <v>0.0730207447927411</v>
      </c>
    </row>
    <row r="52">
      <c r="A52" s="50" t="s">
        <v>47</v>
      </c>
      <c r="B52" s="50" t="s">
        <v>48</v>
      </c>
      <c r="C52" s="50" t="s">
        <v>16</v>
      </c>
      <c r="D52" s="50" t="n">
        <v>14910.8310953247</v>
      </c>
      <c r="E52" s="50" t="n">
        <v>59.5417003613711</v>
      </c>
      <c r="F52" s="50" t="n">
        <v>99.6022697552426</v>
      </c>
      <c r="G52" s="50" t="n">
        <v>0.397730244757358</v>
      </c>
    </row>
    <row r="53">
      <c r="A53" s="50" t="s">
        <v>49</v>
      </c>
      <c r="B53" s="50" t="s">
        <v>50</v>
      </c>
      <c r="C53" s="50" t="s">
        <v>15</v>
      </c>
      <c r="D53" s="50" t="n">
        <v>27481.0104963305</v>
      </c>
      <c r="E53" s="50" t="n">
        <v>0</v>
      </c>
      <c r="F53" s="50" t="n">
        <v>100</v>
      </c>
      <c r="G53" s="50" t="n">
        <v>0</v>
      </c>
    </row>
    <row r="54">
      <c r="A54" s="50" t="s">
        <v>49</v>
      </c>
      <c r="B54" s="50" t="s">
        <v>50</v>
      </c>
      <c r="C54" s="50" t="s">
        <v>16</v>
      </c>
      <c r="D54" s="50" t="n">
        <v>16709.8873241557</v>
      </c>
      <c r="E54" s="50" t="n">
        <v>0</v>
      </c>
      <c r="F54" s="50" t="n">
        <v>100</v>
      </c>
      <c r="G54" s="50" t="n">
        <v>0</v>
      </c>
    </row>
    <row r="55">
      <c r="A55" s="50" t="s">
        <v>51</v>
      </c>
      <c r="B55" s="50" t="s">
        <v>52</v>
      </c>
      <c r="C55" s="50" t="s">
        <v>15</v>
      </c>
      <c r="D55" s="50" t="n">
        <v>13814.0133589698</v>
      </c>
      <c r="E55" s="50" t="n">
        <v>12.8497883062641</v>
      </c>
      <c r="F55" s="50" t="n">
        <v>99.907066496794</v>
      </c>
      <c r="G55" s="50" t="n">
        <v>0.0929335032060078</v>
      </c>
    </row>
    <row r="56">
      <c r="A56" s="50" t="s">
        <v>51</v>
      </c>
      <c r="B56" s="50" t="s">
        <v>52</v>
      </c>
      <c r="C56" s="50" t="s">
        <v>16</v>
      </c>
      <c r="D56" s="50" t="n">
        <v>6053.64312727129</v>
      </c>
      <c r="E56" s="50" t="n">
        <v>0</v>
      </c>
      <c r="F56" s="50" t="n">
        <v>100</v>
      </c>
      <c r="G56" s="50" t="n">
        <v>0</v>
      </c>
    </row>
    <row r="57">
      <c r="A57" s="50" t="s">
        <v>53</v>
      </c>
      <c r="B57" s="50" t="s">
        <v>54</v>
      </c>
      <c r="C57" s="50" t="s">
        <v>15</v>
      </c>
      <c r="D57" s="50" t="n">
        <v>14624.9915435996</v>
      </c>
      <c r="E57" s="50" t="n">
        <v>0</v>
      </c>
      <c r="F57" s="50" t="n">
        <v>100</v>
      </c>
      <c r="G57" s="50" t="n">
        <v>0</v>
      </c>
    </row>
    <row r="58">
      <c r="A58" s="50" t="s">
        <v>53</v>
      </c>
      <c r="B58" s="50" t="s">
        <v>54</v>
      </c>
      <c r="C58" s="50" t="s">
        <v>16</v>
      </c>
      <c r="D58" s="50" t="n">
        <v>7770.01879701322</v>
      </c>
      <c r="E58" s="50" t="n">
        <v>0</v>
      </c>
      <c r="F58" s="50" t="n">
        <v>100</v>
      </c>
      <c r="G58" s="50" t="n">
        <v>0</v>
      </c>
    </row>
    <row r="59">
      <c r="A59" s="50" t="s">
        <v>55</v>
      </c>
      <c r="B59" s="50" t="s">
        <v>56</v>
      </c>
      <c r="C59" s="50" t="s">
        <v>15</v>
      </c>
      <c r="D59" s="50" t="n">
        <v>43035.4988871972</v>
      </c>
      <c r="E59" s="50" t="n">
        <v>397.877391927921</v>
      </c>
      <c r="F59" s="50" t="n">
        <v>99.0839363042584</v>
      </c>
      <c r="G59" s="50" t="n">
        <v>0.916063695741626</v>
      </c>
    </row>
    <row r="60">
      <c r="A60" s="50" t="s">
        <v>55</v>
      </c>
      <c r="B60" s="50" t="s">
        <v>56</v>
      </c>
      <c r="C60" s="50" t="s">
        <v>16</v>
      </c>
      <c r="D60" s="50" t="n">
        <v>19994.5529475463</v>
      </c>
      <c r="E60" s="50" t="n">
        <v>0</v>
      </c>
      <c r="F60" s="50" t="n">
        <v>100</v>
      </c>
      <c r="G60" s="50" t="n">
        <v>0</v>
      </c>
    </row>
    <row r="61">
      <c r="A61" s="50" t="s">
        <v>57</v>
      </c>
      <c r="B61" s="50" t="s">
        <v>58</v>
      </c>
      <c r="C61" s="50" t="s">
        <v>15</v>
      </c>
      <c r="D61" s="50" t="n">
        <v>3605.9701212693</v>
      </c>
      <c r="E61" s="50" t="n">
        <v>0</v>
      </c>
      <c r="F61" s="50" t="n">
        <v>100</v>
      </c>
      <c r="G61" s="50" t="n">
        <v>0</v>
      </c>
    </row>
    <row r="62">
      <c r="A62" s="50" t="s">
        <v>57</v>
      </c>
      <c r="B62" s="50" t="s">
        <v>58</v>
      </c>
      <c r="C62" s="50" t="s">
        <v>16</v>
      </c>
      <c r="D62" s="50" t="n">
        <v>2214.59498604251</v>
      </c>
      <c r="E62" s="50" t="n">
        <v>0</v>
      </c>
      <c r="F62" s="50" t="n">
        <v>100</v>
      </c>
      <c r="G62" s="50" t="n">
        <v>0</v>
      </c>
    </row>
    <row r="63">
      <c r="A63" s="50" t="s">
        <v>59</v>
      </c>
      <c r="B63" s="50" t="s">
        <v>60</v>
      </c>
      <c r="C63" s="50" t="s">
        <v>15</v>
      </c>
      <c r="D63" s="50" t="n">
        <v>54961.6397032612</v>
      </c>
      <c r="E63" s="50" t="n">
        <v>254.192315106144</v>
      </c>
      <c r="F63" s="50" t="n">
        <v>99.5396387126403</v>
      </c>
      <c r="G63" s="50" t="n">
        <v>0.460361287359733</v>
      </c>
    </row>
    <row r="64">
      <c r="A64" s="50" t="s">
        <v>59</v>
      </c>
      <c r="B64" s="50" t="s">
        <v>60</v>
      </c>
      <c r="C64" s="50" t="s">
        <v>16</v>
      </c>
      <c r="D64" s="50" t="n">
        <v>28654.8963404117</v>
      </c>
      <c r="E64" s="50" t="n">
        <v>82.069510227054</v>
      </c>
      <c r="F64" s="50" t="n">
        <v>99.7144113590363</v>
      </c>
      <c r="G64" s="50" t="n">
        <v>0.285588640963742</v>
      </c>
    </row>
    <row r="65">
      <c r="A65" s="50" t="s">
        <v>61</v>
      </c>
      <c r="B65" s="50" t="s">
        <v>62</v>
      </c>
      <c r="C65" s="50" t="s">
        <v>15</v>
      </c>
      <c r="D65" s="50" t="n">
        <v>99924.0985404384</v>
      </c>
      <c r="E65" s="50" t="n">
        <v>644.692770099218</v>
      </c>
      <c r="F65" s="50" t="n">
        <v>99.3589534469908</v>
      </c>
      <c r="G65" s="50" t="n">
        <v>0.641046553009201</v>
      </c>
    </row>
    <row r="66">
      <c r="A66" s="50" t="s">
        <v>61</v>
      </c>
      <c r="B66" s="50" t="s">
        <v>62</v>
      </c>
      <c r="C66" s="50" t="s">
        <v>16</v>
      </c>
      <c r="D66" s="50" t="n">
        <v>36630.9560272655</v>
      </c>
      <c r="E66" s="50" t="n">
        <v>110.313241659212</v>
      </c>
      <c r="F66" s="50" t="n">
        <v>99.69975658475</v>
      </c>
      <c r="G66" s="50" t="n">
        <v>0.300243415249981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210</v>
      </c>
    </row>
    <row r="9">
      <c r="A9" t="s">
        <v>3</v>
      </c>
    </row>
    <row r="10">
      <c r="A10" t="s">
        <v>4</v>
      </c>
    </row>
    <row r="11">
      <c r="A11" t="s">
        <v>211</v>
      </c>
    </row>
    <row r="12">
      <c r="A12" s="3" t="s">
        <v>6</v>
      </c>
    </row>
    <row r="13">
      <c r="A13" s="3" t="s">
        <v>7</v>
      </c>
    </row>
    <row r="15">
      <c r="A15" s="4" t="s">
        <v>212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51" t="s">
        <v>13</v>
      </c>
      <c r="B17" s="51" t="s">
        <v>14</v>
      </c>
      <c r="C17" s="51" t="s">
        <v>15</v>
      </c>
      <c r="D17" s="51" t="n">
        <v>7651.75342962004</v>
      </c>
      <c r="E17" s="51" t="n">
        <v>1190567.66106703</v>
      </c>
      <c r="F17" s="51" t="n">
        <v>0.638593678006327</v>
      </c>
      <c r="G17" s="51" t="n">
        <v>99.3614063219937</v>
      </c>
    </row>
    <row r="18">
      <c r="A18" s="51" t="s">
        <v>13</v>
      </c>
      <c r="B18" s="51" t="s">
        <v>14</v>
      </c>
      <c r="C18" s="51" t="s">
        <v>16</v>
      </c>
      <c r="D18" s="51" t="n">
        <v>3519.08433356246</v>
      </c>
      <c r="E18" s="51" t="n">
        <v>585315.035582672</v>
      </c>
      <c r="F18" s="51" t="n">
        <v>0.597635941012228</v>
      </c>
      <c r="G18" s="51" t="n">
        <v>99.4023640589878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213</v>
      </c>
    </row>
    <row r="28">
      <c r="A28" s="5" t="s">
        <v>23</v>
      </c>
      <c r="B28" s="5" t="s">
        <v>24</v>
      </c>
      <c r="C28" s="5" t="s">
        <v>11</v>
      </c>
      <c r="D28" s="5" t="s">
        <v>157</v>
      </c>
      <c r="E28" s="5" t="s">
        <v>158</v>
      </c>
      <c r="F28" s="5" t="s">
        <v>159</v>
      </c>
      <c r="G28" s="5" t="s">
        <v>160</v>
      </c>
    </row>
    <row r="29">
      <c r="A29" s="52" t="s">
        <v>25</v>
      </c>
      <c r="B29" s="52" t="s">
        <v>26</v>
      </c>
      <c r="C29" s="52" t="s">
        <v>15</v>
      </c>
      <c r="D29" s="52" t="n">
        <v>747.887530231557</v>
      </c>
      <c r="E29" s="52" t="n">
        <v>89303.6388809382</v>
      </c>
      <c r="F29" s="52" t="n">
        <v>0.830510664324277</v>
      </c>
      <c r="G29" s="52" t="n">
        <v>99.1694893356757</v>
      </c>
    </row>
    <row r="30">
      <c r="A30" s="52" t="s">
        <v>25</v>
      </c>
      <c r="B30" s="52" t="s">
        <v>26</v>
      </c>
      <c r="C30" s="52" t="s">
        <v>16</v>
      </c>
      <c r="D30" s="52" t="n">
        <v>402.503495012229</v>
      </c>
      <c r="E30" s="52" t="n">
        <v>46480.3717609937</v>
      </c>
      <c r="F30" s="52" t="n">
        <v>0.858529884983253</v>
      </c>
      <c r="G30" s="52" t="n">
        <v>99.1414701150168</v>
      </c>
    </row>
    <row r="31">
      <c r="A31" s="52" t="s">
        <v>27</v>
      </c>
      <c r="B31" s="52" t="s">
        <v>28</v>
      </c>
      <c r="C31" s="52" t="s">
        <v>15</v>
      </c>
      <c r="D31" s="52" t="n">
        <v>574.887577999108</v>
      </c>
      <c r="E31" s="52" t="n">
        <v>29987.0135328027</v>
      </c>
      <c r="F31" s="52" t="n">
        <v>1.88105961050937</v>
      </c>
      <c r="G31" s="52" t="n">
        <v>98.1189403894906</v>
      </c>
    </row>
    <row r="32">
      <c r="A32" s="52" t="s">
        <v>27</v>
      </c>
      <c r="B32" s="52" t="s">
        <v>28</v>
      </c>
      <c r="C32" s="52" t="s">
        <v>16</v>
      </c>
      <c r="D32" s="52" t="n">
        <v>0</v>
      </c>
      <c r="E32" s="52" t="n">
        <v>18913.936608495</v>
      </c>
      <c r="F32" s="52" t="n">
        <v>0</v>
      </c>
      <c r="G32" s="52" t="n">
        <v>100</v>
      </c>
    </row>
    <row r="33">
      <c r="A33" s="52" t="s">
        <v>29</v>
      </c>
      <c r="B33" s="52" t="s">
        <v>30</v>
      </c>
      <c r="C33" s="52" t="s">
        <v>15</v>
      </c>
      <c r="D33" s="52" t="n">
        <v>78.9288830429134</v>
      </c>
      <c r="E33" s="52" t="n">
        <v>17639.0639699511</v>
      </c>
      <c r="F33" s="52" t="n">
        <v>0.445473049333441</v>
      </c>
      <c r="G33" s="52" t="n">
        <v>99.5545269506666</v>
      </c>
    </row>
    <row r="34">
      <c r="A34" s="52" t="s">
        <v>29</v>
      </c>
      <c r="B34" s="52" t="s">
        <v>30</v>
      </c>
      <c r="C34" s="52" t="s">
        <v>16</v>
      </c>
      <c r="D34" s="52" t="n">
        <v>32.4195496271967</v>
      </c>
      <c r="E34" s="52" t="n">
        <v>10257.5386234045</v>
      </c>
      <c r="F34" s="52" t="n">
        <v>0.315060071985161</v>
      </c>
      <c r="G34" s="52" t="n">
        <v>99.6849399280148</v>
      </c>
    </row>
    <row r="35">
      <c r="A35" s="52" t="s">
        <v>31</v>
      </c>
      <c r="B35" s="52" t="s">
        <v>32</v>
      </c>
      <c r="C35" s="52" t="s">
        <v>15</v>
      </c>
      <c r="D35" s="52" t="n">
        <v>425.814924630049</v>
      </c>
      <c r="E35" s="52" t="n">
        <v>58865.1503828881</v>
      </c>
      <c r="F35" s="52" t="n">
        <v>0.718178431438112</v>
      </c>
      <c r="G35" s="52" t="n">
        <v>99.2818215685619</v>
      </c>
    </row>
    <row r="36">
      <c r="A36" s="52" t="s">
        <v>31</v>
      </c>
      <c r="B36" s="52" t="s">
        <v>32</v>
      </c>
      <c r="C36" s="52" t="s">
        <v>16</v>
      </c>
      <c r="D36" s="52" t="n">
        <v>198.627017935443</v>
      </c>
      <c r="E36" s="52" t="n">
        <v>28004.2931497579</v>
      </c>
      <c r="F36" s="52" t="n">
        <v>0.704278197982393</v>
      </c>
      <c r="G36" s="52" t="n">
        <v>99.2957218020176</v>
      </c>
    </row>
    <row r="37">
      <c r="A37" s="52" t="s">
        <v>33</v>
      </c>
      <c r="B37" s="52" t="s">
        <v>34</v>
      </c>
      <c r="C37" s="52" t="s">
        <v>15</v>
      </c>
      <c r="D37" s="52" t="n">
        <v>325.622254884969</v>
      </c>
      <c r="E37" s="52" t="n">
        <v>51633.4807840552</v>
      </c>
      <c r="F37" s="52" t="n">
        <v>0.62668952279822</v>
      </c>
      <c r="G37" s="52" t="n">
        <v>99.3733104772018</v>
      </c>
    </row>
    <row r="38">
      <c r="A38" s="52" t="s">
        <v>33</v>
      </c>
      <c r="B38" s="52" t="s">
        <v>34</v>
      </c>
      <c r="C38" s="52" t="s">
        <v>16</v>
      </c>
      <c r="D38" s="52" t="n">
        <v>0</v>
      </c>
      <c r="E38" s="52" t="n">
        <v>24260.1588201214</v>
      </c>
      <c r="F38" s="52" t="n">
        <v>0</v>
      </c>
      <c r="G38" s="52" t="n">
        <v>100</v>
      </c>
    </row>
    <row r="39">
      <c r="A39" s="52" t="s">
        <v>35</v>
      </c>
      <c r="B39" s="52" t="s">
        <v>36</v>
      </c>
      <c r="C39" s="52" t="s">
        <v>15</v>
      </c>
      <c r="D39" s="52" t="n">
        <v>310.389705106498</v>
      </c>
      <c r="E39" s="52" t="n">
        <v>28721.1558820329</v>
      </c>
      <c r="F39" s="52" t="n">
        <v>1.06914633316662</v>
      </c>
      <c r="G39" s="52" t="n">
        <v>98.9308536668334</v>
      </c>
    </row>
    <row r="40">
      <c r="A40" s="52" t="s">
        <v>35</v>
      </c>
      <c r="B40" s="52" t="s">
        <v>36</v>
      </c>
      <c r="C40" s="52" t="s">
        <v>16</v>
      </c>
      <c r="D40" s="52" t="n">
        <v>116.674619028996</v>
      </c>
      <c r="E40" s="52" t="n">
        <v>12252.9219376976</v>
      </c>
      <c r="F40" s="52" t="n">
        <v>0.943237061078987</v>
      </c>
      <c r="G40" s="52" t="n">
        <v>99.056762938921</v>
      </c>
    </row>
    <row r="41">
      <c r="A41" s="52" t="s">
        <v>37</v>
      </c>
      <c r="B41" s="52" t="s">
        <v>38</v>
      </c>
      <c r="C41" s="52" t="s">
        <v>15</v>
      </c>
      <c r="D41" s="52" t="n">
        <v>162.103388322355</v>
      </c>
      <c r="E41" s="52" t="n">
        <v>106947.287847082</v>
      </c>
      <c r="F41" s="52" t="n">
        <v>0.151343767761769</v>
      </c>
      <c r="G41" s="52" t="n">
        <v>99.8486562322382</v>
      </c>
    </row>
    <row r="42">
      <c r="A42" s="52" t="s">
        <v>37</v>
      </c>
      <c r="B42" s="52" t="s">
        <v>38</v>
      </c>
      <c r="C42" s="52" t="s">
        <v>16</v>
      </c>
      <c r="D42" s="52" t="n">
        <v>91.4576858361718</v>
      </c>
      <c r="E42" s="52" t="n">
        <v>44585.4132020241</v>
      </c>
      <c r="F42" s="52" t="n">
        <v>0.204709246683216</v>
      </c>
      <c r="G42" s="52" t="n">
        <v>99.7952907533168</v>
      </c>
    </row>
    <row r="43">
      <c r="A43" s="52" t="s">
        <v>39</v>
      </c>
      <c r="B43" s="52" t="s">
        <v>40</v>
      </c>
      <c r="C43" s="52" t="s">
        <v>15</v>
      </c>
      <c r="D43" s="52" t="n">
        <v>277.895059267279</v>
      </c>
      <c r="E43" s="52" t="n">
        <v>158758.080565125</v>
      </c>
      <c r="F43" s="52" t="n">
        <v>0.174737230476459</v>
      </c>
      <c r="G43" s="52" t="n">
        <v>99.8252627695235</v>
      </c>
    </row>
    <row r="44">
      <c r="A44" s="52" t="s">
        <v>39</v>
      </c>
      <c r="B44" s="52" t="s">
        <v>40</v>
      </c>
      <c r="C44" s="52" t="s">
        <v>16</v>
      </c>
      <c r="D44" s="52" t="n">
        <v>112.380253290588</v>
      </c>
      <c r="E44" s="52" t="n">
        <v>78772.7297797003</v>
      </c>
      <c r="F44" s="52" t="n">
        <v>0.142460666206321</v>
      </c>
      <c r="G44" s="52" t="n">
        <v>99.8575393337937</v>
      </c>
    </row>
    <row r="45">
      <c r="A45" s="52" t="s">
        <v>41</v>
      </c>
      <c r="B45" s="52" t="s">
        <v>42</v>
      </c>
      <c r="C45" s="52" t="s">
        <v>15</v>
      </c>
      <c r="D45" s="52" t="n">
        <v>84.7696040662082</v>
      </c>
      <c r="E45" s="52" t="n">
        <v>59307.1879644201</v>
      </c>
      <c r="F45" s="52" t="n">
        <v>0.142729095885513</v>
      </c>
      <c r="G45" s="52" t="n">
        <v>99.8572709041145</v>
      </c>
    </row>
    <row r="46">
      <c r="A46" s="52" t="s">
        <v>41</v>
      </c>
      <c r="B46" s="52" t="s">
        <v>42</v>
      </c>
      <c r="C46" s="52" t="s">
        <v>16</v>
      </c>
      <c r="D46" s="52" t="n">
        <v>282.467460425581</v>
      </c>
      <c r="E46" s="52" t="n">
        <v>29146.2772622831</v>
      </c>
      <c r="F46" s="52" t="n">
        <v>0.959835232821248</v>
      </c>
      <c r="G46" s="52" t="n">
        <v>99.0401647671787</v>
      </c>
    </row>
    <row r="47">
      <c r="A47" s="52" t="s">
        <v>43</v>
      </c>
      <c r="B47" s="52" t="s">
        <v>44</v>
      </c>
      <c r="C47" s="52" t="s">
        <v>15</v>
      </c>
      <c r="D47" s="52" t="n">
        <v>698.781892938325</v>
      </c>
      <c r="E47" s="52" t="n">
        <v>114852.409331939</v>
      </c>
      <c r="F47" s="52" t="n">
        <v>0.604737939549587</v>
      </c>
      <c r="G47" s="52" t="n">
        <v>99.3952620604504</v>
      </c>
    </row>
    <row r="48">
      <c r="A48" s="52" t="s">
        <v>43</v>
      </c>
      <c r="B48" s="52" t="s">
        <v>44</v>
      </c>
      <c r="C48" s="52" t="s">
        <v>16</v>
      </c>
      <c r="D48" s="52" t="n">
        <v>140.666420958961</v>
      </c>
      <c r="E48" s="52" t="n">
        <v>74914.6542494536</v>
      </c>
      <c r="F48" s="52" t="n">
        <v>0.187416987500012</v>
      </c>
      <c r="G48" s="52" t="n">
        <v>99.8125830125</v>
      </c>
    </row>
    <row r="49">
      <c r="A49" s="52" t="s">
        <v>45</v>
      </c>
      <c r="B49" s="52" t="s">
        <v>46</v>
      </c>
      <c r="C49" s="52" t="s">
        <v>15</v>
      </c>
      <c r="D49" s="52" t="n">
        <v>1202.57539604826</v>
      </c>
      <c r="E49" s="52" t="n">
        <v>191350.653144504</v>
      </c>
      <c r="F49" s="52" t="n">
        <v>0.624541798215027</v>
      </c>
      <c r="G49" s="52" t="n">
        <v>99.375458201785</v>
      </c>
    </row>
    <row r="50">
      <c r="A50" s="52" t="s">
        <v>45</v>
      </c>
      <c r="B50" s="52" t="s">
        <v>46</v>
      </c>
      <c r="C50" s="52" t="s">
        <v>16</v>
      </c>
      <c r="D50" s="52" t="n">
        <v>646.646996692516</v>
      </c>
      <c r="E50" s="52" t="n">
        <v>86030.6759262172</v>
      </c>
      <c r="F50" s="52" t="n">
        <v>0.746039419408049</v>
      </c>
      <c r="G50" s="52" t="n">
        <v>99.253960580592</v>
      </c>
    </row>
    <row r="51">
      <c r="A51" s="52" t="s">
        <v>47</v>
      </c>
      <c r="B51" s="52" t="s">
        <v>48</v>
      </c>
      <c r="C51" s="52" t="s">
        <v>15</v>
      </c>
      <c r="D51" s="52" t="n">
        <v>253.966204910721</v>
      </c>
      <c r="E51" s="52" t="n">
        <v>26953.8348729598</v>
      </c>
      <c r="F51" s="52" t="n">
        <v>0.93343157054057</v>
      </c>
      <c r="G51" s="52" t="n">
        <v>99.0665684294594</v>
      </c>
    </row>
    <row r="52">
      <c r="A52" s="52" t="s">
        <v>47</v>
      </c>
      <c r="B52" s="52" t="s">
        <v>48</v>
      </c>
      <c r="C52" s="52" t="s">
        <v>16</v>
      </c>
      <c r="D52" s="52" t="n">
        <v>194.254803663</v>
      </c>
      <c r="E52" s="52" t="n">
        <v>14776.1179920231</v>
      </c>
      <c r="F52" s="52" t="n">
        <v>1.29759496516331</v>
      </c>
      <c r="G52" s="52" t="n">
        <v>98.7024050348367</v>
      </c>
    </row>
    <row r="53">
      <c r="A53" s="52" t="s">
        <v>49</v>
      </c>
      <c r="B53" s="52" t="s">
        <v>50</v>
      </c>
      <c r="C53" s="52" t="s">
        <v>15</v>
      </c>
      <c r="D53" s="52" t="n">
        <v>552.241799300748</v>
      </c>
      <c r="E53" s="52" t="n">
        <v>26928.7686970297</v>
      </c>
      <c r="F53" s="52" t="n">
        <v>2.00953963965222</v>
      </c>
      <c r="G53" s="52" t="n">
        <v>97.9904603603478</v>
      </c>
    </row>
    <row r="54">
      <c r="A54" s="52" t="s">
        <v>49</v>
      </c>
      <c r="B54" s="52" t="s">
        <v>50</v>
      </c>
      <c r="C54" s="52" t="s">
        <v>16</v>
      </c>
      <c r="D54" s="52" t="n">
        <v>182.736950181255</v>
      </c>
      <c r="E54" s="52" t="n">
        <v>16527.1503739744</v>
      </c>
      <c r="F54" s="52" t="n">
        <v>1.09358577132409</v>
      </c>
      <c r="G54" s="52" t="n">
        <v>98.9064142286759</v>
      </c>
    </row>
    <row r="55">
      <c r="A55" s="52" t="s">
        <v>51</v>
      </c>
      <c r="B55" s="52" t="s">
        <v>52</v>
      </c>
      <c r="C55" s="52" t="s">
        <v>15</v>
      </c>
      <c r="D55" s="52" t="n">
        <v>431.287495675293</v>
      </c>
      <c r="E55" s="52" t="n">
        <v>13395.5756516007</v>
      </c>
      <c r="F55" s="52" t="n">
        <v>3.11919985814179</v>
      </c>
      <c r="G55" s="52" t="n">
        <v>96.8808001418582</v>
      </c>
    </row>
    <row r="56">
      <c r="A56" s="52" t="s">
        <v>51</v>
      </c>
      <c r="B56" s="52" t="s">
        <v>52</v>
      </c>
      <c r="C56" s="52" t="s">
        <v>16</v>
      </c>
      <c r="D56" s="52" t="n">
        <v>8.68753016366925</v>
      </c>
      <c r="E56" s="52" t="n">
        <v>6044.95559710762</v>
      </c>
      <c r="F56" s="52" t="n">
        <v>0.143509123035887</v>
      </c>
      <c r="G56" s="52" t="n">
        <v>99.8564908769641</v>
      </c>
    </row>
    <row r="57">
      <c r="A57" s="52" t="s">
        <v>53</v>
      </c>
      <c r="B57" s="52" t="s">
        <v>54</v>
      </c>
      <c r="C57" s="52" t="s">
        <v>15</v>
      </c>
      <c r="D57" s="52" t="n">
        <v>111.10206873054</v>
      </c>
      <c r="E57" s="52" t="n">
        <v>14513.8894748691</v>
      </c>
      <c r="F57" s="52" t="n">
        <v>0.759672704078671</v>
      </c>
      <c r="G57" s="52" t="n">
        <v>99.2403272959213</v>
      </c>
    </row>
    <row r="58">
      <c r="A58" s="52" t="s">
        <v>53</v>
      </c>
      <c r="B58" s="52" t="s">
        <v>54</v>
      </c>
      <c r="C58" s="52" t="s">
        <v>16</v>
      </c>
      <c r="D58" s="52" t="n">
        <v>74.5867674417163</v>
      </c>
      <c r="E58" s="52" t="n">
        <v>7695.43202957151</v>
      </c>
      <c r="F58" s="52" t="n">
        <v>0.959930334665179</v>
      </c>
      <c r="G58" s="52" t="n">
        <v>99.0400696653348</v>
      </c>
    </row>
    <row r="59">
      <c r="A59" s="52" t="s">
        <v>55</v>
      </c>
      <c r="B59" s="52" t="s">
        <v>56</v>
      </c>
      <c r="C59" s="52" t="s">
        <v>15</v>
      </c>
      <c r="D59" s="52" t="n">
        <v>229.744231369569</v>
      </c>
      <c r="E59" s="52" t="n">
        <v>43203.6320477556</v>
      </c>
      <c r="F59" s="52" t="n">
        <v>0.528957799396286</v>
      </c>
      <c r="G59" s="52" t="n">
        <v>99.4710422006037</v>
      </c>
    </row>
    <row r="60">
      <c r="A60" s="52" t="s">
        <v>55</v>
      </c>
      <c r="B60" s="52" t="s">
        <v>56</v>
      </c>
      <c r="C60" s="52" t="s">
        <v>16</v>
      </c>
      <c r="D60" s="52" t="n">
        <v>222.212038020852</v>
      </c>
      <c r="E60" s="52" t="n">
        <v>19772.3409095255</v>
      </c>
      <c r="F60" s="52" t="n">
        <v>1.11136287269739</v>
      </c>
      <c r="G60" s="52" t="n">
        <v>98.8886371273026</v>
      </c>
    </row>
    <row r="61">
      <c r="A61" s="52" t="s">
        <v>57</v>
      </c>
      <c r="B61" s="52" t="s">
        <v>58</v>
      </c>
      <c r="C61" s="52" t="s">
        <v>15</v>
      </c>
      <c r="D61" s="52" t="n">
        <v>7.6845889615495</v>
      </c>
      <c r="E61" s="52" t="n">
        <v>3598.28553230775</v>
      </c>
      <c r="F61" s="52" t="n">
        <v>0.213107394213365</v>
      </c>
      <c r="G61" s="52" t="n">
        <v>99.7868926057866</v>
      </c>
    </row>
    <row r="62">
      <c r="A62" s="52" t="s">
        <v>57</v>
      </c>
      <c r="B62" s="52" t="s">
        <v>58</v>
      </c>
      <c r="C62" s="52" t="s">
        <v>16</v>
      </c>
      <c r="D62" s="52" t="n">
        <v>0</v>
      </c>
      <c r="E62" s="52" t="n">
        <v>2214.59498604251</v>
      </c>
      <c r="F62" s="52" t="n">
        <v>0</v>
      </c>
      <c r="G62" s="52" t="n">
        <v>100</v>
      </c>
    </row>
    <row r="63">
      <c r="A63" s="52" t="s">
        <v>59</v>
      </c>
      <c r="B63" s="52" t="s">
        <v>60</v>
      </c>
      <c r="C63" s="52" t="s">
        <v>15</v>
      </c>
      <c r="D63" s="52" t="n">
        <v>442.930945717708</v>
      </c>
      <c r="E63" s="52" t="n">
        <v>54772.9010726497</v>
      </c>
      <c r="F63" s="52" t="n">
        <v>0.802181058451439</v>
      </c>
      <c r="G63" s="52" t="n">
        <v>99.1978189415486</v>
      </c>
    </row>
    <row r="64">
      <c r="A64" s="52" t="s">
        <v>59</v>
      </c>
      <c r="B64" s="52" t="s">
        <v>60</v>
      </c>
      <c r="C64" s="52" t="s">
        <v>16</v>
      </c>
      <c r="D64" s="52" t="n">
        <v>388.902860278556</v>
      </c>
      <c r="E64" s="52" t="n">
        <v>28348.0629903602</v>
      </c>
      <c r="F64" s="52" t="n">
        <v>1.35331914405957</v>
      </c>
      <c r="G64" s="52" t="n">
        <v>98.6466808559404</v>
      </c>
    </row>
    <row r="65">
      <c r="A65" s="52" t="s">
        <v>61</v>
      </c>
      <c r="B65" s="52" t="s">
        <v>62</v>
      </c>
      <c r="C65" s="52" t="s">
        <v>15</v>
      </c>
      <c r="D65" s="52" t="n">
        <v>733.139878416393</v>
      </c>
      <c r="E65" s="52" t="n">
        <v>99835.6514321212</v>
      </c>
      <c r="F65" s="52" t="n">
        <v>0.728993427148382</v>
      </c>
      <c r="G65" s="52" t="n">
        <v>99.2710065728516</v>
      </c>
    </row>
    <row r="66">
      <c r="A66" s="52" t="s">
        <v>61</v>
      </c>
      <c r="B66" s="52" t="s">
        <v>62</v>
      </c>
      <c r="C66" s="52" t="s">
        <v>16</v>
      </c>
      <c r="D66" s="52" t="n">
        <v>423.859885005728</v>
      </c>
      <c r="E66" s="52" t="n">
        <v>36317.409383919</v>
      </c>
      <c r="F66" s="52" t="n">
        <v>1.15363430126303</v>
      </c>
      <c r="G66" s="52" t="n">
        <v>98.846365698737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214</v>
      </c>
    </row>
    <row r="9">
      <c r="A9" t="s">
        <v>3</v>
      </c>
    </row>
    <row r="10">
      <c r="A10" t="s">
        <v>4</v>
      </c>
    </row>
    <row r="11">
      <c r="A11" t="s">
        <v>215</v>
      </c>
    </row>
    <row r="12">
      <c r="A12" s="3" t="s">
        <v>6</v>
      </c>
    </row>
    <row r="13">
      <c r="A13" s="3" t="s">
        <v>7</v>
      </c>
    </row>
    <row r="15">
      <c r="A15" s="4" t="s">
        <v>216</v>
      </c>
    </row>
    <row r="16">
      <c r="A16" s="5" t="s">
        <v>9</v>
      </c>
      <c r="B16" s="5" t="s">
        <v>10</v>
      </c>
      <c r="C16" s="5" t="s">
        <v>11</v>
      </c>
      <c r="D16" s="5" t="s">
        <v>157</v>
      </c>
      <c r="E16" s="5" t="s">
        <v>158</v>
      </c>
      <c r="F16" s="5" t="s">
        <v>159</v>
      </c>
      <c r="G16" s="5" t="s">
        <v>160</v>
      </c>
    </row>
    <row r="17">
      <c r="A17" s="53" t="s">
        <v>13</v>
      </c>
      <c r="B17" s="53" t="s">
        <v>14</v>
      </c>
      <c r="C17" s="53" t="s">
        <v>15</v>
      </c>
      <c r="D17" s="53" t="n">
        <v>278.788313358464</v>
      </c>
      <c r="E17" s="53" t="n">
        <v>1197940.62618329</v>
      </c>
      <c r="F17" s="53" t="n">
        <v>0.0232668833425285</v>
      </c>
      <c r="G17" s="53" t="n">
        <v>99.9767331166575</v>
      </c>
    </row>
    <row r="18">
      <c r="A18" s="53" t="s">
        <v>13</v>
      </c>
      <c r="B18" s="53" t="s">
        <v>14</v>
      </c>
      <c r="C18" s="53" t="s">
        <v>16</v>
      </c>
      <c r="D18" s="53" t="n">
        <v>49.3696999519536</v>
      </c>
      <c r="E18" s="53" t="n">
        <v>588784.750216283</v>
      </c>
      <c r="F18" s="53" t="n">
        <v>0.00838431372811358</v>
      </c>
      <c r="G18" s="53" t="n">
        <v>99.9916156862719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217</v>
      </c>
    </row>
    <row r="28">
      <c r="A28" s="5" t="s">
        <v>23</v>
      </c>
      <c r="B28" s="5" t="s">
        <v>24</v>
      </c>
      <c r="C28" s="5" t="s">
        <v>11</v>
      </c>
      <c r="D28" s="5" t="s">
        <v>158</v>
      </c>
      <c r="E28" s="5" t="s">
        <v>157</v>
      </c>
      <c r="F28" s="5" t="s">
        <v>160</v>
      </c>
      <c r="G28" s="5" t="s">
        <v>159</v>
      </c>
    </row>
    <row r="29">
      <c r="A29" s="54" t="s">
        <v>25</v>
      </c>
      <c r="B29" s="54" t="s">
        <v>26</v>
      </c>
      <c r="C29" s="54" t="s">
        <v>15</v>
      </c>
      <c r="D29" s="54" t="n">
        <v>90051.5264111697</v>
      </c>
      <c r="E29" s="54" t="n">
        <v>0</v>
      </c>
      <c r="F29" s="54" t="n">
        <v>100</v>
      </c>
      <c r="G29" s="54" t="n">
        <v>0</v>
      </c>
    </row>
    <row r="30">
      <c r="A30" s="54" t="s">
        <v>25</v>
      </c>
      <c r="B30" s="54" t="s">
        <v>26</v>
      </c>
      <c r="C30" s="54" t="s">
        <v>16</v>
      </c>
      <c r="D30" s="54" t="n">
        <v>46882.8752560059</v>
      </c>
      <c r="E30" s="54" t="n">
        <v>0</v>
      </c>
      <c r="F30" s="54" t="n">
        <v>100</v>
      </c>
      <c r="G30" s="54" t="n">
        <v>0</v>
      </c>
    </row>
    <row r="31">
      <c r="A31" s="54" t="s">
        <v>27</v>
      </c>
      <c r="B31" s="54" t="s">
        <v>28</v>
      </c>
      <c r="C31" s="54" t="s">
        <v>15</v>
      </c>
      <c r="D31" s="54" t="n">
        <v>30561.9011108018</v>
      </c>
      <c r="E31" s="54" t="n">
        <v>0</v>
      </c>
      <c r="F31" s="54" t="n">
        <v>100</v>
      </c>
      <c r="G31" s="54" t="n">
        <v>0</v>
      </c>
    </row>
    <row r="32">
      <c r="A32" s="54" t="s">
        <v>27</v>
      </c>
      <c r="B32" s="54" t="s">
        <v>28</v>
      </c>
      <c r="C32" s="54" t="s">
        <v>16</v>
      </c>
      <c r="D32" s="54" t="n">
        <v>18913.936608495</v>
      </c>
      <c r="E32" s="54" t="n">
        <v>0</v>
      </c>
      <c r="F32" s="54" t="n">
        <v>100</v>
      </c>
      <c r="G32" s="54" t="n">
        <v>0</v>
      </c>
    </row>
    <row r="33">
      <c r="A33" s="54" t="s">
        <v>29</v>
      </c>
      <c r="B33" s="54" t="s">
        <v>30</v>
      </c>
      <c r="C33" s="54" t="s">
        <v>15</v>
      </c>
      <c r="D33" s="54" t="n">
        <v>17717.992852994</v>
      </c>
      <c r="E33" s="54" t="n">
        <v>0</v>
      </c>
      <c r="F33" s="54" t="n">
        <v>100</v>
      </c>
      <c r="G33" s="54" t="n">
        <v>0</v>
      </c>
    </row>
    <row r="34">
      <c r="A34" s="54" t="s">
        <v>29</v>
      </c>
      <c r="B34" s="54" t="s">
        <v>30</v>
      </c>
      <c r="C34" s="54" t="s">
        <v>16</v>
      </c>
      <c r="D34" s="54" t="n">
        <v>10289.9581730317</v>
      </c>
      <c r="E34" s="54" t="n">
        <v>0</v>
      </c>
      <c r="F34" s="54" t="n">
        <v>100</v>
      </c>
      <c r="G34" s="54" t="n">
        <v>0</v>
      </c>
    </row>
    <row r="35">
      <c r="A35" s="54" t="s">
        <v>31</v>
      </c>
      <c r="B35" s="54" t="s">
        <v>32</v>
      </c>
      <c r="C35" s="54" t="s">
        <v>15</v>
      </c>
      <c r="D35" s="54" t="n">
        <v>59231.2219670453</v>
      </c>
      <c r="E35" s="54" t="n">
        <v>59.7433404727816</v>
      </c>
      <c r="F35" s="54" t="n">
        <v>99.8992370251304</v>
      </c>
      <c r="G35" s="54" t="n">
        <v>0.10076297486964</v>
      </c>
    </row>
    <row r="36">
      <c r="A36" s="54" t="s">
        <v>31</v>
      </c>
      <c r="B36" s="54" t="s">
        <v>32</v>
      </c>
      <c r="C36" s="54" t="s">
        <v>16</v>
      </c>
      <c r="D36" s="54" t="n">
        <v>28202.9201676933</v>
      </c>
      <c r="E36" s="54" t="n">
        <v>0</v>
      </c>
      <c r="F36" s="54" t="n">
        <v>100</v>
      </c>
      <c r="G36" s="54" t="n">
        <v>0</v>
      </c>
    </row>
    <row r="37">
      <c r="A37" s="54" t="s">
        <v>33</v>
      </c>
      <c r="B37" s="54" t="s">
        <v>34</v>
      </c>
      <c r="C37" s="54" t="s">
        <v>15</v>
      </c>
      <c r="D37" s="54" t="n">
        <v>51752.9078543607</v>
      </c>
      <c r="E37" s="54" t="n">
        <v>206.195184579418</v>
      </c>
      <c r="F37" s="54" t="n">
        <v>99.603158691125</v>
      </c>
      <c r="G37" s="54" t="n">
        <v>0.396841308874958</v>
      </c>
    </row>
    <row r="38">
      <c r="A38" s="54" t="s">
        <v>33</v>
      </c>
      <c r="B38" s="54" t="s">
        <v>34</v>
      </c>
      <c r="C38" s="54" t="s">
        <v>16</v>
      </c>
      <c r="D38" s="54" t="n">
        <v>24210.7891201694</v>
      </c>
      <c r="E38" s="54" t="n">
        <v>49.3696999519536</v>
      </c>
      <c r="F38" s="54" t="n">
        <v>99.7964988592284</v>
      </c>
      <c r="G38" s="54" t="n">
        <v>0.203501140771619</v>
      </c>
    </row>
    <row r="39">
      <c r="A39" s="54" t="s">
        <v>35</v>
      </c>
      <c r="B39" s="54" t="s">
        <v>36</v>
      </c>
      <c r="C39" s="54" t="s">
        <v>15</v>
      </c>
      <c r="D39" s="54" t="n">
        <v>29031.5455871394</v>
      </c>
      <c r="E39" s="54" t="n">
        <v>0</v>
      </c>
      <c r="F39" s="54" t="n">
        <v>100</v>
      </c>
      <c r="G39" s="54" t="n">
        <v>0</v>
      </c>
    </row>
    <row r="40">
      <c r="A40" s="54" t="s">
        <v>35</v>
      </c>
      <c r="B40" s="54" t="s">
        <v>36</v>
      </c>
      <c r="C40" s="54" t="s">
        <v>16</v>
      </c>
      <c r="D40" s="54" t="n">
        <v>12369.5965567266</v>
      </c>
      <c r="E40" s="54" t="n">
        <v>0</v>
      </c>
      <c r="F40" s="54" t="n">
        <v>100</v>
      </c>
      <c r="G40" s="54" t="n">
        <v>0</v>
      </c>
    </row>
    <row r="41">
      <c r="A41" s="54" t="s">
        <v>37</v>
      </c>
      <c r="B41" s="54" t="s">
        <v>38</v>
      </c>
      <c r="C41" s="54" t="s">
        <v>15</v>
      </c>
      <c r="D41" s="54" t="n">
        <v>107109.391235404</v>
      </c>
      <c r="E41" s="54" t="n">
        <v>0</v>
      </c>
      <c r="F41" s="54" t="n">
        <v>100</v>
      </c>
      <c r="G41" s="54" t="n">
        <v>0</v>
      </c>
    </row>
    <row r="42">
      <c r="A42" s="54" t="s">
        <v>37</v>
      </c>
      <c r="B42" s="54" t="s">
        <v>38</v>
      </c>
      <c r="C42" s="54" t="s">
        <v>16</v>
      </c>
      <c r="D42" s="54" t="n">
        <v>44676.8708878603</v>
      </c>
      <c r="E42" s="54" t="n">
        <v>0</v>
      </c>
      <c r="F42" s="54" t="n">
        <v>100</v>
      </c>
      <c r="G42" s="54" t="n">
        <v>0</v>
      </c>
    </row>
    <row r="43">
      <c r="A43" s="54" t="s">
        <v>39</v>
      </c>
      <c r="B43" s="54" t="s">
        <v>40</v>
      </c>
      <c r="C43" s="54" t="s">
        <v>15</v>
      </c>
      <c r="D43" s="54" t="n">
        <v>159035.975624392</v>
      </c>
      <c r="E43" s="54" t="n">
        <v>0</v>
      </c>
      <c r="F43" s="54" t="n">
        <v>100</v>
      </c>
      <c r="G43" s="54" t="n">
        <v>0</v>
      </c>
    </row>
    <row r="44">
      <c r="A44" s="54" t="s">
        <v>39</v>
      </c>
      <c r="B44" s="54" t="s">
        <v>40</v>
      </c>
      <c r="C44" s="54" t="s">
        <v>16</v>
      </c>
      <c r="D44" s="54" t="n">
        <v>78885.1100329909</v>
      </c>
      <c r="E44" s="54" t="n">
        <v>0</v>
      </c>
      <c r="F44" s="54" t="n">
        <v>100</v>
      </c>
      <c r="G44" s="54" t="n">
        <v>0</v>
      </c>
    </row>
    <row r="45">
      <c r="A45" s="54" t="s">
        <v>41</v>
      </c>
      <c r="B45" s="54" t="s">
        <v>42</v>
      </c>
      <c r="C45" s="54" t="s">
        <v>15</v>
      </c>
      <c r="D45" s="54" t="n">
        <v>59391.9575684863</v>
      </c>
      <c r="E45" s="54" t="n">
        <v>0</v>
      </c>
      <c r="F45" s="54" t="n">
        <v>100</v>
      </c>
      <c r="G45" s="54" t="n">
        <v>0</v>
      </c>
    </row>
    <row r="46">
      <c r="A46" s="54" t="s">
        <v>41</v>
      </c>
      <c r="B46" s="54" t="s">
        <v>42</v>
      </c>
      <c r="C46" s="54" t="s">
        <v>16</v>
      </c>
      <c r="D46" s="54" t="n">
        <v>29428.7447227087</v>
      </c>
      <c r="E46" s="54" t="n">
        <v>0</v>
      </c>
      <c r="F46" s="54" t="n">
        <v>100</v>
      </c>
      <c r="G46" s="54" t="n">
        <v>0</v>
      </c>
    </row>
    <row r="47">
      <c r="A47" s="54" t="s">
        <v>43</v>
      </c>
      <c r="B47" s="54" t="s">
        <v>44</v>
      </c>
      <c r="C47" s="54" t="s">
        <v>15</v>
      </c>
      <c r="D47" s="54" t="n">
        <v>115551.191224877</v>
      </c>
      <c r="E47" s="54" t="n">
        <v>0</v>
      </c>
      <c r="F47" s="54" t="n">
        <v>100</v>
      </c>
      <c r="G47" s="54" t="n">
        <v>0</v>
      </c>
    </row>
    <row r="48">
      <c r="A48" s="54" t="s">
        <v>43</v>
      </c>
      <c r="B48" s="54" t="s">
        <v>44</v>
      </c>
      <c r="C48" s="54" t="s">
        <v>16</v>
      </c>
      <c r="D48" s="54" t="n">
        <v>75055.3206704125</v>
      </c>
      <c r="E48" s="54" t="n">
        <v>0</v>
      </c>
      <c r="F48" s="54" t="n">
        <v>100</v>
      </c>
      <c r="G48" s="54" t="n">
        <v>0</v>
      </c>
    </row>
    <row r="49">
      <c r="A49" s="54" t="s">
        <v>45</v>
      </c>
      <c r="B49" s="54" t="s">
        <v>46</v>
      </c>
      <c r="C49" s="54" t="s">
        <v>15</v>
      </c>
      <c r="D49" s="54" t="n">
        <v>192553.228540553</v>
      </c>
      <c r="E49" s="54" t="n">
        <v>0</v>
      </c>
      <c r="F49" s="54" t="n">
        <v>100</v>
      </c>
      <c r="G49" s="54" t="n">
        <v>0</v>
      </c>
    </row>
    <row r="50">
      <c r="A50" s="54" t="s">
        <v>45</v>
      </c>
      <c r="B50" s="54" t="s">
        <v>46</v>
      </c>
      <c r="C50" s="54" t="s">
        <v>16</v>
      </c>
      <c r="D50" s="54" t="n">
        <v>86677.3229229097</v>
      </c>
      <c r="E50" s="54" t="n">
        <v>0</v>
      </c>
      <c r="F50" s="54" t="n">
        <v>100</v>
      </c>
      <c r="G50" s="54" t="n">
        <v>0</v>
      </c>
    </row>
    <row r="51">
      <c r="A51" s="54" t="s">
        <v>47</v>
      </c>
      <c r="B51" s="54" t="s">
        <v>48</v>
      </c>
      <c r="C51" s="54" t="s">
        <v>15</v>
      </c>
      <c r="D51" s="54" t="n">
        <v>27207.8010778705</v>
      </c>
      <c r="E51" s="54" t="n">
        <v>0</v>
      </c>
      <c r="F51" s="54" t="n">
        <v>100</v>
      </c>
      <c r="G51" s="54" t="n">
        <v>0</v>
      </c>
    </row>
    <row r="52">
      <c r="A52" s="54" t="s">
        <v>47</v>
      </c>
      <c r="B52" s="54" t="s">
        <v>48</v>
      </c>
      <c r="C52" s="54" t="s">
        <v>16</v>
      </c>
      <c r="D52" s="54" t="n">
        <v>14970.3727956861</v>
      </c>
      <c r="E52" s="54" t="n">
        <v>0</v>
      </c>
      <c r="F52" s="54" t="n">
        <v>100</v>
      </c>
      <c r="G52" s="54" t="n">
        <v>0</v>
      </c>
    </row>
    <row r="53">
      <c r="A53" s="54" t="s">
        <v>49</v>
      </c>
      <c r="B53" s="54" t="s">
        <v>50</v>
      </c>
      <c r="C53" s="54" t="s">
        <v>15</v>
      </c>
      <c r="D53" s="54" t="n">
        <v>27481.0104963305</v>
      </c>
      <c r="E53" s="54" t="n">
        <v>0</v>
      </c>
      <c r="F53" s="54" t="n">
        <v>100</v>
      </c>
      <c r="G53" s="54" t="n">
        <v>0</v>
      </c>
    </row>
    <row r="54">
      <c r="A54" s="54" t="s">
        <v>49</v>
      </c>
      <c r="B54" s="54" t="s">
        <v>50</v>
      </c>
      <c r="C54" s="54" t="s">
        <v>16</v>
      </c>
      <c r="D54" s="54" t="n">
        <v>16709.8873241557</v>
      </c>
      <c r="E54" s="54" t="n">
        <v>0</v>
      </c>
      <c r="F54" s="54" t="n">
        <v>100</v>
      </c>
      <c r="G54" s="54" t="n">
        <v>0</v>
      </c>
    </row>
    <row r="55">
      <c r="A55" s="54" t="s">
        <v>51</v>
      </c>
      <c r="B55" s="54" t="s">
        <v>52</v>
      </c>
      <c r="C55" s="54" t="s">
        <v>15</v>
      </c>
      <c r="D55" s="54" t="n">
        <v>13814.0133589698</v>
      </c>
      <c r="E55" s="54" t="n">
        <v>12.8497883062641</v>
      </c>
      <c r="F55" s="54" t="n">
        <v>99.907066496794</v>
      </c>
      <c r="G55" s="54" t="n">
        <v>0.0929335032060078</v>
      </c>
    </row>
    <row r="56">
      <c r="A56" s="54" t="s">
        <v>51</v>
      </c>
      <c r="B56" s="54" t="s">
        <v>52</v>
      </c>
      <c r="C56" s="54" t="s">
        <v>16</v>
      </c>
      <c r="D56" s="54" t="n">
        <v>6053.64312727129</v>
      </c>
      <c r="E56" s="54" t="n">
        <v>0</v>
      </c>
      <c r="F56" s="54" t="n">
        <v>100</v>
      </c>
      <c r="G56" s="54" t="n">
        <v>0</v>
      </c>
    </row>
    <row r="57">
      <c r="A57" s="54" t="s">
        <v>53</v>
      </c>
      <c r="B57" s="54" t="s">
        <v>54</v>
      </c>
      <c r="C57" s="54" t="s">
        <v>15</v>
      </c>
      <c r="D57" s="54" t="n">
        <v>14624.9915435996</v>
      </c>
      <c r="E57" s="54" t="n">
        <v>0</v>
      </c>
      <c r="F57" s="54" t="n">
        <v>100</v>
      </c>
      <c r="G57" s="54" t="n">
        <v>0</v>
      </c>
    </row>
    <row r="58">
      <c r="A58" s="54" t="s">
        <v>53</v>
      </c>
      <c r="B58" s="54" t="s">
        <v>54</v>
      </c>
      <c r="C58" s="54" t="s">
        <v>16</v>
      </c>
      <c r="D58" s="54" t="n">
        <v>7770.01879701322</v>
      </c>
      <c r="E58" s="54" t="n">
        <v>0</v>
      </c>
      <c r="F58" s="54" t="n">
        <v>100</v>
      </c>
      <c r="G58" s="54" t="n">
        <v>0</v>
      </c>
    </row>
    <row r="59">
      <c r="A59" s="54" t="s">
        <v>55</v>
      </c>
      <c r="B59" s="54" t="s">
        <v>56</v>
      </c>
      <c r="C59" s="54" t="s">
        <v>15</v>
      </c>
      <c r="D59" s="54" t="n">
        <v>43433.3762791252</v>
      </c>
      <c r="E59" s="54" t="n">
        <v>0</v>
      </c>
      <c r="F59" s="54" t="n">
        <v>100</v>
      </c>
      <c r="G59" s="54" t="n">
        <v>0</v>
      </c>
    </row>
    <row r="60">
      <c r="A60" s="54" t="s">
        <v>55</v>
      </c>
      <c r="B60" s="54" t="s">
        <v>56</v>
      </c>
      <c r="C60" s="54" t="s">
        <v>16</v>
      </c>
      <c r="D60" s="54" t="n">
        <v>19994.5529475463</v>
      </c>
      <c r="E60" s="54" t="n">
        <v>0</v>
      </c>
      <c r="F60" s="54" t="n">
        <v>100</v>
      </c>
      <c r="G60" s="54" t="n">
        <v>0</v>
      </c>
    </row>
    <row r="61">
      <c r="A61" s="54" t="s">
        <v>57</v>
      </c>
      <c r="B61" s="54" t="s">
        <v>58</v>
      </c>
      <c r="C61" s="54" t="s">
        <v>15</v>
      </c>
      <c r="D61" s="54" t="n">
        <v>3605.9701212693</v>
      </c>
      <c r="E61" s="54" t="n">
        <v>0</v>
      </c>
      <c r="F61" s="54" t="n">
        <v>100</v>
      </c>
      <c r="G61" s="54" t="n">
        <v>0</v>
      </c>
    </row>
    <row r="62">
      <c r="A62" s="54" t="s">
        <v>57</v>
      </c>
      <c r="B62" s="54" t="s">
        <v>58</v>
      </c>
      <c r="C62" s="54" t="s">
        <v>16</v>
      </c>
      <c r="D62" s="54" t="n">
        <v>2214.59498604251</v>
      </c>
      <c r="E62" s="54" t="n">
        <v>0</v>
      </c>
      <c r="F62" s="54" t="n">
        <v>100</v>
      </c>
      <c r="G62" s="54" t="n">
        <v>0</v>
      </c>
    </row>
    <row r="63">
      <c r="A63" s="54" t="s">
        <v>59</v>
      </c>
      <c r="B63" s="54" t="s">
        <v>60</v>
      </c>
      <c r="C63" s="54" t="s">
        <v>15</v>
      </c>
      <c r="D63" s="54" t="n">
        <v>55215.8320183674</v>
      </c>
      <c r="E63" s="54" t="n">
        <v>0</v>
      </c>
      <c r="F63" s="54" t="n">
        <v>100</v>
      </c>
      <c r="G63" s="54" t="n">
        <v>0</v>
      </c>
    </row>
    <row r="64">
      <c r="A64" s="54" t="s">
        <v>59</v>
      </c>
      <c r="B64" s="54" t="s">
        <v>60</v>
      </c>
      <c r="C64" s="54" t="s">
        <v>16</v>
      </c>
      <c r="D64" s="54" t="n">
        <v>28736.9658506387</v>
      </c>
      <c r="E64" s="54" t="n">
        <v>0</v>
      </c>
      <c r="F64" s="54" t="n">
        <v>100</v>
      </c>
      <c r="G64" s="54" t="n">
        <v>0</v>
      </c>
    </row>
    <row r="65">
      <c r="A65" s="54" t="s">
        <v>61</v>
      </c>
      <c r="B65" s="54" t="s">
        <v>62</v>
      </c>
      <c r="C65" s="54" t="s">
        <v>15</v>
      </c>
      <c r="D65" s="54" t="n">
        <v>100568.791310538</v>
      </c>
      <c r="E65" s="54" t="n">
        <v>0</v>
      </c>
      <c r="F65" s="54" t="n">
        <v>100</v>
      </c>
      <c r="G65" s="54" t="n">
        <v>0</v>
      </c>
    </row>
    <row r="66">
      <c r="A66" s="54" t="s">
        <v>61</v>
      </c>
      <c r="B66" s="54" t="s">
        <v>62</v>
      </c>
      <c r="C66" s="54" t="s">
        <v>16</v>
      </c>
      <c r="D66" s="54" t="n">
        <v>36741.2692689247</v>
      </c>
      <c r="E66" s="54" t="n">
        <v>0</v>
      </c>
      <c r="F66" s="54" t="n">
        <v>100</v>
      </c>
      <c r="G66" s="54" t="n">
        <v>0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218</v>
      </c>
    </row>
    <row r="9">
      <c r="A9" t="s">
        <v>3</v>
      </c>
    </row>
    <row r="10">
      <c r="A10" t="s">
        <v>4</v>
      </c>
    </row>
    <row r="11">
      <c r="A11" t="s">
        <v>219</v>
      </c>
    </row>
    <row r="12">
      <c r="A12" s="3" t="s">
        <v>6</v>
      </c>
    </row>
    <row r="13">
      <c r="A13" s="3" t="s">
        <v>7</v>
      </c>
    </row>
    <row r="15">
      <c r="A15" s="4" t="s">
        <v>220</v>
      </c>
    </row>
    <row r="16">
      <c r="A16" s="5" t="s">
        <v>9</v>
      </c>
      <c r="B16" s="5" t="s">
        <v>10</v>
      </c>
      <c r="C16" s="5" t="s">
        <v>11</v>
      </c>
      <c r="D16" s="5" t="s">
        <v>221</v>
      </c>
      <c r="E16" s="5" t="s">
        <v>222</v>
      </c>
      <c r="F16" s="5" t="s">
        <v>223</v>
      </c>
      <c r="G16" s="5" t="s">
        <v>224</v>
      </c>
      <c r="H16" s="5" t="s">
        <v>225</v>
      </c>
      <c r="I16" s="5" t="s">
        <v>226</v>
      </c>
      <c r="J16" s="5" t="s">
        <v>227</v>
      </c>
      <c r="K16" s="5" t="s">
        <v>228</v>
      </c>
    </row>
    <row r="17">
      <c r="A17" s="55" t="s">
        <v>13</v>
      </c>
      <c r="B17" s="55" t="s">
        <v>14</v>
      </c>
      <c r="C17" s="55" t="s">
        <v>15</v>
      </c>
      <c r="D17" s="55" t="n">
        <v>50924.7520582953</v>
      </c>
      <c r="E17" s="55" t="n">
        <v>129559.447993802</v>
      </c>
      <c r="F17" s="55" t="n">
        <v>264705.332088604</v>
      </c>
      <c r="G17" s="55" t="n">
        <v>753029.88235595</v>
      </c>
      <c r="H17" s="55" t="n">
        <v>4.25003563138625</v>
      </c>
      <c r="I17" s="55" t="n">
        <v>10.8126647278727</v>
      </c>
      <c r="J17" s="55" t="n">
        <v>22.0915575967196</v>
      </c>
      <c r="K17" s="55" t="n">
        <v>62.8457420440215</v>
      </c>
    </row>
    <row r="18">
      <c r="A18" s="55" t="s">
        <v>13</v>
      </c>
      <c r="B18" s="55" t="s">
        <v>14</v>
      </c>
      <c r="C18" s="55" t="s">
        <v>16</v>
      </c>
      <c r="D18" s="55" t="n">
        <v>44436.7483003912</v>
      </c>
      <c r="E18" s="55" t="n">
        <v>103785.214032422</v>
      </c>
      <c r="F18" s="55" t="n">
        <v>145947.876995227</v>
      </c>
      <c r="G18" s="55" t="n">
        <v>294664.280588194</v>
      </c>
      <c r="H18" s="55" t="n">
        <v>7.54656477900986</v>
      </c>
      <c r="I18" s="55" t="n">
        <v>17.625543514222</v>
      </c>
      <c r="J18" s="55" t="n">
        <v>24.7859069403093</v>
      </c>
      <c r="K18" s="55" t="n">
        <v>50.0419847664589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K26" s="7" t="str">
        <f>=HYPERLINK("#'Indice'!A1", "Ir al Índice")</f>
      </c>
    </row>
    <row r="27">
      <c r="A27" s="4" t="s">
        <v>229</v>
      </c>
    </row>
    <row r="28">
      <c r="A28" s="5" t="s">
        <v>23</v>
      </c>
      <c r="B28" s="5" t="s">
        <v>24</v>
      </c>
      <c r="C28" s="5" t="s">
        <v>11</v>
      </c>
      <c r="D28" s="5" t="s">
        <v>221</v>
      </c>
      <c r="E28" s="5" t="s">
        <v>222</v>
      </c>
      <c r="F28" s="5" t="s">
        <v>223</v>
      </c>
      <c r="G28" s="5" t="s">
        <v>224</v>
      </c>
      <c r="H28" s="5" t="s">
        <v>225</v>
      </c>
      <c r="I28" s="5" t="s">
        <v>226</v>
      </c>
      <c r="J28" s="5" t="s">
        <v>227</v>
      </c>
      <c r="K28" s="5" t="s">
        <v>228</v>
      </c>
    </row>
    <row r="29">
      <c r="A29" s="56" t="s">
        <v>25</v>
      </c>
      <c r="B29" s="56" t="s">
        <v>26</v>
      </c>
      <c r="C29" s="56" t="s">
        <v>15</v>
      </c>
      <c r="D29" s="56" t="n">
        <v>2521.66094962701</v>
      </c>
      <c r="E29" s="56" t="n">
        <v>13949.6467955653</v>
      </c>
      <c r="F29" s="56" t="n">
        <v>24354.048771173</v>
      </c>
      <c r="G29" s="56" t="n">
        <v>49226.1698948044</v>
      </c>
      <c r="H29" s="56" t="n">
        <v>2.80024231695226</v>
      </c>
      <c r="I29" s="56" t="n">
        <v>15.4907388597413</v>
      </c>
      <c r="J29" s="56" t="n">
        <v>27.0445707493885</v>
      </c>
      <c r="K29" s="56" t="n">
        <v>54.664448073918</v>
      </c>
    </row>
    <row r="30">
      <c r="A30" s="56" t="s">
        <v>25</v>
      </c>
      <c r="B30" s="56" t="s">
        <v>26</v>
      </c>
      <c r="C30" s="56" t="s">
        <v>16</v>
      </c>
      <c r="D30" s="56" t="n">
        <v>5704.24830333732</v>
      </c>
      <c r="E30" s="56" t="n">
        <v>11065.0703942594</v>
      </c>
      <c r="F30" s="56" t="n">
        <v>13376.4094568389</v>
      </c>
      <c r="G30" s="56" t="n">
        <v>16737.1471015703</v>
      </c>
      <c r="H30" s="56" t="n">
        <v>12.1670189214911</v>
      </c>
      <c r="I30" s="56" t="n">
        <v>23.6015183237763</v>
      </c>
      <c r="J30" s="56" t="n">
        <v>28.5315467189169</v>
      </c>
      <c r="K30" s="56" t="n">
        <v>35.6999160358157</v>
      </c>
    </row>
    <row r="31">
      <c r="A31" s="56" t="s">
        <v>27</v>
      </c>
      <c r="B31" s="56" t="s">
        <v>28</v>
      </c>
      <c r="C31" s="56" t="s">
        <v>15</v>
      </c>
      <c r="D31" s="56" t="n">
        <v>4210.29137551238</v>
      </c>
      <c r="E31" s="56" t="n">
        <v>8757.11053204466</v>
      </c>
      <c r="F31" s="56" t="n">
        <v>6620.57022354841</v>
      </c>
      <c r="G31" s="56" t="n">
        <v>10973.9289796964</v>
      </c>
      <c r="H31" s="56" t="n">
        <v>13.7762744544196</v>
      </c>
      <c r="I31" s="56" t="n">
        <v>28.653683880122</v>
      </c>
      <c r="J31" s="56" t="n">
        <v>21.6628219545165</v>
      </c>
      <c r="K31" s="56" t="n">
        <v>35.9072197109419</v>
      </c>
    </row>
    <row r="32">
      <c r="A32" s="56" t="s">
        <v>27</v>
      </c>
      <c r="B32" s="56" t="s">
        <v>28</v>
      </c>
      <c r="C32" s="56" t="s">
        <v>16</v>
      </c>
      <c r="D32" s="56" t="n">
        <v>4604.55187700087</v>
      </c>
      <c r="E32" s="56" t="n">
        <v>5949.38575137598</v>
      </c>
      <c r="F32" s="56" t="n">
        <v>3643.92376454987</v>
      </c>
      <c r="G32" s="56" t="n">
        <v>4716.07521556826</v>
      </c>
      <c r="H32" s="56" t="n">
        <v>24.3447568441822</v>
      </c>
      <c r="I32" s="56" t="n">
        <v>31.4550369630819</v>
      </c>
      <c r="J32" s="56" t="n">
        <v>19.2658135637044</v>
      </c>
      <c r="K32" s="56" t="n">
        <v>24.9343926290315</v>
      </c>
    </row>
    <row r="33">
      <c r="A33" s="56" t="s">
        <v>29</v>
      </c>
      <c r="B33" s="56" t="s">
        <v>30</v>
      </c>
      <c r="C33" s="56" t="s">
        <v>15</v>
      </c>
      <c r="D33" s="56" t="n">
        <v>2593.19450840394</v>
      </c>
      <c r="E33" s="56" t="n">
        <v>2747.9354177629</v>
      </c>
      <c r="F33" s="56" t="n">
        <v>3653.89615049752</v>
      </c>
      <c r="G33" s="56" t="n">
        <v>8722.96677632964</v>
      </c>
      <c r="H33" s="56" t="n">
        <v>14.6359383363547</v>
      </c>
      <c r="I33" s="56" t="n">
        <v>15.5092929575178</v>
      </c>
      <c r="J33" s="56" t="n">
        <v>20.6225173517895</v>
      </c>
      <c r="K33" s="56" t="n">
        <v>49.2322513543379</v>
      </c>
    </row>
    <row r="34">
      <c r="A34" s="56" t="s">
        <v>29</v>
      </c>
      <c r="B34" s="56" t="s">
        <v>30</v>
      </c>
      <c r="C34" s="56" t="s">
        <v>16</v>
      </c>
      <c r="D34" s="56" t="n">
        <v>1366.06886971638</v>
      </c>
      <c r="E34" s="56" t="n">
        <v>1855.99541992542</v>
      </c>
      <c r="F34" s="56" t="n">
        <v>2257.14562315248</v>
      </c>
      <c r="G34" s="56" t="n">
        <v>4810.74826023745</v>
      </c>
      <c r="H34" s="56" t="n">
        <v>13.2757475467356</v>
      </c>
      <c r="I34" s="56" t="n">
        <v>18.0369578643154</v>
      </c>
      <c r="J34" s="56" t="n">
        <v>21.9354207781727</v>
      </c>
      <c r="K34" s="56" t="n">
        <v>46.7518738107763</v>
      </c>
    </row>
    <row r="35">
      <c r="A35" s="56" t="s">
        <v>31</v>
      </c>
      <c r="B35" s="56" t="s">
        <v>32</v>
      </c>
      <c r="C35" s="56" t="s">
        <v>15</v>
      </c>
      <c r="D35" s="56" t="n">
        <v>1361.8448313031</v>
      </c>
      <c r="E35" s="56" t="n">
        <v>4863.43120931758</v>
      </c>
      <c r="F35" s="56" t="n">
        <v>12095.3980103799</v>
      </c>
      <c r="G35" s="56" t="n">
        <v>40970.2912565176</v>
      </c>
      <c r="H35" s="56" t="n">
        <v>2.29688422888676</v>
      </c>
      <c r="I35" s="56" t="n">
        <v>8.20265142267956</v>
      </c>
      <c r="J35" s="56" t="n">
        <v>20.4000692983256</v>
      </c>
      <c r="K35" s="56" t="n">
        <v>69.1003950501081</v>
      </c>
    </row>
    <row r="36">
      <c r="A36" s="56" t="s">
        <v>31</v>
      </c>
      <c r="B36" s="56" t="s">
        <v>32</v>
      </c>
      <c r="C36" s="56" t="s">
        <v>16</v>
      </c>
      <c r="D36" s="56" t="n">
        <v>1779.61877092724</v>
      </c>
      <c r="E36" s="56" t="n">
        <v>3257.9463765277</v>
      </c>
      <c r="F36" s="56" t="n">
        <v>5493.17326925743</v>
      </c>
      <c r="G36" s="56" t="n">
        <v>17672.181750981</v>
      </c>
      <c r="H36" s="56" t="n">
        <v>6.31005144270773</v>
      </c>
      <c r="I36" s="56" t="n">
        <v>11.5518051221508</v>
      </c>
      <c r="J36" s="56" t="n">
        <v>19.4773209178172</v>
      </c>
      <c r="K36" s="56" t="n">
        <v>62.6608225173243</v>
      </c>
    </row>
    <row r="37">
      <c r="A37" s="56" t="s">
        <v>33</v>
      </c>
      <c r="B37" s="56" t="s">
        <v>34</v>
      </c>
      <c r="C37" s="56" t="s">
        <v>15</v>
      </c>
      <c r="D37" s="56" t="n">
        <v>2114.8953466084</v>
      </c>
      <c r="E37" s="56" t="n">
        <v>3276.5474603942</v>
      </c>
      <c r="F37" s="56" t="n">
        <v>9276.00851613806</v>
      </c>
      <c r="G37" s="56" t="n">
        <v>37291.6517157995</v>
      </c>
      <c r="H37" s="56" t="n">
        <v>4.07030765143005</v>
      </c>
      <c r="I37" s="56" t="n">
        <v>6.30601236118073</v>
      </c>
      <c r="J37" s="56" t="n">
        <v>17.8525185648148</v>
      </c>
      <c r="K37" s="56" t="n">
        <v>71.7711614225744</v>
      </c>
    </row>
    <row r="38">
      <c r="A38" s="56" t="s">
        <v>33</v>
      </c>
      <c r="B38" s="56" t="s">
        <v>34</v>
      </c>
      <c r="C38" s="56" t="s">
        <v>16</v>
      </c>
      <c r="D38" s="56" t="n">
        <v>1171.09433757549</v>
      </c>
      <c r="E38" s="56" t="n">
        <v>3102.88781936868</v>
      </c>
      <c r="F38" s="56" t="n">
        <v>5793.20100274293</v>
      </c>
      <c r="G38" s="56" t="n">
        <v>14192.9756604343</v>
      </c>
      <c r="H38" s="56" t="n">
        <v>4.82723277394286</v>
      </c>
      <c r="I38" s="56" t="n">
        <v>12.7900556726576</v>
      </c>
      <c r="J38" s="56" t="n">
        <v>23.8794850672538</v>
      </c>
      <c r="K38" s="56" t="n">
        <v>58.5032264861457</v>
      </c>
    </row>
    <row r="39">
      <c r="A39" s="56" t="s">
        <v>35</v>
      </c>
      <c r="B39" s="56" t="s">
        <v>36</v>
      </c>
      <c r="C39" s="56" t="s">
        <v>15</v>
      </c>
      <c r="D39" s="56" t="n">
        <v>723.571544395128</v>
      </c>
      <c r="E39" s="56" t="n">
        <v>2548.23995424057</v>
      </c>
      <c r="F39" s="56" t="n">
        <v>7366.59257150967</v>
      </c>
      <c r="G39" s="56" t="n">
        <v>18393.141516994</v>
      </c>
      <c r="H39" s="56" t="n">
        <v>2.49236315105339</v>
      </c>
      <c r="I39" s="56" t="n">
        <v>8.77748636079991</v>
      </c>
      <c r="J39" s="56" t="n">
        <v>25.3744415687361</v>
      </c>
      <c r="K39" s="56" t="n">
        <v>63.3557089194106</v>
      </c>
    </row>
    <row r="40">
      <c r="A40" s="56" t="s">
        <v>35</v>
      </c>
      <c r="B40" s="56" t="s">
        <v>36</v>
      </c>
      <c r="C40" s="56" t="s">
        <v>16</v>
      </c>
      <c r="D40" s="56" t="n">
        <v>391.30755178581</v>
      </c>
      <c r="E40" s="56" t="n">
        <v>1735.16608795342</v>
      </c>
      <c r="F40" s="56" t="n">
        <v>3521.02597576018</v>
      </c>
      <c r="G40" s="56" t="n">
        <v>6722.09694122721</v>
      </c>
      <c r="H40" s="56" t="n">
        <v>3.16346252677915</v>
      </c>
      <c r="I40" s="56" t="n">
        <v>14.0276692129448</v>
      </c>
      <c r="J40" s="56" t="n">
        <v>28.4651642405058</v>
      </c>
      <c r="K40" s="56" t="n">
        <v>54.3437040197703</v>
      </c>
    </row>
    <row r="41">
      <c r="A41" s="56" t="s">
        <v>37</v>
      </c>
      <c r="B41" s="56" t="s">
        <v>38</v>
      </c>
      <c r="C41" s="56" t="s">
        <v>15</v>
      </c>
      <c r="D41" s="56" t="n">
        <v>4193.86426036203</v>
      </c>
      <c r="E41" s="56" t="n">
        <v>7838.17241794351</v>
      </c>
      <c r="F41" s="56" t="n">
        <v>23406.0075593433</v>
      </c>
      <c r="G41" s="56" t="n">
        <v>71671.3469977552</v>
      </c>
      <c r="H41" s="56" t="n">
        <v>3.9154963089509</v>
      </c>
      <c r="I41" s="56" t="n">
        <v>7.31791332910934</v>
      </c>
      <c r="J41" s="56" t="n">
        <v>21.8524326292751</v>
      </c>
      <c r="K41" s="56" t="n">
        <v>66.9141577326647</v>
      </c>
    </row>
    <row r="42">
      <c r="A42" s="56" t="s">
        <v>37</v>
      </c>
      <c r="B42" s="56" t="s">
        <v>38</v>
      </c>
      <c r="C42" s="56" t="s">
        <v>16</v>
      </c>
      <c r="D42" s="56" t="n">
        <v>2417.79786860944</v>
      </c>
      <c r="E42" s="56" t="n">
        <v>6095.21102516904</v>
      </c>
      <c r="F42" s="56" t="n">
        <v>12435.6383279082</v>
      </c>
      <c r="G42" s="56" t="n">
        <v>23728.2236661736</v>
      </c>
      <c r="H42" s="56" t="n">
        <v>5.41174397526218</v>
      </c>
      <c r="I42" s="56" t="n">
        <v>13.6428780799535</v>
      </c>
      <c r="J42" s="56" t="n">
        <v>27.8346224361188</v>
      </c>
      <c r="K42" s="56" t="n">
        <v>53.1107555086655</v>
      </c>
    </row>
    <row r="43">
      <c r="A43" s="56" t="s">
        <v>39</v>
      </c>
      <c r="B43" s="56" t="s">
        <v>40</v>
      </c>
      <c r="C43" s="56" t="s">
        <v>15</v>
      </c>
      <c r="D43" s="56" t="n">
        <v>6714.25946707426</v>
      </c>
      <c r="E43" s="56" t="n">
        <v>14896.6439119956</v>
      </c>
      <c r="F43" s="56" t="n">
        <v>32689.2116698443</v>
      </c>
      <c r="G43" s="56" t="n">
        <v>104735.860575478</v>
      </c>
      <c r="H43" s="56" t="n">
        <v>4.22184945306454</v>
      </c>
      <c r="I43" s="56" t="n">
        <v>9.36683907745391</v>
      </c>
      <c r="J43" s="56" t="n">
        <v>20.5546019015528</v>
      </c>
      <c r="K43" s="56" t="n">
        <v>65.8567095679288</v>
      </c>
    </row>
    <row r="44">
      <c r="A44" s="56" t="s">
        <v>39</v>
      </c>
      <c r="B44" s="56" t="s">
        <v>40</v>
      </c>
      <c r="C44" s="56" t="s">
        <v>16</v>
      </c>
      <c r="D44" s="56" t="n">
        <v>4380.15593904176</v>
      </c>
      <c r="E44" s="56" t="n">
        <v>11159.1592797069</v>
      </c>
      <c r="F44" s="56" t="n">
        <v>22856.7965830324</v>
      </c>
      <c r="G44" s="56" t="n">
        <v>40488.9982312098</v>
      </c>
      <c r="H44" s="56" t="n">
        <v>5.55257631916836</v>
      </c>
      <c r="I44" s="56" t="n">
        <v>14.1460907832162</v>
      </c>
      <c r="J44" s="56" t="n">
        <v>28.9747920405681</v>
      </c>
      <c r="K44" s="56" t="n">
        <v>51.3265408570473</v>
      </c>
    </row>
    <row r="45">
      <c r="A45" s="56" t="s">
        <v>41</v>
      </c>
      <c r="B45" s="56" t="s">
        <v>42</v>
      </c>
      <c r="C45" s="56" t="s">
        <v>15</v>
      </c>
      <c r="D45" s="56" t="n">
        <v>1577.20013136772</v>
      </c>
      <c r="E45" s="56" t="n">
        <v>6480.61052086964</v>
      </c>
      <c r="F45" s="56" t="n">
        <v>12454.6737115218</v>
      </c>
      <c r="G45" s="56" t="n">
        <v>38879.4732047271</v>
      </c>
      <c r="H45" s="56" t="n">
        <v>2.6555786270372</v>
      </c>
      <c r="I45" s="56" t="n">
        <v>10.9115960917717</v>
      </c>
      <c r="J45" s="56" t="n">
        <v>20.9703034239275</v>
      </c>
      <c r="K45" s="56" t="n">
        <v>65.4625218572636</v>
      </c>
    </row>
    <row r="46">
      <c r="A46" s="56" t="s">
        <v>41</v>
      </c>
      <c r="B46" s="56" t="s">
        <v>42</v>
      </c>
      <c r="C46" s="56" t="s">
        <v>16</v>
      </c>
      <c r="D46" s="56" t="n">
        <v>1887.28878108201</v>
      </c>
      <c r="E46" s="56" t="n">
        <v>6089.10434893324</v>
      </c>
      <c r="F46" s="56" t="n">
        <v>8517.61333777885</v>
      </c>
      <c r="G46" s="56" t="n">
        <v>12934.7382549146</v>
      </c>
      <c r="H46" s="56" t="n">
        <v>6.41307945298016</v>
      </c>
      <c r="I46" s="56" t="n">
        <v>20.6910094409653</v>
      </c>
      <c r="J46" s="56" t="n">
        <v>28.9431758576037</v>
      </c>
      <c r="K46" s="56" t="n">
        <v>43.9527352484508</v>
      </c>
    </row>
    <row r="47">
      <c r="A47" s="56" t="s">
        <v>43</v>
      </c>
      <c r="B47" s="56" t="s">
        <v>44</v>
      </c>
      <c r="C47" s="56" t="s">
        <v>15</v>
      </c>
      <c r="D47" s="56" t="n">
        <v>4423.06438062369</v>
      </c>
      <c r="E47" s="56" t="n">
        <v>11601.3324217305</v>
      </c>
      <c r="F47" s="56" t="n">
        <v>23089.7390720233</v>
      </c>
      <c r="G47" s="56" t="n">
        <v>76437.0553504995</v>
      </c>
      <c r="H47" s="56" t="n">
        <v>3.82779643700588</v>
      </c>
      <c r="I47" s="56" t="n">
        <v>10.0399937886861</v>
      </c>
      <c r="J47" s="56" t="n">
        <v>19.9822596610777</v>
      </c>
      <c r="K47" s="56" t="n">
        <v>66.1499501132303</v>
      </c>
    </row>
    <row r="48">
      <c r="A48" s="56" t="s">
        <v>43</v>
      </c>
      <c r="B48" s="56" t="s">
        <v>44</v>
      </c>
      <c r="C48" s="56" t="s">
        <v>16</v>
      </c>
      <c r="D48" s="56" t="n">
        <v>3275.95651591036</v>
      </c>
      <c r="E48" s="56" t="n">
        <v>12266.0319980451</v>
      </c>
      <c r="F48" s="56" t="n">
        <v>18206.6458013714</v>
      </c>
      <c r="G48" s="56" t="n">
        <v>41306.6863550857</v>
      </c>
      <c r="H48" s="56" t="n">
        <v>4.36472256283594</v>
      </c>
      <c r="I48" s="56" t="n">
        <v>16.3426548424307</v>
      </c>
      <c r="J48" s="56" t="n">
        <v>24.2576350866869</v>
      </c>
      <c r="K48" s="56" t="n">
        <v>55.0349875080464</v>
      </c>
    </row>
    <row r="49">
      <c r="A49" s="56" t="s">
        <v>45</v>
      </c>
      <c r="B49" s="56" t="s">
        <v>46</v>
      </c>
      <c r="C49" s="56" t="s">
        <v>15</v>
      </c>
      <c r="D49" s="56" t="n">
        <v>6365.98201210638</v>
      </c>
      <c r="E49" s="56" t="n">
        <v>20048.119397347</v>
      </c>
      <c r="F49" s="56" t="n">
        <v>49458.2936600778</v>
      </c>
      <c r="G49" s="56" t="n">
        <v>116680.833471022</v>
      </c>
      <c r="H49" s="56" t="n">
        <v>3.30608946957525</v>
      </c>
      <c r="I49" s="56" t="n">
        <v>10.4117285123188</v>
      </c>
      <c r="J49" s="56" t="n">
        <v>25.6855177318731</v>
      </c>
      <c r="K49" s="56" t="n">
        <v>60.5966642862329</v>
      </c>
    </row>
    <row r="50">
      <c r="A50" s="56" t="s">
        <v>45</v>
      </c>
      <c r="B50" s="56" t="s">
        <v>46</v>
      </c>
      <c r="C50" s="56" t="s">
        <v>16</v>
      </c>
      <c r="D50" s="56" t="n">
        <v>6493.26188777282</v>
      </c>
      <c r="E50" s="56" t="n">
        <v>14772.6105568906</v>
      </c>
      <c r="F50" s="56" t="n">
        <v>19517.0579287868</v>
      </c>
      <c r="G50" s="56" t="n">
        <v>45894.3925494596</v>
      </c>
      <c r="H50" s="56" t="n">
        <v>7.49130414831557</v>
      </c>
      <c r="I50" s="56" t="n">
        <v>17.0432242929668</v>
      </c>
      <c r="J50" s="56" t="n">
        <v>22.5169136178157</v>
      </c>
      <c r="K50" s="56" t="n">
        <v>52.948557940902</v>
      </c>
    </row>
    <row r="51">
      <c r="A51" s="56" t="s">
        <v>47</v>
      </c>
      <c r="B51" s="56" t="s">
        <v>48</v>
      </c>
      <c r="C51" s="56" t="s">
        <v>15</v>
      </c>
      <c r="D51" s="56" t="n">
        <v>1951.88520582267</v>
      </c>
      <c r="E51" s="56" t="n">
        <v>4400.98158139815</v>
      </c>
      <c r="F51" s="56" t="n">
        <v>6156.72649451865</v>
      </c>
      <c r="G51" s="56" t="n">
        <v>14698.207796131</v>
      </c>
      <c r="H51" s="56" t="n">
        <v>7.17399101910605</v>
      </c>
      <c r="I51" s="56" t="n">
        <v>16.1754401570427</v>
      </c>
      <c r="J51" s="56" t="n">
        <v>22.6285339153197</v>
      </c>
      <c r="K51" s="56" t="n">
        <v>54.0220349085316</v>
      </c>
    </row>
    <row r="52">
      <c r="A52" s="56" t="s">
        <v>47</v>
      </c>
      <c r="B52" s="56" t="s">
        <v>48</v>
      </c>
      <c r="C52" s="56" t="s">
        <v>16</v>
      </c>
      <c r="D52" s="56" t="n">
        <v>1197.92397422079</v>
      </c>
      <c r="E52" s="56" t="n">
        <v>3280.6358581811</v>
      </c>
      <c r="F52" s="56" t="n">
        <v>3564.00509161251</v>
      </c>
      <c r="G52" s="56" t="n">
        <v>6927.80787167164</v>
      </c>
      <c r="H52" s="56" t="n">
        <v>8.00196488470878</v>
      </c>
      <c r="I52" s="56" t="n">
        <v>21.9141894657859</v>
      </c>
      <c r="J52" s="56" t="n">
        <v>23.8070563789803</v>
      </c>
      <c r="K52" s="56" t="n">
        <v>46.276789270525</v>
      </c>
    </row>
    <row r="53">
      <c r="A53" s="56" t="s">
        <v>49</v>
      </c>
      <c r="B53" s="56" t="s">
        <v>50</v>
      </c>
      <c r="C53" s="56" t="s">
        <v>15</v>
      </c>
      <c r="D53" s="56" t="n">
        <v>2299.55811509092</v>
      </c>
      <c r="E53" s="56" t="n">
        <v>4748.30017176163</v>
      </c>
      <c r="F53" s="56" t="n">
        <v>6244.35075354907</v>
      </c>
      <c r="G53" s="56" t="n">
        <v>14188.8014559288</v>
      </c>
      <c r="H53" s="56" t="n">
        <v>8.36780770997479</v>
      </c>
      <c r="I53" s="56" t="n">
        <v>17.2784773412742</v>
      </c>
      <c r="J53" s="56" t="n">
        <v>22.7224204669726</v>
      </c>
      <c r="K53" s="56" t="n">
        <v>51.6312944817785</v>
      </c>
    </row>
    <row r="54">
      <c r="A54" s="56" t="s">
        <v>49</v>
      </c>
      <c r="B54" s="56" t="s">
        <v>50</v>
      </c>
      <c r="C54" s="56" t="s">
        <v>16</v>
      </c>
      <c r="D54" s="56" t="n">
        <v>2798.94623053722</v>
      </c>
      <c r="E54" s="56" t="n">
        <v>4920.71694635691</v>
      </c>
      <c r="F54" s="56" t="n">
        <v>4752.6269781181</v>
      </c>
      <c r="G54" s="56" t="n">
        <v>4237.59716914347</v>
      </c>
      <c r="H54" s="56" t="n">
        <v>16.7502400000692</v>
      </c>
      <c r="I54" s="56" t="n">
        <v>29.4479361284714</v>
      </c>
      <c r="J54" s="56" t="n">
        <v>28.4420049394811</v>
      </c>
      <c r="K54" s="56" t="n">
        <v>25.3598189319783</v>
      </c>
    </row>
    <row r="55">
      <c r="A55" s="56" t="s">
        <v>51</v>
      </c>
      <c r="B55" s="56" t="s">
        <v>52</v>
      </c>
      <c r="C55" s="56" t="s">
        <v>15</v>
      </c>
      <c r="D55" s="56" t="n">
        <v>854.845279005643</v>
      </c>
      <c r="E55" s="56" t="n">
        <v>1766.82327013323</v>
      </c>
      <c r="F55" s="56" t="n">
        <v>2433.37279543207</v>
      </c>
      <c r="G55" s="56" t="n">
        <v>8771.82180270509</v>
      </c>
      <c r="H55" s="56" t="n">
        <v>6.18249613018012</v>
      </c>
      <c r="I55" s="56" t="n">
        <v>12.7781930819305</v>
      </c>
      <c r="J55" s="56" t="n">
        <v>17.5988781368062</v>
      </c>
      <c r="K55" s="56" t="n">
        <v>63.4404326510832</v>
      </c>
    </row>
    <row r="56">
      <c r="A56" s="56" t="s">
        <v>51</v>
      </c>
      <c r="B56" s="56" t="s">
        <v>52</v>
      </c>
      <c r="C56" s="56" t="s">
        <v>16</v>
      </c>
      <c r="D56" s="56" t="n">
        <v>669.998989398764</v>
      </c>
      <c r="E56" s="56" t="n">
        <v>1349.95864650923</v>
      </c>
      <c r="F56" s="56" t="n">
        <v>1252.61114355694</v>
      </c>
      <c r="G56" s="56" t="n">
        <v>2781.07434780635</v>
      </c>
      <c r="H56" s="56" t="n">
        <v>11.0676988271816</v>
      </c>
      <c r="I56" s="56" t="n">
        <v>22.2999377090425</v>
      </c>
      <c r="J56" s="56" t="n">
        <v>20.6918564114559</v>
      </c>
      <c r="K56" s="56" t="n">
        <v>45.94050705232</v>
      </c>
    </row>
    <row r="57">
      <c r="A57" s="56" t="s">
        <v>53</v>
      </c>
      <c r="B57" s="56" t="s">
        <v>54</v>
      </c>
      <c r="C57" s="56" t="s">
        <v>15</v>
      </c>
      <c r="D57" s="56" t="n">
        <v>903.538339032016</v>
      </c>
      <c r="E57" s="56" t="n">
        <v>1517.2643839377</v>
      </c>
      <c r="F57" s="56" t="n">
        <v>2629.53402330361</v>
      </c>
      <c r="G57" s="56" t="n">
        <v>9574.65479732627</v>
      </c>
      <c r="H57" s="56" t="n">
        <v>6.1780434972452</v>
      </c>
      <c r="I57" s="56" t="n">
        <v>10.3744633247443</v>
      </c>
      <c r="J57" s="56" t="n">
        <v>17.9797302136177</v>
      </c>
      <c r="K57" s="56" t="n">
        <v>65.4677629643927</v>
      </c>
    </row>
    <row r="58">
      <c r="A58" s="56" t="s">
        <v>53</v>
      </c>
      <c r="B58" s="56" t="s">
        <v>54</v>
      </c>
      <c r="C58" s="56" t="s">
        <v>16</v>
      </c>
      <c r="D58" s="56" t="n">
        <v>653.38787505406</v>
      </c>
      <c r="E58" s="56" t="n">
        <v>1402.36792816391</v>
      </c>
      <c r="F58" s="56" t="n">
        <v>1717.21530447611</v>
      </c>
      <c r="G58" s="56" t="n">
        <v>3997.04768931914</v>
      </c>
      <c r="H58" s="56" t="n">
        <v>8.40909001797037</v>
      </c>
      <c r="I58" s="56" t="n">
        <v>18.0484496215502</v>
      </c>
      <c r="J58" s="56" t="n">
        <v>22.1005296040752</v>
      </c>
      <c r="K58" s="56" t="n">
        <v>51.4419307564043</v>
      </c>
    </row>
    <row r="59">
      <c r="A59" s="56" t="s">
        <v>55</v>
      </c>
      <c r="B59" s="56" t="s">
        <v>56</v>
      </c>
      <c r="C59" s="56" t="s">
        <v>15</v>
      </c>
      <c r="D59" s="56" t="n">
        <v>2326.30555341482</v>
      </c>
      <c r="E59" s="56" t="n">
        <v>4815.18492145229</v>
      </c>
      <c r="F59" s="56" t="n">
        <v>10733.1053817769</v>
      </c>
      <c r="G59" s="56" t="n">
        <v>25558.7804224811</v>
      </c>
      <c r="H59" s="56" t="n">
        <v>5.35603204886673</v>
      </c>
      <c r="I59" s="56" t="n">
        <v>11.0863702847033</v>
      </c>
      <c r="J59" s="56" t="n">
        <v>24.7116533441942</v>
      </c>
      <c r="K59" s="56" t="n">
        <v>58.8459443222358</v>
      </c>
    </row>
    <row r="60">
      <c r="A60" s="56" t="s">
        <v>55</v>
      </c>
      <c r="B60" s="56" t="s">
        <v>56</v>
      </c>
      <c r="C60" s="56" t="s">
        <v>16</v>
      </c>
      <c r="D60" s="56" t="n">
        <v>1101.47783447746</v>
      </c>
      <c r="E60" s="56" t="n">
        <v>3828.83161496196</v>
      </c>
      <c r="F60" s="56" t="n">
        <v>5414.84920158624</v>
      </c>
      <c r="G60" s="56" t="n">
        <v>9649.39429652067</v>
      </c>
      <c r="H60" s="56" t="n">
        <v>5.50888953289964</v>
      </c>
      <c r="I60" s="56" t="n">
        <v>19.1493734568935</v>
      </c>
      <c r="J60" s="56" t="n">
        <v>27.0816217586437</v>
      </c>
      <c r="K60" s="56" t="n">
        <v>48.2601152515631</v>
      </c>
    </row>
    <row r="61">
      <c r="A61" s="56" t="s">
        <v>57</v>
      </c>
      <c r="B61" s="56" t="s">
        <v>58</v>
      </c>
      <c r="C61" s="56" t="s">
        <v>15</v>
      </c>
      <c r="D61" s="56" t="n">
        <v>733.803999047553</v>
      </c>
      <c r="E61" s="56" t="n">
        <v>813.629008378725</v>
      </c>
      <c r="F61" s="56" t="n">
        <v>786.748292905915</v>
      </c>
      <c r="G61" s="56" t="n">
        <v>1271.7888209371</v>
      </c>
      <c r="H61" s="56" t="n">
        <v>20.34969715138</v>
      </c>
      <c r="I61" s="56" t="n">
        <v>22.5633874107733</v>
      </c>
      <c r="J61" s="56" t="n">
        <v>21.8179371000717</v>
      </c>
      <c r="K61" s="56" t="n">
        <v>35.2689783377749</v>
      </c>
    </row>
    <row r="62">
      <c r="A62" s="56" t="s">
        <v>57</v>
      </c>
      <c r="B62" s="56" t="s">
        <v>58</v>
      </c>
      <c r="C62" s="56" t="s">
        <v>16</v>
      </c>
      <c r="D62" s="56" t="n">
        <v>336.648016002412</v>
      </c>
      <c r="E62" s="56" t="n">
        <v>611.323558460378</v>
      </c>
      <c r="F62" s="56" t="n">
        <v>492.840969752647</v>
      </c>
      <c r="G62" s="56" t="n">
        <v>773.782441827072</v>
      </c>
      <c r="H62" s="56" t="n">
        <v>15.2013355996982</v>
      </c>
      <c r="I62" s="56" t="n">
        <v>27.604305180552</v>
      </c>
      <c r="J62" s="56" t="n">
        <v>22.2542258453026</v>
      </c>
      <c r="K62" s="56" t="n">
        <v>34.9401333744472</v>
      </c>
    </row>
    <row r="63">
      <c r="A63" s="56" t="s">
        <v>59</v>
      </c>
      <c r="B63" s="56" t="s">
        <v>60</v>
      </c>
      <c r="C63" s="56" t="s">
        <v>15</v>
      </c>
      <c r="D63" s="56" t="n">
        <v>2093.66112688739</v>
      </c>
      <c r="E63" s="56" t="n">
        <v>4708.70452313802</v>
      </c>
      <c r="F63" s="56" t="n">
        <v>10830.1192871838</v>
      </c>
      <c r="G63" s="56" t="n">
        <v>37583.3470811582</v>
      </c>
      <c r="H63" s="56" t="n">
        <v>3.79177683348309</v>
      </c>
      <c r="I63" s="56" t="n">
        <v>8.52781593795723</v>
      </c>
      <c r="J63" s="56" t="n">
        <v>19.6141557435577</v>
      </c>
      <c r="K63" s="56" t="n">
        <v>68.066251485002</v>
      </c>
    </row>
    <row r="64">
      <c r="A64" s="56" t="s">
        <v>59</v>
      </c>
      <c r="B64" s="56" t="s">
        <v>60</v>
      </c>
      <c r="C64" s="56" t="s">
        <v>16</v>
      </c>
      <c r="D64" s="56" t="n">
        <v>931.005939095843</v>
      </c>
      <c r="E64" s="56" t="n">
        <v>3507.49867924282</v>
      </c>
      <c r="F64" s="56" t="n">
        <v>6470.96038377963</v>
      </c>
      <c r="G64" s="56" t="n">
        <v>17827.5008485205</v>
      </c>
      <c r="H64" s="56" t="n">
        <v>3.23975030605101</v>
      </c>
      <c r="I64" s="56" t="n">
        <v>12.2055289256115</v>
      </c>
      <c r="J64" s="56" t="n">
        <v>22.5178970438725</v>
      </c>
      <c r="K64" s="56" t="n">
        <v>62.036823724465</v>
      </c>
    </row>
    <row r="65">
      <c r="A65" s="56" t="s">
        <v>61</v>
      </c>
      <c r="B65" s="56" t="s">
        <v>62</v>
      </c>
      <c r="C65" s="56" t="s">
        <v>15</v>
      </c>
      <c r="D65" s="56" t="n">
        <v>2961.32563261028</v>
      </c>
      <c r="E65" s="56" t="n">
        <v>9780.77009439099</v>
      </c>
      <c r="F65" s="56" t="n">
        <v>20426.9351438764</v>
      </c>
      <c r="G65" s="56" t="n">
        <v>67399.7604396599</v>
      </c>
      <c r="H65" s="56" t="n">
        <v>2.94457713374149</v>
      </c>
      <c r="I65" s="56" t="n">
        <v>9.72545256528916</v>
      </c>
      <c r="J65" s="56" t="n">
        <v>20.3114056335845</v>
      </c>
      <c r="K65" s="56" t="n">
        <v>67.0185646673848</v>
      </c>
    </row>
    <row r="66">
      <c r="A66" s="56" t="s">
        <v>61</v>
      </c>
      <c r="B66" s="56" t="s">
        <v>62</v>
      </c>
      <c r="C66" s="56" t="s">
        <v>16</v>
      </c>
      <c r="D66" s="56" t="n">
        <v>3276.00873884517</v>
      </c>
      <c r="E66" s="56" t="n">
        <v>7535.31174239035</v>
      </c>
      <c r="F66" s="56" t="n">
        <v>6664.13685116536</v>
      </c>
      <c r="G66" s="56" t="n">
        <v>19265.8119365239</v>
      </c>
      <c r="H66" s="56" t="n">
        <v>8.91642777734946</v>
      </c>
      <c r="I66" s="56" t="n">
        <v>20.5091220100107</v>
      </c>
      <c r="J66" s="56" t="n">
        <v>18.1380147821997</v>
      </c>
      <c r="K66" s="56" t="n">
        <v>52.4364354304402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230</v>
      </c>
    </row>
    <row r="9">
      <c r="A9" t="s">
        <v>3</v>
      </c>
    </row>
    <row r="10">
      <c r="A10" t="s">
        <v>4</v>
      </c>
    </row>
    <row r="11">
      <c r="A11" t="s">
        <v>231</v>
      </c>
    </row>
    <row r="12">
      <c r="A12" s="3" t="s">
        <v>6</v>
      </c>
    </row>
    <row r="13">
      <c r="A13" s="3" t="s">
        <v>7</v>
      </c>
    </row>
    <row r="15">
      <c r="A15" s="4" t="s">
        <v>232</v>
      </c>
    </row>
    <row r="16">
      <c r="A16" s="5" t="s">
        <v>9</v>
      </c>
      <c r="B16" s="5" t="s">
        <v>10</v>
      </c>
      <c r="C16" s="5" t="s">
        <v>11</v>
      </c>
      <c r="D16" s="5" t="s">
        <v>233</v>
      </c>
      <c r="E16" s="5" t="s">
        <v>234</v>
      </c>
      <c r="F16" s="5" t="s">
        <v>235</v>
      </c>
      <c r="G16" s="5" t="s">
        <v>236</v>
      </c>
    </row>
    <row r="17">
      <c r="A17" s="57" t="s">
        <v>13</v>
      </c>
      <c r="B17" s="57" t="s">
        <v>14</v>
      </c>
      <c r="C17" s="57" t="s">
        <v>15</v>
      </c>
      <c r="D17" s="57" t="n">
        <v>4679118.66443559</v>
      </c>
      <c r="E17" s="57" t="n">
        <v>192081.009585667</v>
      </c>
      <c r="F17" s="57" t="n">
        <v>96.0568027911059</v>
      </c>
      <c r="G17" s="57" t="n">
        <v>3.94319720889414</v>
      </c>
    </row>
    <row r="18">
      <c r="A18" s="57" t="s">
        <v>13</v>
      </c>
      <c r="B18" s="57" t="s">
        <v>14</v>
      </c>
      <c r="C18" s="57" t="s">
        <v>16</v>
      </c>
      <c r="D18" s="57" t="n">
        <v>2144275.92845546</v>
      </c>
      <c r="E18" s="57" t="n">
        <v>117439.397523286</v>
      </c>
      <c r="F18" s="57" t="n">
        <v>94.8075075508247</v>
      </c>
      <c r="G18" s="57" t="n">
        <v>5.19249244917527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237</v>
      </c>
    </row>
    <row r="28">
      <c r="A28" s="5" t="s">
        <v>23</v>
      </c>
      <c r="B28" s="5" t="s">
        <v>24</v>
      </c>
      <c r="C28" s="5" t="s">
        <v>11</v>
      </c>
      <c r="D28" s="5" t="s">
        <v>233</v>
      </c>
      <c r="E28" s="5" t="s">
        <v>234</v>
      </c>
      <c r="F28" s="5" t="s">
        <v>235</v>
      </c>
      <c r="G28" s="5" t="s">
        <v>236</v>
      </c>
    </row>
    <row r="29">
      <c r="A29" s="58" t="s">
        <v>25</v>
      </c>
      <c r="B29" s="58" t="s">
        <v>26</v>
      </c>
      <c r="C29" s="58" t="s">
        <v>15</v>
      </c>
      <c r="D29" s="58" t="n">
        <v>323934.04736981</v>
      </c>
      <c r="E29" s="58" t="n">
        <v>11229.0603979295</v>
      </c>
      <c r="F29" s="58" t="n">
        <v>96.6496729091941</v>
      </c>
      <c r="G29" s="58" t="n">
        <v>3.35032709080589</v>
      </c>
    </row>
    <row r="30">
      <c r="A30" s="58" t="s">
        <v>25</v>
      </c>
      <c r="B30" s="58" t="s">
        <v>26</v>
      </c>
      <c r="C30" s="58" t="s">
        <v>16</v>
      </c>
      <c r="D30" s="58" t="n">
        <v>153836.225270846</v>
      </c>
      <c r="E30" s="58" t="n">
        <v>8767.66696141514</v>
      </c>
      <c r="F30" s="58" t="n">
        <v>94.6079599688232</v>
      </c>
      <c r="G30" s="58" t="n">
        <v>5.39204003117683</v>
      </c>
    </row>
    <row r="31">
      <c r="A31" s="58" t="s">
        <v>27</v>
      </c>
      <c r="B31" s="58" t="s">
        <v>28</v>
      </c>
      <c r="C31" s="58" t="s">
        <v>15</v>
      </c>
      <c r="D31" s="58" t="n">
        <v>91092.6895258469</v>
      </c>
      <c r="E31" s="58" t="n">
        <v>3829.97036149836</v>
      </c>
      <c r="F31" s="58" t="n">
        <v>95.9651674678693</v>
      </c>
      <c r="G31" s="58" t="n">
        <v>4.03483253213068</v>
      </c>
    </row>
    <row r="32">
      <c r="A32" s="58" t="s">
        <v>27</v>
      </c>
      <c r="B32" s="58" t="s">
        <v>28</v>
      </c>
      <c r="C32" s="58" t="s">
        <v>16</v>
      </c>
      <c r="D32" s="58" t="n">
        <v>46950.4592954383</v>
      </c>
      <c r="E32" s="58" t="n">
        <v>2970.88081721645</v>
      </c>
      <c r="F32" s="58" t="n">
        <v>94.0488760708101</v>
      </c>
      <c r="G32" s="58" t="n">
        <v>5.95112392918986</v>
      </c>
    </row>
    <row r="33">
      <c r="A33" s="58" t="s">
        <v>29</v>
      </c>
      <c r="B33" s="58" t="s">
        <v>30</v>
      </c>
      <c r="C33" s="58" t="s">
        <v>15</v>
      </c>
      <c r="D33" s="58" t="n">
        <v>60526.8132708752</v>
      </c>
      <c r="E33" s="58" t="n">
        <v>2837.87517749121</v>
      </c>
      <c r="F33" s="58" t="n">
        <v>95.5213617442407</v>
      </c>
      <c r="G33" s="58" t="n">
        <v>4.47863825575927</v>
      </c>
    </row>
    <row r="34">
      <c r="A34" s="58" t="s">
        <v>29</v>
      </c>
      <c r="B34" s="58" t="s">
        <v>30</v>
      </c>
      <c r="C34" s="58" t="s">
        <v>16</v>
      </c>
      <c r="D34" s="58" t="n">
        <v>35062.8686140774</v>
      </c>
      <c r="E34" s="58" t="n">
        <v>1721.44293755616</v>
      </c>
      <c r="F34" s="58" t="n">
        <v>95.3201708420183</v>
      </c>
      <c r="G34" s="58" t="n">
        <v>4.67982915798165</v>
      </c>
    </row>
    <row r="35">
      <c r="A35" s="58" t="s">
        <v>31</v>
      </c>
      <c r="B35" s="58" t="s">
        <v>32</v>
      </c>
      <c r="C35" s="58" t="s">
        <v>15</v>
      </c>
      <c r="D35" s="58" t="n">
        <v>253035.503173269</v>
      </c>
      <c r="E35" s="58" t="n">
        <v>12163.0613806523</v>
      </c>
      <c r="F35" s="58" t="n">
        <v>95.4136021056105</v>
      </c>
      <c r="G35" s="58" t="n">
        <v>4.58639789438952</v>
      </c>
    </row>
    <row r="36">
      <c r="A36" s="58" t="s">
        <v>31</v>
      </c>
      <c r="B36" s="58" t="s">
        <v>32</v>
      </c>
      <c r="C36" s="58" t="s">
        <v>16</v>
      </c>
      <c r="D36" s="58" t="n">
        <v>114207.71401164</v>
      </c>
      <c r="E36" s="58" t="n">
        <v>6623.72143443891</v>
      </c>
      <c r="F36" s="58" t="n">
        <v>94.5182134020126</v>
      </c>
      <c r="G36" s="58" t="n">
        <v>5.48178659798737</v>
      </c>
    </row>
    <row r="37">
      <c r="A37" s="58" t="s">
        <v>33</v>
      </c>
      <c r="B37" s="58" t="s">
        <v>34</v>
      </c>
      <c r="C37" s="58" t="s">
        <v>15</v>
      </c>
      <c r="D37" s="58" t="n">
        <v>225197.109443944</v>
      </c>
      <c r="E37" s="58" t="n">
        <v>7012.73262963332</v>
      </c>
      <c r="F37" s="58" t="n">
        <v>96.9800019813926</v>
      </c>
      <c r="G37" s="58" t="n">
        <v>3.01999801860736</v>
      </c>
    </row>
    <row r="38">
      <c r="A38" s="58" t="s">
        <v>33</v>
      </c>
      <c r="B38" s="58" t="s">
        <v>34</v>
      </c>
      <c r="C38" s="58" t="s">
        <v>16</v>
      </c>
      <c r="D38" s="58" t="n">
        <v>97726.9478492785</v>
      </c>
      <c r="E38" s="58" t="n">
        <v>5234.21007714419</v>
      </c>
      <c r="F38" s="58" t="n">
        <v>94.9163255517342</v>
      </c>
      <c r="G38" s="58" t="n">
        <v>5.08367444826585</v>
      </c>
    </row>
    <row r="39">
      <c r="A39" s="58" t="s">
        <v>35</v>
      </c>
      <c r="B39" s="58" t="s">
        <v>36</v>
      </c>
      <c r="C39" s="58" t="s">
        <v>15</v>
      </c>
      <c r="D39" s="58" t="n">
        <v>113978.504499608</v>
      </c>
      <c r="E39" s="58" t="n">
        <v>6702.20677720639</v>
      </c>
      <c r="F39" s="58" t="n">
        <v>94.4463313927335</v>
      </c>
      <c r="G39" s="58" t="n">
        <v>5.55366860726653</v>
      </c>
    </row>
    <row r="40">
      <c r="A40" s="58" t="s">
        <v>35</v>
      </c>
      <c r="B40" s="58" t="s">
        <v>36</v>
      </c>
      <c r="C40" s="58" t="s">
        <v>16</v>
      </c>
      <c r="D40" s="58" t="n">
        <v>47614.2120580785</v>
      </c>
      <c r="E40" s="58" t="n">
        <v>4318.07666510729</v>
      </c>
      <c r="F40" s="58" t="n">
        <v>91.6851793532076</v>
      </c>
      <c r="G40" s="58" t="n">
        <v>8.3148206467924</v>
      </c>
    </row>
    <row r="41">
      <c r="A41" s="58" t="s">
        <v>37</v>
      </c>
      <c r="B41" s="58" t="s">
        <v>38</v>
      </c>
      <c r="C41" s="58" t="s">
        <v>15</v>
      </c>
      <c r="D41" s="58" t="n">
        <v>434448.561938</v>
      </c>
      <c r="E41" s="58" t="n">
        <v>19992.7609076268</v>
      </c>
      <c r="F41" s="58" t="n">
        <v>95.6005847394256</v>
      </c>
      <c r="G41" s="58" t="n">
        <v>4.39941526057442</v>
      </c>
    </row>
    <row r="42">
      <c r="A42" s="58" t="s">
        <v>37</v>
      </c>
      <c r="B42" s="58" t="s">
        <v>38</v>
      </c>
      <c r="C42" s="58" t="s">
        <v>16</v>
      </c>
      <c r="D42" s="58" t="n">
        <v>171005.814109185</v>
      </c>
      <c r="E42" s="58" t="n">
        <v>9203.8630451883</v>
      </c>
      <c r="F42" s="58" t="n">
        <v>94.8926921181353</v>
      </c>
      <c r="G42" s="58" t="n">
        <v>5.10730788186473</v>
      </c>
    </row>
    <row r="43">
      <c r="A43" s="58" t="s">
        <v>39</v>
      </c>
      <c r="B43" s="58" t="s">
        <v>40</v>
      </c>
      <c r="C43" s="58" t="s">
        <v>15</v>
      </c>
      <c r="D43" s="58" t="n">
        <v>649841.108677436</v>
      </c>
      <c r="E43" s="58" t="n">
        <v>20370.4844232009</v>
      </c>
      <c r="F43" s="58" t="n">
        <v>96.9605890687507</v>
      </c>
      <c r="G43" s="58" t="n">
        <v>3.0394109312493</v>
      </c>
    </row>
    <row r="44">
      <c r="A44" s="58" t="s">
        <v>39</v>
      </c>
      <c r="B44" s="58" t="s">
        <v>40</v>
      </c>
      <c r="C44" s="58" t="s">
        <v>16</v>
      </c>
      <c r="D44" s="58" t="n">
        <v>301122.524667779</v>
      </c>
      <c r="E44" s="58" t="n">
        <v>15765.882231584</v>
      </c>
      <c r="F44" s="58" t="n">
        <v>95.0247841548236</v>
      </c>
      <c r="G44" s="58" t="n">
        <v>4.97521584517634</v>
      </c>
    </row>
    <row r="45">
      <c r="A45" s="58" t="s">
        <v>41</v>
      </c>
      <c r="B45" s="58" t="s">
        <v>42</v>
      </c>
      <c r="C45" s="58" t="s">
        <v>15</v>
      </c>
      <c r="D45" s="58" t="n">
        <v>226350.795235846</v>
      </c>
      <c r="E45" s="58" t="n">
        <v>12311.7170056902</v>
      </c>
      <c r="F45" s="58" t="n">
        <v>94.8413695598619</v>
      </c>
      <c r="G45" s="58" t="n">
        <v>5.1586304401381</v>
      </c>
    </row>
    <row r="46">
      <c r="A46" s="58" t="s">
        <v>41</v>
      </c>
      <c r="B46" s="58" t="s">
        <v>42</v>
      </c>
      <c r="C46" s="58" t="s">
        <v>16</v>
      </c>
      <c r="D46" s="58" t="n">
        <v>97523.285685958</v>
      </c>
      <c r="E46" s="58" t="n">
        <v>7318.20207250628</v>
      </c>
      <c r="F46" s="58" t="n">
        <v>93.0197460671618</v>
      </c>
      <c r="G46" s="58" t="n">
        <v>6.98025393283819</v>
      </c>
    </row>
    <row r="47">
      <c r="A47" s="58" t="s">
        <v>43</v>
      </c>
      <c r="B47" s="58" t="s">
        <v>44</v>
      </c>
      <c r="C47" s="58" t="s">
        <v>15</v>
      </c>
      <c r="D47" s="58" t="n">
        <v>463663.997401975</v>
      </c>
      <c r="E47" s="58" t="n">
        <v>22737.2022153531</v>
      </c>
      <c r="F47" s="58" t="n">
        <v>95.3254222577491</v>
      </c>
      <c r="G47" s="58" t="n">
        <v>4.67457774225092</v>
      </c>
    </row>
    <row r="48">
      <c r="A48" s="58" t="s">
        <v>43</v>
      </c>
      <c r="B48" s="58" t="s">
        <v>44</v>
      </c>
      <c r="C48" s="58" t="s">
        <v>16</v>
      </c>
      <c r="D48" s="58" t="n">
        <v>287425.35128649</v>
      </c>
      <c r="E48" s="58" t="n">
        <v>11108.4490961822</v>
      </c>
      <c r="F48" s="58" t="n">
        <v>96.2789978615678</v>
      </c>
      <c r="G48" s="58" t="n">
        <v>3.72100213843222</v>
      </c>
    </row>
    <row r="49">
      <c r="A49" s="58" t="s">
        <v>45</v>
      </c>
      <c r="B49" s="58" t="s">
        <v>46</v>
      </c>
      <c r="C49" s="58" t="s">
        <v>15</v>
      </c>
      <c r="D49" s="58" t="n">
        <v>719244.17703323</v>
      </c>
      <c r="E49" s="58" t="n">
        <v>24227.9919702534</v>
      </c>
      <c r="F49" s="58" t="n">
        <v>96.7412375364733</v>
      </c>
      <c r="G49" s="58" t="n">
        <v>3.25876246352672</v>
      </c>
    </row>
    <row r="50">
      <c r="A50" s="58" t="s">
        <v>45</v>
      </c>
      <c r="B50" s="58" t="s">
        <v>46</v>
      </c>
      <c r="C50" s="58" t="s">
        <v>16</v>
      </c>
      <c r="D50" s="58" t="n">
        <v>312437.170033192</v>
      </c>
      <c r="E50" s="58" t="n">
        <v>16499.6609633243</v>
      </c>
      <c r="F50" s="58" t="n">
        <v>94.9839423839104</v>
      </c>
      <c r="G50" s="58" t="n">
        <v>5.01605761608954</v>
      </c>
    </row>
    <row r="51">
      <c r="A51" s="58" t="s">
        <v>47</v>
      </c>
      <c r="B51" s="58" t="s">
        <v>48</v>
      </c>
      <c r="C51" s="58" t="s">
        <v>15</v>
      </c>
      <c r="D51" s="58" t="n">
        <v>97242.5451320423</v>
      </c>
      <c r="E51" s="58" t="n">
        <v>4156.86765208036</v>
      </c>
      <c r="F51" s="58" t="n">
        <v>95.9005012574084</v>
      </c>
      <c r="G51" s="58" t="n">
        <v>4.09949874259159</v>
      </c>
    </row>
    <row r="52">
      <c r="A52" s="58" t="s">
        <v>47</v>
      </c>
      <c r="B52" s="58" t="s">
        <v>48</v>
      </c>
      <c r="C52" s="58" t="s">
        <v>16</v>
      </c>
      <c r="D52" s="58" t="n">
        <v>50798.0091736871</v>
      </c>
      <c r="E52" s="58" t="n">
        <v>3316.5780421903</v>
      </c>
      <c r="F52" s="58" t="n">
        <v>93.8711940479938</v>
      </c>
      <c r="G52" s="58" t="n">
        <v>6.12880595200625</v>
      </c>
    </row>
    <row r="53">
      <c r="A53" s="58" t="s">
        <v>49</v>
      </c>
      <c r="B53" s="58" t="s">
        <v>50</v>
      </c>
      <c r="C53" s="58" t="s">
        <v>15</v>
      </c>
      <c r="D53" s="58" t="n">
        <v>91433.6118577533</v>
      </c>
      <c r="E53" s="58" t="n">
        <v>3989.46962219619</v>
      </c>
      <c r="F53" s="58" t="n">
        <v>95.819177540358</v>
      </c>
      <c r="G53" s="58" t="n">
        <v>4.18082245964197</v>
      </c>
    </row>
    <row r="54">
      <c r="A54" s="58" t="s">
        <v>49</v>
      </c>
      <c r="B54" s="58" t="s">
        <v>50</v>
      </c>
      <c r="C54" s="58" t="s">
        <v>16</v>
      </c>
      <c r="D54" s="58" t="n">
        <v>42371.6152543186</v>
      </c>
      <c r="E54" s="58" t="n">
        <v>3055.30326573187</v>
      </c>
      <c r="F54" s="58" t="n">
        <v>93.2742449515185</v>
      </c>
      <c r="G54" s="58" t="n">
        <v>6.72575504848149</v>
      </c>
    </row>
    <row r="55">
      <c r="A55" s="58" t="s">
        <v>51</v>
      </c>
      <c r="B55" s="58" t="s">
        <v>52</v>
      </c>
      <c r="C55" s="58" t="s">
        <v>15</v>
      </c>
      <c r="D55" s="58" t="n">
        <v>52987.1019967845</v>
      </c>
      <c r="E55" s="58" t="n">
        <v>3349.90725825421</v>
      </c>
      <c r="F55" s="58" t="n">
        <v>94.0538070754003</v>
      </c>
      <c r="G55" s="58" t="n">
        <v>5.94619292459973</v>
      </c>
    </row>
    <row r="56">
      <c r="A56" s="58" t="s">
        <v>51</v>
      </c>
      <c r="B56" s="58" t="s">
        <v>52</v>
      </c>
      <c r="C56" s="58" t="s">
        <v>16</v>
      </c>
      <c r="D56" s="58" t="n">
        <v>19954.9548356845</v>
      </c>
      <c r="E56" s="58" t="n">
        <v>1827.03590927676</v>
      </c>
      <c r="F56" s="58" t="n">
        <v>91.612172043093</v>
      </c>
      <c r="G56" s="58" t="n">
        <v>8.38782795690702</v>
      </c>
    </row>
    <row r="57">
      <c r="A57" s="58" t="s">
        <v>53</v>
      </c>
      <c r="B57" s="58" t="s">
        <v>54</v>
      </c>
      <c r="C57" s="58" t="s">
        <v>15</v>
      </c>
      <c r="D57" s="58" t="n">
        <v>55495.167787504</v>
      </c>
      <c r="E57" s="58" t="n">
        <v>2467.21493991005</v>
      </c>
      <c r="F57" s="58" t="n">
        <v>95.7434204326746</v>
      </c>
      <c r="G57" s="58" t="n">
        <v>4.2565795673254</v>
      </c>
    </row>
    <row r="58">
      <c r="A58" s="58" t="s">
        <v>53</v>
      </c>
      <c r="B58" s="58" t="s">
        <v>54</v>
      </c>
      <c r="C58" s="58" t="s">
        <v>16</v>
      </c>
      <c r="D58" s="58" t="n">
        <v>27581.2173383785</v>
      </c>
      <c r="E58" s="58" t="n">
        <v>2521.39993420743</v>
      </c>
      <c r="F58" s="58" t="n">
        <v>91.6239843486844</v>
      </c>
      <c r="G58" s="58" t="n">
        <v>8.3760156513156</v>
      </c>
    </row>
    <row r="59">
      <c r="A59" s="58" t="s">
        <v>55</v>
      </c>
      <c r="B59" s="58" t="s">
        <v>56</v>
      </c>
      <c r="C59" s="58" t="s">
        <v>15</v>
      </c>
      <c r="D59" s="58" t="n">
        <v>162222.65834531</v>
      </c>
      <c r="E59" s="58" t="n">
        <v>5387.78867599295</v>
      </c>
      <c r="F59" s="58" t="n">
        <v>96.7855293200738</v>
      </c>
      <c r="G59" s="58" t="n">
        <v>3.21447067992616</v>
      </c>
    </row>
    <row r="60">
      <c r="A60" s="58" t="s">
        <v>55</v>
      </c>
      <c r="B60" s="58" t="s">
        <v>56</v>
      </c>
      <c r="C60" s="58" t="s">
        <v>16</v>
      </c>
      <c r="D60" s="58" t="n">
        <v>70872.6653189296</v>
      </c>
      <c r="E60" s="58" t="n">
        <v>4104.88765976742</v>
      </c>
      <c r="F60" s="58" t="n">
        <v>94.525177874325</v>
      </c>
      <c r="G60" s="58" t="n">
        <v>5.47482212567503</v>
      </c>
    </row>
    <row r="61">
      <c r="A61" s="58" t="s">
        <v>57</v>
      </c>
      <c r="B61" s="58" t="s">
        <v>58</v>
      </c>
      <c r="C61" s="58" t="s">
        <v>15</v>
      </c>
      <c r="D61" s="58" t="n">
        <v>10298.4981280571</v>
      </c>
      <c r="E61" s="58" t="n">
        <v>614.089111168221</v>
      </c>
      <c r="F61" s="58" t="n">
        <v>94.3726533616073</v>
      </c>
      <c r="G61" s="58" t="n">
        <v>5.62734663839272</v>
      </c>
    </row>
    <row r="62">
      <c r="A62" s="58" t="s">
        <v>57</v>
      </c>
      <c r="B62" s="58" t="s">
        <v>58</v>
      </c>
      <c r="C62" s="58" t="s">
        <v>16</v>
      </c>
      <c r="D62" s="58" t="n">
        <v>6801.80631510394</v>
      </c>
      <c r="E62" s="58" t="n">
        <v>648.606445670722</v>
      </c>
      <c r="F62" s="58" t="n">
        <v>91.294355541138</v>
      </c>
      <c r="G62" s="58" t="n">
        <v>8.70564445886195</v>
      </c>
    </row>
    <row r="63">
      <c r="A63" s="58" t="s">
        <v>59</v>
      </c>
      <c r="B63" s="58" t="s">
        <v>60</v>
      </c>
      <c r="C63" s="58" t="s">
        <v>15</v>
      </c>
      <c r="D63" s="58" t="n">
        <v>227457.385699259</v>
      </c>
      <c r="E63" s="58" t="n">
        <v>10304.6393870848</v>
      </c>
      <c r="F63" s="58" t="n">
        <v>95.6659860281125</v>
      </c>
      <c r="G63" s="58" t="n">
        <v>4.3340139718875</v>
      </c>
    </row>
    <row r="64">
      <c r="A64" s="58" t="s">
        <v>59</v>
      </c>
      <c r="B64" s="58" t="s">
        <v>60</v>
      </c>
      <c r="C64" s="58" t="s">
        <v>16</v>
      </c>
      <c r="D64" s="58" t="n">
        <v>118245.86289517</v>
      </c>
      <c r="E64" s="58" t="n">
        <v>7212.11201848676</v>
      </c>
      <c r="F64" s="58" t="n">
        <v>94.2513722037596</v>
      </c>
      <c r="G64" s="58" t="n">
        <v>5.7486277962404</v>
      </c>
    </row>
    <row r="65">
      <c r="A65" s="58" t="s">
        <v>61</v>
      </c>
      <c r="B65" s="58" t="s">
        <v>62</v>
      </c>
      <c r="C65" s="58" t="s">
        <v>15</v>
      </c>
      <c r="D65" s="58" t="n">
        <v>420668.387919041</v>
      </c>
      <c r="E65" s="58" t="n">
        <v>18395.9696924446</v>
      </c>
      <c r="F65" s="58" t="n">
        <v>95.810188330358</v>
      </c>
      <c r="G65" s="58" t="n">
        <v>4.18981166964198</v>
      </c>
    </row>
    <row r="66">
      <c r="A66" s="58" t="s">
        <v>61</v>
      </c>
      <c r="B66" s="58" t="s">
        <v>62</v>
      </c>
      <c r="C66" s="58" t="s">
        <v>16</v>
      </c>
      <c r="D66" s="58" t="n">
        <v>142737.224442223</v>
      </c>
      <c r="E66" s="58" t="n">
        <v>5221.41794629165</v>
      </c>
      <c r="F66" s="58" t="n">
        <v>96.4710287537101</v>
      </c>
      <c r="G66" s="58" t="n">
        <v>3.52897124628995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238</v>
      </c>
    </row>
    <row r="9">
      <c r="A9" t="s">
        <v>3</v>
      </c>
    </row>
    <row r="10">
      <c r="A10" t="s">
        <v>4</v>
      </c>
    </row>
    <row r="11">
      <c r="A11" t="s">
        <v>239</v>
      </c>
    </row>
    <row r="12">
      <c r="A12" s="3" t="s">
        <v>6</v>
      </c>
    </row>
    <row r="13">
      <c r="A13" s="3" t="s">
        <v>7</v>
      </c>
    </row>
    <row r="15">
      <c r="A15" s="4" t="s">
        <v>240</v>
      </c>
    </row>
    <row r="16">
      <c r="A16" s="5" t="s">
        <v>9</v>
      </c>
      <c r="B16" s="5" t="s">
        <v>10</v>
      </c>
      <c r="C16" s="5" t="s">
        <v>11</v>
      </c>
      <c r="D16" s="5" t="s">
        <v>241</v>
      </c>
      <c r="E16" s="5" t="s">
        <v>242</v>
      </c>
      <c r="F16" s="5" t="s">
        <v>243</v>
      </c>
      <c r="G16" s="5" t="s">
        <v>244</v>
      </c>
    </row>
    <row r="17">
      <c r="A17" s="59" t="s">
        <v>13</v>
      </c>
      <c r="B17" s="59" t="s">
        <v>14</v>
      </c>
      <c r="C17" s="59" t="s">
        <v>15</v>
      </c>
      <c r="D17" s="59" t="n">
        <v>4871199.67402126</v>
      </c>
      <c r="E17" s="59" t="n">
        <v>0</v>
      </c>
      <c r="F17" s="59" t="n">
        <v>100</v>
      </c>
      <c r="G17" s="59" t="n">
        <v>0</v>
      </c>
    </row>
    <row r="18">
      <c r="A18" s="59" t="s">
        <v>13</v>
      </c>
      <c r="B18" s="59" t="s">
        <v>14</v>
      </c>
      <c r="C18" s="59" t="s">
        <v>16</v>
      </c>
      <c r="D18" s="59" t="n">
        <v>0</v>
      </c>
      <c r="E18" s="59" t="n">
        <v>2261715.32597874</v>
      </c>
      <c r="F18" s="59" t="n">
        <v>0</v>
      </c>
      <c r="G18" s="59" t="n">
        <v>100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245</v>
      </c>
    </row>
    <row r="28">
      <c r="A28" s="5" t="s">
        <v>23</v>
      </c>
      <c r="B28" s="5" t="s">
        <v>24</v>
      </c>
      <c r="C28" s="5" t="s">
        <v>11</v>
      </c>
      <c r="D28" s="5" t="s">
        <v>241</v>
      </c>
      <c r="E28" s="5" t="s">
        <v>242</v>
      </c>
      <c r="F28" s="5" t="s">
        <v>243</v>
      </c>
      <c r="G28" s="5" t="s">
        <v>244</v>
      </c>
    </row>
    <row r="29">
      <c r="A29" s="60" t="s">
        <v>25</v>
      </c>
      <c r="B29" s="60" t="s">
        <v>26</v>
      </c>
      <c r="C29" s="60" t="s">
        <v>15</v>
      </c>
      <c r="D29" s="60" t="n">
        <v>335163.107767739</v>
      </c>
      <c r="E29" s="60" t="n">
        <v>0</v>
      </c>
      <c r="F29" s="60" t="n">
        <v>100</v>
      </c>
      <c r="G29" s="60" t="n">
        <v>0</v>
      </c>
    </row>
    <row r="30">
      <c r="A30" s="60" t="s">
        <v>25</v>
      </c>
      <c r="B30" s="60" t="s">
        <v>26</v>
      </c>
      <c r="C30" s="60" t="s">
        <v>16</v>
      </c>
      <c r="D30" s="60" t="n">
        <v>0</v>
      </c>
      <c r="E30" s="60" t="n">
        <v>162603.892232261</v>
      </c>
      <c r="F30" s="60" t="n">
        <v>0</v>
      </c>
      <c r="G30" s="60" t="n">
        <v>100</v>
      </c>
    </row>
    <row r="31">
      <c r="A31" s="60" t="s">
        <v>27</v>
      </c>
      <c r="B31" s="60" t="s">
        <v>28</v>
      </c>
      <c r="C31" s="60" t="s">
        <v>15</v>
      </c>
      <c r="D31" s="60" t="n">
        <v>94922.6598873452</v>
      </c>
      <c r="E31" s="60" t="n">
        <v>0</v>
      </c>
      <c r="F31" s="60" t="n">
        <v>100</v>
      </c>
      <c r="G31" s="60" t="n">
        <v>0</v>
      </c>
    </row>
    <row r="32">
      <c r="A32" s="60" t="s">
        <v>27</v>
      </c>
      <c r="B32" s="60" t="s">
        <v>28</v>
      </c>
      <c r="C32" s="60" t="s">
        <v>16</v>
      </c>
      <c r="D32" s="60" t="n">
        <v>0</v>
      </c>
      <c r="E32" s="60" t="n">
        <v>49921.3401126548</v>
      </c>
      <c r="F32" s="60" t="n">
        <v>0</v>
      </c>
      <c r="G32" s="60" t="n">
        <v>100</v>
      </c>
    </row>
    <row r="33">
      <c r="A33" s="60" t="s">
        <v>29</v>
      </c>
      <c r="B33" s="60" t="s">
        <v>30</v>
      </c>
      <c r="C33" s="60" t="s">
        <v>15</v>
      </c>
      <c r="D33" s="60" t="n">
        <v>63364.6884483665</v>
      </c>
      <c r="E33" s="60" t="n">
        <v>0</v>
      </c>
      <c r="F33" s="60" t="n">
        <v>100</v>
      </c>
      <c r="G33" s="60" t="n">
        <v>0</v>
      </c>
    </row>
    <row r="34">
      <c r="A34" s="60" t="s">
        <v>29</v>
      </c>
      <c r="B34" s="60" t="s">
        <v>30</v>
      </c>
      <c r="C34" s="60" t="s">
        <v>16</v>
      </c>
      <c r="D34" s="60" t="n">
        <v>0</v>
      </c>
      <c r="E34" s="60" t="n">
        <v>36784.3115516335</v>
      </c>
      <c r="F34" s="60" t="n">
        <v>0</v>
      </c>
      <c r="G34" s="60" t="n">
        <v>100</v>
      </c>
    </row>
    <row r="35">
      <c r="A35" s="60" t="s">
        <v>31</v>
      </c>
      <c r="B35" s="60" t="s">
        <v>32</v>
      </c>
      <c r="C35" s="60" t="s">
        <v>15</v>
      </c>
      <c r="D35" s="60" t="n">
        <v>265198.564553921</v>
      </c>
      <c r="E35" s="60" t="n">
        <v>0</v>
      </c>
      <c r="F35" s="60" t="n">
        <v>100</v>
      </c>
      <c r="G35" s="60" t="n">
        <v>0</v>
      </c>
    </row>
    <row r="36">
      <c r="A36" s="60" t="s">
        <v>31</v>
      </c>
      <c r="B36" s="60" t="s">
        <v>32</v>
      </c>
      <c r="C36" s="60" t="s">
        <v>16</v>
      </c>
      <c r="D36" s="60" t="n">
        <v>0</v>
      </c>
      <c r="E36" s="60" t="n">
        <v>120831.435446079</v>
      </c>
      <c r="F36" s="60" t="n">
        <v>0</v>
      </c>
      <c r="G36" s="60" t="n">
        <v>100</v>
      </c>
    </row>
    <row r="37">
      <c r="A37" s="60" t="s">
        <v>33</v>
      </c>
      <c r="B37" s="60" t="s">
        <v>34</v>
      </c>
      <c r="C37" s="60" t="s">
        <v>15</v>
      </c>
      <c r="D37" s="60" t="n">
        <v>232209.842073577</v>
      </c>
      <c r="E37" s="60" t="n">
        <v>0</v>
      </c>
      <c r="F37" s="60" t="n">
        <v>100</v>
      </c>
      <c r="G37" s="60" t="n">
        <v>0</v>
      </c>
    </row>
    <row r="38">
      <c r="A38" s="60" t="s">
        <v>33</v>
      </c>
      <c r="B38" s="60" t="s">
        <v>34</v>
      </c>
      <c r="C38" s="60" t="s">
        <v>16</v>
      </c>
      <c r="D38" s="60" t="n">
        <v>0</v>
      </c>
      <c r="E38" s="60" t="n">
        <v>102961.157926423</v>
      </c>
      <c r="F38" s="60" t="n">
        <v>0</v>
      </c>
      <c r="G38" s="60" t="n">
        <v>100</v>
      </c>
    </row>
    <row r="39">
      <c r="A39" s="60" t="s">
        <v>35</v>
      </c>
      <c r="B39" s="60" t="s">
        <v>36</v>
      </c>
      <c r="C39" s="60" t="s">
        <v>15</v>
      </c>
      <c r="D39" s="60" t="n">
        <v>120680.711276814</v>
      </c>
      <c r="E39" s="60" t="n">
        <v>0</v>
      </c>
      <c r="F39" s="60" t="n">
        <v>100</v>
      </c>
      <c r="G39" s="60" t="n">
        <v>0</v>
      </c>
    </row>
    <row r="40">
      <c r="A40" s="60" t="s">
        <v>35</v>
      </c>
      <c r="B40" s="60" t="s">
        <v>36</v>
      </c>
      <c r="C40" s="60" t="s">
        <v>16</v>
      </c>
      <c r="D40" s="60" t="n">
        <v>0</v>
      </c>
      <c r="E40" s="60" t="n">
        <v>51932.2887231858</v>
      </c>
      <c r="F40" s="60" t="n">
        <v>0</v>
      </c>
      <c r="G40" s="60" t="n">
        <v>100</v>
      </c>
    </row>
    <row r="41">
      <c r="A41" s="60" t="s">
        <v>37</v>
      </c>
      <c r="B41" s="60" t="s">
        <v>38</v>
      </c>
      <c r="C41" s="60" t="s">
        <v>15</v>
      </c>
      <c r="D41" s="60" t="n">
        <v>454441.322845626</v>
      </c>
      <c r="E41" s="60" t="n">
        <v>0</v>
      </c>
      <c r="F41" s="60" t="n">
        <v>100</v>
      </c>
      <c r="G41" s="60" t="n">
        <v>0</v>
      </c>
    </row>
    <row r="42">
      <c r="A42" s="60" t="s">
        <v>37</v>
      </c>
      <c r="B42" s="60" t="s">
        <v>38</v>
      </c>
      <c r="C42" s="60" t="s">
        <v>16</v>
      </c>
      <c r="D42" s="60" t="n">
        <v>0</v>
      </c>
      <c r="E42" s="60" t="n">
        <v>180209.677154374</v>
      </c>
      <c r="F42" s="60" t="n">
        <v>0</v>
      </c>
      <c r="G42" s="60" t="n">
        <v>100</v>
      </c>
    </row>
    <row r="43">
      <c r="A43" s="60" t="s">
        <v>39</v>
      </c>
      <c r="B43" s="60" t="s">
        <v>40</v>
      </c>
      <c r="C43" s="60" t="s">
        <v>15</v>
      </c>
      <c r="D43" s="60" t="n">
        <v>670211.593100637</v>
      </c>
      <c r="E43" s="60" t="n">
        <v>0</v>
      </c>
      <c r="F43" s="60" t="n">
        <v>100</v>
      </c>
      <c r="G43" s="60" t="n">
        <v>0</v>
      </c>
    </row>
    <row r="44">
      <c r="A44" s="60" t="s">
        <v>39</v>
      </c>
      <c r="B44" s="60" t="s">
        <v>40</v>
      </c>
      <c r="C44" s="60" t="s">
        <v>16</v>
      </c>
      <c r="D44" s="60" t="n">
        <v>0</v>
      </c>
      <c r="E44" s="60" t="n">
        <v>316888.406899363</v>
      </c>
      <c r="F44" s="60" t="n">
        <v>0</v>
      </c>
      <c r="G44" s="60" t="n">
        <v>100</v>
      </c>
    </row>
    <row r="45">
      <c r="A45" s="60" t="s">
        <v>41</v>
      </c>
      <c r="B45" s="60" t="s">
        <v>42</v>
      </c>
      <c r="C45" s="60" t="s">
        <v>15</v>
      </c>
      <c r="D45" s="60" t="n">
        <v>238662.512241536</v>
      </c>
      <c r="E45" s="60" t="n">
        <v>0</v>
      </c>
      <c r="F45" s="60" t="n">
        <v>100</v>
      </c>
      <c r="G45" s="60" t="n">
        <v>0</v>
      </c>
    </row>
    <row r="46">
      <c r="A46" s="60" t="s">
        <v>41</v>
      </c>
      <c r="B46" s="60" t="s">
        <v>42</v>
      </c>
      <c r="C46" s="60" t="s">
        <v>16</v>
      </c>
      <c r="D46" s="60" t="n">
        <v>0</v>
      </c>
      <c r="E46" s="60" t="n">
        <v>104841.487758464</v>
      </c>
      <c r="F46" s="60" t="n">
        <v>0</v>
      </c>
      <c r="G46" s="60" t="n">
        <v>100</v>
      </c>
    </row>
    <row r="47">
      <c r="A47" s="60" t="s">
        <v>43</v>
      </c>
      <c r="B47" s="60" t="s">
        <v>44</v>
      </c>
      <c r="C47" s="60" t="s">
        <v>15</v>
      </c>
      <c r="D47" s="60" t="n">
        <v>486401.199617328</v>
      </c>
      <c r="E47" s="60" t="n">
        <v>0</v>
      </c>
      <c r="F47" s="60" t="n">
        <v>100</v>
      </c>
      <c r="G47" s="60" t="n">
        <v>0</v>
      </c>
    </row>
    <row r="48">
      <c r="A48" s="60" t="s">
        <v>43</v>
      </c>
      <c r="B48" s="60" t="s">
        <v>44</v>
      </c>
      <c r="C48" s="60" t="s">
        <v>16</v>
      </c>
      <c r="D48" s="60" t="n">
        <v>0</v>
      </c>
      <c r="E48" s="60" t="n">
        <v>298533.800382672</v>
      </c>
      <c r="F48" s="60" t="n">
        <v>0</v>
      </c>
      <c r="G48" s="60" t="n">
        <v>100</v>
      </c>
    </row>
    <row r="49">
      <c r="A49" s="60" t="s">
        <v>45</v>
      </c>
      <c r="B49" s="60" t="s">
        <v>46</v>
      </c>
      <c r="C49" s="60" t="s">
        <v>15</v>
      </c>
      <c r="D49" s="60" t="n">
        <v>743472.169003483</v>
      </c>
      <c r="E49" s="60" t="n">
        <v>0</v>
      </c>
      <c r="F49" s="60" t="n">
        <v>100</v>
      </c>
      <c r="G49" s="60" t="n">
        <v>0</v>
      </c>
    </row>
    <row r="50">
      <c r="A50" s="60" t="s">
        <v>45</v>
      </c>
      <c r="B50" s="60" t="s">
        <v>46</v>
      </c>
      <c r="C50" s="60" t="s">
        <v>16</v>
      </c>
      <c r="D50" s="60" t="n">
        <v>0</v>
      </c>
      <c r="E50" s="60" t="n">
        <v>328936.830996517</v>
      </c>
      <c r="F50" s="60" t="n">
        <v>0</v>
      </c>
      <c r="G50" s="60" t="n">
        <v>100</v>
      </c>
    </row>
    <row r="51">
      <c r="A51" s="60" t="s">
        <v>47</v>
      </c>
      <c r="B51" s="60" t="s">
        <v>48</v>
      </c>
      <c r="C51" s="60" t="s">
        <v>15</v>
      </c>
      <c r="D51" s="60" t="n">
        <v>101399.412784123</v>
      </c>
      <c r="E51" s="60" t="n">
        <v>0</v>
      </c>
      <c r="F51" s="60" t="n">
        <v>100</v>
      </c>
      <c r="G51" s="60" t="n">
        <v>0</v>
      </c>
    </row>
    <row r="52">
      <c r="A52" s="60" t="s">
        <v>47</v>
      </c>
      <c r="B52" s="60" t="s">
        <v>48</v>
      </c>
      <c r="C52" s="60" t="s">
        <v>16</v>
      </c>
      <c r="D52" s="60" t="n">
        <v>0</v>
      </c>
      <c r="E52" s="60" t="n">
        <v>54114.5872158774</v>
      </c>
      <c r="F52" s="60" t="n">
        <v>0</v>
      </c>
      <c r="G52" s="60" t="n">
        <v>100</v>
      </c>
    </row>
    <row r="53">
      <c r="A53" s="60" t="s">
        <v>49</v>
      </c>
      <c r="B53" s="60" t="s">
        <v>50</v>
      </c>
      <c r="C53" s="60" t="s">
        <v>15</v>
      </c>
      <c r="D53" s="60" t="n">
        <v>95423.0814799495</v>
      </c>
      <c r="E53" s="60" t="n">
        <v>0</v>
      </c>
      <c r="F53" s="60" t="n">
        <v>100</v>
      </c>
      <c r="G53" s="60" t="n">
        <v>0</v>
      </c>
    </row>
    <row r="54">
      <c r="A54" s="60" t="s">
        <v>49</v>
      </c>
      <c r="B54" s="60" t="s">
        <v>50</v>
      </c>
      <c r="C54" s="60" t="s">
        <v>16</v>
      </c>
      <c r="D54" s="60" t="n">
        <v>0</v>
      </c>
      <c r="E54" s="60" t="n">
        <v>45426.9185200505</v>
      </c>
      <c r="F54" s="60" t="n">
        <v>0</v>
      </c>
      <c r="G54" s="60" t="n">
        <v>100</v>
      </c>
    </row>
    <row r="55">
      <c r="A55" s="60" t="s">
        <v>51</v>
      </c>
      <c r="B55" s="60" t="s">
        <v>52</v>
      </c>
      <c r="C55" s="60" t="s">
        <v>15</v>
      </c>
      <c r="D55" s="60" t="n">
        <v>56337.0092550387</v>
      </c>
      <c r="E55" s="60" t="n">
        <v>0</v>
      </c>
      <c r="F55" s="60" t="n">
        <v>100</v>
      </c>
      <c r="G55" s="60" t="n">
        <v>0</v>
      </c>
    </row>
    <row r="56">
      <c r="A56" s="60" t="s">
        <v>51</v>
      </c>
      <c r="B56" s="60" t="s">
        <v>52</v>
      </c>
      <c r="C56" s="60" t="s">
        <v>16</v>
      </c>
      <c r="D56" s="60" t="n">
        <v>0</v>
      </c>
      <c r="E56" s="60" t="n">
        <v>21781.9907449613</v>
      </c>
      <c r="F56" s="60" t="n">
        <v>0</v>
      </c>
      <c r="G56" s="60" t="n">
        <v>100</v>
      </c>
    </row>
    <row r="57">
      <c r="A57" s="60" t="s">
        <v>53</v>
      </c>
      <c r="B57" s="60" t="s">
        <v>54</v>
      </c>
      <c r="C57" s="60" t="s">
        <v>15</v>
      </c>
      <c r="D57" s="60" t="n">
        <v>57962.3827274141</v>
      </c>
      <c r="E57" s="60" t="n">
        <v>0</v>
      </c>
      <c r="F57" s="60" t="n">
        <v>100</v>
      </c>
      <c r="G57" s="60" t="n">
        <v>0</v>
      </c>
    </row>
    <row r="58">
      <c r="A58" s="60" t="s">
        <v>53</v>
      </c>
      <c r="B58" s="60" t="s">
        <v>54</v>
      </c>
      <c r="C58" s="60" t="s">
        <v>16</v>
      </c>
      <c r="D58" s="60" t="n">
        <v>0</v>
      </c>
      <c r="E58" s="60" t="n">
        <v>30102.6172725859</v>
      </c>
      <c r="F58" s="60" t="n">
        <v>0</v>
      </c>
      <c r="G58" s="60" t="n">
        <v>100</v>
      </c>
    </row>
    <row r="59">
      <c r="A59" s="60" t="s">
        <v>55</v>
      </c>
      <c r="B59" s="60" t="s">
        <v>56</v>
      </c>
      <c r="C59" s="60" t="s">
        <v>15</v>
      </c>
      <c r="D59" s="60" t="n">
        <v>167610.447021303</v>
      </c>
      <c r="E59" s="60" t="n">
        <v>0</v>
      </c>
      <c r="F59" s="60" t="n">
        <v>100</v>
      </c>
      <c r="G59" s="60" t="n">
        <v>0</v>
      </c>
    </row>
    <row r="60">
      <c r="A60" s="60" t="s">
        <v>55</v>
      </c>
      <c r="B60" s="60" t="s">
        <v>56</v>
      </c>
      <c r="C60" s="60" t="s">
        <v>16</v>
      </c>
      <c r="D60" s="60" t="n">
        <v>0</v>
      </c>
      <c r="E60" s="60" t="n">
        <v>74977.552978697</v>
      </c>
      <c r="F60" s="60" t="n">
        <v>0</v>
      </c>
      <c r="G60" s="60" t="n">
        <v>100</v>
      </c>
    </row>
    <row r="61">
      <c r="A61" s="60" t="s">
        <v>57</v>
      </c>
      <c r="B61" s="60" t="s">
        <v>58</v>
      </c>
      <c r="C61" s="60" t="s">
        <v>15</v>
      </c>
      <c r="D61" s="60" t="n">
        <v>10912.5872392253</v>
      </c>
      <c r="E61" s="60" t="n">
        <v>0</v>
      </c>
      <c r="F61" s="60" t="n">
        <v>100</v>
      </c>
      <c r="G61" s="60" t="n">
        <v>0</v>
      </c>
    </row>
    <row r="62">
      <c r="A62" s="60" t="s">
        <v>57</v>
      </c>
      <c r="B62" s="60" t="s">
        <v>58</v>
      </c>
      <c r="C62" s="60" t="s">
        <v>16</v>
      </c>
      <c r="D62" s="60" t="n">
        <v>0</v>
      </c>
      <c r="E62" s="60" t="n">
        <v>7450.41276077466</v>
      </c>
      <c r="F62" s="60" t="n">
        <v>0</v>
      </c>
      <c r="G62" s="60" t="n">
        <v>100</v>
      </c>
    </row>
    <row r="63">
      <c r="A63" s="60" t="s">
        <v>59</v>
      </c>
      <c r="B63" s="60" t="s">
        <v>60</v>
      </c>
      <c r="C63" s="60" t="s">
        <v>15</v>
      </c>
      <c r="D63" s="60" t="n">
        <v>237762.025086344</v>
      </c>
      <c r="E63" s="60" t="n">
        <v>0</v>
      </c>
      <c r="F63" s="60" t="n">
        <v>100</v>
      </c>
      <c r="G63" s="60" t="n">
        <v>0</v>
      </c>
    </row>
    <row r="64">
      <c r="A64" s="60" t="s">
        <v>59</v>
      </c>
      <c r="B64" s="60" t="s">
        <v>60</v>
      </c>
      <c r="C64" s="60" t="s">
        <v>16</v>
      </c>
      <c r="D64" s="60" t="n">
        <v>0</v>
      </c>
      <c r="E64" s="60" t="n">
        <v>125457.974913656</v>
      </c>
      <c r="F64" s="60" t="n">
        <v>0</v>
      </c>
      <c r="G64" s="60" t="n">
        <v>100</v>
      </c>
    </row>
    <row r="65">
      <c r="A65" s="60" t="s">
        <v>61</v>
      </c>
      <c r="B65" s="60" t="s">
        <v>62</v>
      </c>
      <c r="C65" s="60" t="s">
        <v>15</v>
      </c>
      <c r="D65" s="60" t="n">
        <v>439064.357611486</v>
      </c>
      <c r="E65" s="60" t="n">
        <v>0</v>
      </c>
      <c r="F65" s="60" t="n">
        <v>100</v>
      </c>
      <c r="G65" s="60" t="n">
        <v>0</v>
      </c>
    </row>
    <row r="66">
      <c r="A66" s="60" t="s">
        <v>61</v>
      </c>
      <c r="B66" s="60" t="s">
        <v>62</v>
      </c>
      <c r="C66" s="60" t="s">
        <v>16</v>
      </c>
      <c r="D66" s="60" t="n">
        <v>0</v>
      </c>
      <c r="E66" s="60" t="n">
        <v>147958.642388515</v>
      </c>
      <c r="F66" s="60" t="n">
        <v>0</v>
      </c>
      <c r="G66" s="60" t="n">
        <v>100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246</v>
      </c>
    </row>
    <row r="9">
      <c r="A9" t="s">
        <v>3</v>
      </c>
    </row>
    <row r="10">
      <c r="A10" t="s">
        <v>4</v>
      </c>
    </row>
    <row r="11">
      <c r="A11" t="s">
        <v>247</v>
      </c>
    </row>
    <row r="12">
      <c r="A12" s="3" t="s">
        <v>6</v>
      </c>
    </row>
    <row r="13">
      <c r="A13" s="3" t="s">
        <v>7</v>
      </c>
    </row>
    <row r="15">
      <c r="A15" s="4" t="s">
        <v>248</v>
      </c>
    </row>
    <row r="16">
      <c r="A16" s="5" t="s">
        <v>9</v>
      </c>
      <c r="B16" s="5" t="s">
        <v>10</v>
      </c>
      <c r="C16" s="5" t="s">
        <v>11</v>
      </c>
      <c r="D16" s="5" t="s">
        <v>249</v>
      </c>
      <c r="E16" s="5" t="s">
        <v>250</v>
      </c>
      <c r="F16" s="5" t="s">
        <v>251</v>
      </c>
      <c r="G16" s="5" t="s">
        <v>252</v>
      </c>
    </row>
    <row r="17">
      <c r="A17" s="61" t="s">
        <v>13</v>
      </c>
      <c r="B17" s="61" t="s">
        <v>14</v>
      </c>
      <c r="C17" s="61" t="s">
        <v>15</v>
      </c>
      <c r="D17" s="61" t="n">
        <v>20245.5004303169</v>
      </c>
      <c r="E17" s="61" t="n">
        <v>3750272.71780667</v>
      </c>
      <c r="F17" s="61" t="n">
        <v>0.536942119319164</v>
      </c>
      <c r="G17" s="61" t="n">
        <v>99.4630578806808</v>
      </c>
    </row>
    <row r="18">
      <c r="A18" s="61" t="s">
        <v>13</v>
      </c>
      <c r="B18" s="61" t="s">
        <v>14</v>
      </c>
      <c r="C18" s="61" t="s">
        <v>16</v>
      </c>
      <c r="D18" s="61" t="n">
        <v>9192.4272540631</v>
      </c>
      <c r="E18" s="61" t="n">
        <v>1771276.1629473</v>
      </c>
      <c r="F18" s="61" t="n">
        <v>0.516292581888428</v>
      </c>
      <c r="G18" s="61" t="n">
        <v>99.4837074181116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253</v>
      </c>
    </row>
    <row r="28">
      <c r="A28" s="5" t="s">
        <v>23</v>
      </c>
      <c r="B28" s="5" t="s">
        <v>24</v>
      </c>
      <c r="C28" s="5" t="s">
        <v>11</v>
      </c>
      <c r="D28" s="5" t="s">
        <v>249</v>
      </c>
      <c r="E28" s="5" t="s">
        <v>250</v>
      </c>
      <c r="F28" s="5" t="s">
        <v>251</v>
      </c>
      <c r="G28" s="5" t="s">
        <v>252</v>
      </c>
    </row>
    <row r="29">
      <c r="A29" s="62" t="s">
        <v>25</v>
      </c>
      <c r="B29" s="62" t="s">
        <v>26</v>
      </c>
      <c r="C29" s="62" t="s">
        <v>15</v>
      </c>
      <c r="D29" s="62" t="n">
        <v>5289.13964395613</v>
      </c>
      <c r="E29" s="62" t="n">
        <v>260115.70797586</v>
      </c>
      <c r="F29" s="62" t="n">
        <v>1.99285721093258</v>
      </c>
      <c r="G29" s="62" t="n">
        <v>98.0071427890674</v>
      </c>
    </row>
    <row r="30">
      <c r="A30" s="62" t="s">
        <v>25</v>
      </c>
      <c r="B30" s="62" t="s">
        <v>26</v>
      </c>
      <c r="C30" s="62" t="s">
        <v>16</v>
      </c>
      <c r="D30" s="62" t="n">
        <v>1232.17228480798</v>
      </c>
      <c r="E30" s="62" t="n">
        <v>131069.379858386</v>
      </c>
      <c r="F30" s="62" t="n">
        <v>0.931336227616109</v>
      </c>
      <c r="G30" s="62" t="n">
        <v>99.0686637723839</v>
      </c>
    </row>
    <row r="31">
      <c r="A31" s="62" t="s">
        <v>27</v>
      </c>
      <c r="B31" s="62" t="s">
        <v>28</v>
      </c>
      <c r="C31" s="62" t="s">
        <v>15</v>
      </c>
      <c r="D31" s="62" t="n">
        <v>3085.98953081673</v>
      </c>
      <c r="E31" s="62" t="n">
        <v>66795.341878997</v>
      </c>
      <c r="F31" s="62" t="n">
        <v>4.41604283799228</v>
      </c>
      <c r="G31" s="62" t="n">
        <v>95.5839571620077</v>
      </c>
    </row>
    <row r="32">
      <c r="A32" s="62" t="s">
        <v>27</v>
      </c>
      <c r="B32" s="62" t="s">
        <v>28</v>
      </c>
      <c r="C32" s="62" t="s">
        <v>16</v>
      </c>
      <c r="D32" s="62" t="n">
        <v>1823.51346356614</v>
      </c>
      <c r="E32" s="62" t="n">
        <v>35466.598015258</v>
      </c>
      <c r="F32" s="62" t="n">
        <v>4.8900724381091</v>
      </c>
      <c r="G32" s="62" t="n">
        <v>95.1099275618909</v>
      </c>
    </row>
    <row r="33">
      <c r="A33" s="62" t="s">
        <v>29</v>
      </c>
      <c r="B33" s="62" t="s">
        <v>30</v>
      </c>
      <c r="C33" s="62" t="s">
        <v>15</v>
      </c>
      <c r="D33" s="62" t="n">
        <v>381.626543887179</v>
      </c>
      <c r="E33" s="62" t="n">
        <v>52105.7408350701</v>
      </c>
      <c r="F33" s="62" t="n">
        <v>0.727082654254398</v>
      </c>
      <c r="G33" s="62" t="n">
        <v>99.2729173457456</v>
      </c>
    </row>
    <row r="34">
      <c r="A34" s="62" t="s">
        <v>29</v>
      </c>
      <c r="B34" s="62" t="s">
        <v>30</v>
      </c>
      <c r="C34" s="62" t="s">
        <v>16</v>
      </c>
      <c r="D34" s="62" t="n">
        <v>328.492099731308</v>
      </c>
      <c r="E34" s="62" t="n">
        <v>31362.8858074282</v>
      </c>
      <c r="F34" s="62" t="n">
        <v>1.03653460791018</v>
      </c>
      <c r="G34" s="62" t="n">
        <v>98.9634653920898</v>
      </c>
    </row>
    <row r="35">
      <c r="A35" s="62" t="s">
        <v>31</v>
      </c>
      <c r="B35" s="62" t="s">
        <v>32</v>
      </c>
      <c r="C35" s="62" t="s">
        <v>15</v>
      </c>
      <c r="D35" s="62" t="n">
        <v>0</v>
      </c>
      <c r="E35" s="62" t="n">
        <v>232260.518794723</v>
      </c>
      <c r="F35" s="62" t="n">
        <v>0</v>
      </c>
      <c r="G35" s="62" t="n">
        <v>100</v>
      </c>
    </row>
    <row r="36">
      <c r="A36" s="62" t="s">
        <v>31</v>
      </c>
      <c r="B36" s="62" t="s">
        <v>32</v>
      </c>
      <c r="C36" s="62" t="s">
        <v>16</v>
      </c>
      <c r="D36" s="62" t="n">
        <v>88.358188526208</v>
      </c>
      <c r="E36" s="62" t="n">
        <v>102454.03461009</v>
      </c>
      <c r="F36" s="62" t="n">
        <v>0.0861674729004379</v>
      </c>
      <c r="G36" s="62" t="n">
        <v>99.9138325270996</v>
      </c>
    </row>
    <row r="37">
      <c r="A37" s="62" t="s">
        <v>33</v>
      </c>
      <c r="B37" s="62" t="s">
        <v>34</v>
      </c>
      <c r="C37" s="62" t="s">
        <v>15</v>
      </c>
      <c r="D37" s="62" t="n">
        <v>0</v>
      </c>
      <c r="E37" s="62" t="n">
        <v>186293.506499856</v>
      </c>
      <c r="F37" s="62" t="n">
        <v>0</v>
      </c>
      <c r="G37" s="62" t="n">
        <v>100</v>
      </c>
    </row>
    <row r="38">
      <c r="A38" s="62" t="s">
        <v>33</v>
      </c>
      <c r="B38" s="62" t="s">
        <v>34</v>
      </c>
      <c r="C38" s="62" t="s">
        <v>16</v>
      </c>
      <c r="D38" s="62" t="n">
        <v>0</v>
      </c>
      <c r="E38" s="62" t="n">
        <v>83598.9683159053</v>
      </c>
      <c r="F38" s="62" t="n">
        <v>0</v>
      </c>
      <c r="G38" s="62" t="n">
        <v>100</v>
      </c>
    </row>
    <row r="39">
      <c r="A39" s="62" t="s">
        <v>35</v>
      </c>
      <c r="B39" s="62" t="s">
        <v>36</v>
      </c>
      <c r="C39" s="62" t="s">
        <v>15</v>
      </c>
      <c r="D39" s="62" t="n">
        <v>37.4550472685493</v>
      </c>
      <c r="E39" s="62" t="n">
        <v>97652.9205587304</v>
      </c>
      <c r="F39" s="62" t="n">
        <v>0.0383405704361416</v>
      </c>
      <c r="G39" s="62" t="n">
        <v>99.9616594295639</v>
      </c>
    </row>
    <row r="40">
      <c r="A40" s="62" t="s">
        <v>35</v>
      </c>
      <c r="B40" s="62" t="s">
        <v>36</v>
      </c>
      <c r="C40" s="62" t="s">
        <v>16</v>
      </c>
      <c r="D40" s="62" t="n">
        <v>54.1778672728601</v>
      </c>
      <c r="E40" s="62" t="n">
        <v>44648.610543998</v>
      </c>
      <c r="F40" s="62" t="n">
        <v>0.12119572223195</v>
      </c>
      <c r="G40" s="62" t="n">
        <v>99.8788042777681</v>
      </c>
    </row>
    <row r="41">
      <c r="A41" s="62" t="s">
        <v>37</v>
      </c>
      <c r="B41" s="62" t="s">
        <v>38</v>
      </c>
      <c r="C41" s="62" t="s">
        <v>15</v>
      </c>
      <c r="D41" s="62" t="n">
        <v>0</v>
      </c>
      <c r="E41" s="62" t="n">
        <v>326712.625218446</v>
      </c>
      <c r="F41" s="62" t="n">
        <v>0</v>
      </c>
      <c r="G41" s="62" t="n">
        <v>100</v>
      </c>
    </row>
    <row r="42">
      <c r="A42" s="62" t="s">
        <v>37</v>
      </c>
      <c r="B42" s="62" t="s">
        <v>38</v>
      </c>
      <c r="C42" s="62" t="s">
        <v>16</v>
      </c>
      <c r="D42" s="62" t="n">
        <v>229.830905700705</v>
      </c>
      <c r="E42" s="62" t="n">
        <v>136683.937040178</v>
      </c>
      <c r="F42" s="62" t="n">
        <v>0.167865444906575</v>
      </c>
      <c r="G42" s="62" t="n">
        <v>99.8321345550934</v>
      </c>
    </row>
    <row r="43">
      <c r="A43" s="62" t="s">
        <v>39</v>
      </c>
      <c r="B43" s="62" t="s">
        <v>40</v>
      </c>
      <c r="C43" s="62" t="s">
        <v>15</v>
      </c>
      <c r="D43" s="62" t="n">
        <v>332.120045855653</v>
      </c>
      <c r="E43" s="62" t="n">
        <v>493776.959965311</v>
      </c>
      <c r="F43" s="62" t="n">
        <v>0.0672159365798634</v>
      </c>
      <c r="G43" s="62" t="n">
        <v>99.9327840634201</v>
      </c>
    </row>
    <row r="44">
      <c r="A44" s="62" t="s">
        <v>39</v>
      </c>
      <c r="B44" s="62" t="s">
        <v>40</v>
      </c>
      <c r="C44" s="62" t="s">
        <v>16</v>
      </c>
      <c r="D44" s="62" t="n">
        <v>514.411548554619</v>
      </c>
      <c r="E44" s="62" t="n">
        <v>231922.992834095</v>
      </c>
      <c r="F44" s="62" t="n">
        <v>0.221311862400498</v>
      </c>
      <c r="G44" s="62" t="n">
        <v>99.7786881375995</v>
      </c>
    </row>
    <row r="45">
      <c r="A45" s="62" t="s">
        <v>41</v>
      </c>
      <c r="B45" s="62" t="s">
        <v>42</v>
      </c>
      <c r="C45" s="62" t="s">
        <v>15</v>
      </c>
      <c r="D45" s="62" t="n">
        <v>1429.13784127361</v>
      </c>
      <c r="E45" s="62" t="n">
        <v>190912.106976872</v>
      </c>
      <c r="F45" s="62" t="n">
        <v>0.743022040137479</v>
      </c>
      <c r="G45" s="62" t="n">
        <v>99.2569779598625</v>
      </c>
    </row>
    <row r="46">
      <c r="A46" s="62" t="s">
        <v>41</v>
      </c>
      <c r="B46" s="62" t="s">
        <v>42</v>
      </c>
      <c r="C46" s="62" t="s">
        <v>16</v>
      </c>
      <c r="D46" s="62" t="n">
        <v>377.383625461484</v>
      </c>
      <c r="E46" s="62" t="n">
        <v>90126.1697218796</v>
      </c>
      <c r="F46" s="62" t="n">
        <v>0.416982108993151</v>
      </c>
      <c r="G46" s="62" t="n">
        <v>99.5830178910068</v>
      </c>
    </row>
    <row r="47">
      <c r="A47" s="62" t="s">
        <v>43</v>
      </c>
      <c r="B47" s="62" t="s">
        <v>44</v>
      </c>
      <c r="C47" s="62" t="s">
        <v>15</v>
      </c>
      <c r="D47" s="62" t="n">
        <v>1417.9525269409</v>
      </c>
      <c r="E47" s="62" t="n">
        <v>372277.074383758</v>
      </c>
      <c r="F47" s="62" t="n">
        <v>0.379441101655268</v>
      </c>
      <c r="G47" s="62" t="n">
        <v>99.6205588983447</v>
      </c>
    </row>
    <row r="48">
      <c r="A48" s="62" t="s">
        <v>43</v>
      </c>
      <c r="B48" s="62" t="s">
        <v>44</v>
      </c>
      <c r="C48" s="62" t="s">
        <v>16</v>
      </c>
      <c r="D48" s="62" t="n">
        <v>612.997675681494</v>
      </c>
      <c r="E48" s="62" t="n">
        <v>231419.035302005</v>
      </c>
      <c r="F48" s="62" t="n">
        <v>0.264186658977574</v>
      </c>
      <c r="G48" s="62" t="n">
        <v>99.7358133410224</v>
      </c>
    </row>
    <row r="49">
      <c r="A49" s="62" t="s">
        <v>45</v>
      </c>
      <c r="B49" s="62" t="s">
        <v>46</v>
      </c>
      <c r="C49" s="62" t="s">
        <v>15</v>
      </c>
      <c r="D49" s="62" t="n">
        <v>5364.43141441614</v>
      </c>
      <c r="E49" s="62" t="n">
        <v>546844.351906481</v>
      </c>
      <c r="F49" s="62" t="n">
        <v>0.971449853107241</v>
      </c>
      <c r="G49" s="62" t="n">
        <v>99.0285501468928</v>
      </c>
    </row>
    <row r="50">
      <c r="A50" s="62" t="s">
        <v>45</v>
      </c>
      <c r="B50" s="62" t="s">
        <v>46</v>
      </c>
      <c r="C50" s="62" t="s">
        <v>16</v>
      </c>
      <c r="D50" s="62" t="n">
        <v>1721.71461754929</v>
      </c>
      <c r="E50" s="62" t="n">
        <v>237076.101778531</v>
      </c>
      <c r="F50" s="62" t="n">
        <v>0.720992613556221</v>
      </c>
      <c r="G50" s="62" t="n">
        <v>99.2790073864438</v>
      </c>
    </row>
    <row r="51">
      <c r="A51" s="62" t="s">
        <v>47</v>
      </c>
      <c r="B51" s="62" t="s">
        <v>48</v>
      </c>
      <c r="C51" s="62" t="s">
        <v>15</v>
      </c>
      <c r="D51" s="62" t="n">
        <v>204.144761019838</v>
      </c>
      <c r="E51" s="62" t="n">
        <v>77354.2105978614</v>
      </c>
      <c r="F51" s="62" t="n">
        <v>0.263214401691746</v>
      </c>
      <c r="G51" s="62" t="n">
        <v>99.7367855983083</v>
      </c>
    </row>
    <row r="52">
      <c r="A52" s="62" t="s">
        <v>47</v>
      </c>
      <c r="B52" s="62" t="s">
        <v>48</v>
      </c>
      <c r="C52" s="62" t="s">
        <v>16</v>
      </c>
      <c r="D52" s="62" t="n">
        <v>389.286899618</v>
      </c>
      <c r="E52" s="62" t="n">
        <v>44193.3463265581</v>
      </c>
      <c r="F52" s="62" t="n">
        <v>0.873180589497875</v>
      </c>
      <c r="G52" s="62" t="n">
        <v>99.1268194105021</v>
      </c>
    </row>
    <row r="53">
      <c r="A53" s="62" t="s">
        <v>49</v>
      </c>
      <c r="B53" s="62" t="s">
        <v>50</v>
      </c>
      <c r="C53" s="62" t="s">
        <v>15</v>
      </c>
      <c r="D53" s="62" t="n">
        <v>1687.85493536156</v>
      </c>
      <c r="E53" s="62" t="n">
        <v>65979.0053340829</v>
      </c>
      <c r="F53" s="62" t="n">
        <v>2.49435976287454</v>
      </c>
      <c r="G53" s="62" t="n">
        <v>97.5056402371255</v>
      </c>
    </row>
    <row r="54">
      <c r="A54" s="62" t="s">
        <v>49</v>
      </c>
      <c r="B54" s="62" t="s">
        <v>50</v>
      </c>
      <c r="C54" s="62" t="s">
        <v>16</v>
      </c>
      <c r="D54" s="62" t="n">
        <v>854.543350928771</v>
      </c>
      <c r="E54" s="62" t="n">
        <v>32644.6340244147</v>
      </c>
      <c r="F54" s="62" t="n">
        <v>2.55093831515321</v>
      </c>
      <c r="G54" s="62" t="n">
        <v>97.4490616848468</v>
      </c>
    </row>
    <row r="55">
      <c r="A55" s="62" t="s">
        <v>51</v>
      </c>
      <c r="B55" s="62" t="s">
        <v>52</v>
      </c>
      <c r="C55" s="62" t="s">
        <v>15</v>
      </c>
      <c r="D55" s="62" t="n">
        <v>66.7742135523948</v>
      </c>
      <c r="E55" s="62" t="n">
        <v>43134.3993702118</v>
      </c>
      <c r="F55" s="62" t="n">
        <v>0.154565739800851</v>
      </c>
      <c r="G55" s="62" t="n">
        <v>99.8454342601992</v>
      </c>
    </row>
    <row r="56">
      <c r="A56" s="62" t="s">
        <v>51</v>
      </c>
      <c r="B56" s="62" t="s">
        <v>52</v>
      </c>
      <c r="C56" s="62" t="s">
        <v>16</v>
      </c>
      <c r="D56" s="62" t="n">
        <v>65.5498737564204</v>
      </c>
      <c r="E56" s="62" t="n">
        <v>16587.1986323713</v>
      </c>
      <c r="F56" s="62" t="n">
        <v>0.393627957164548</v>
      </c>
      <c r="G56" s="62" t="n">
        <v>99.6063720428355</v>
      </c>
    </row>
    <row r="57">
      <c r="A57" s="62" t="s">
        <v>53</v>
      </c>
      <c r="B57" s="62" t="s">
        <v>54</v>
      </c>
      <c r="C57" s="62" t="s">
        <v>15</v>
      </c>
      <c r="D57" s="62" t="n">
        <v>10.5506619988169</v>
      </c>
      <c r="E57" s="62" t="n">
        <v>45380.0372212238</v>
      </c>
      <c r="F57" s="62" t="n">
        <v>0.0232441624813515</v>
      </c>
      <c r="G57" s="62" t="n">
        <v>99.9767558375187</v>
      </c>
    </row>
    <row r="58">
      <c r="A58" s="62" t="s">
        <v>53</v>
      </c>
      <c r="B58" s="62" t="s">
        <v>54</v>
      </c>
      <c r="C58" s="62" t="s">
        <v>16</v>
      </c>
      <c r="D58" s="62" t="n">
        <v>119.883443653074</v>
      </c>
      <c r="E58" s="62" t="n">
        <v>24435.4493123845</v>
      </c>
      <c r="F58" s="62" t="n">
        <v>0.488217548685416</v>
      </c>
      <c r="G58" s="62" t="n">
        <v>99.5117824513146</v>
      </c>
    </row>
    <row r="59">
      <c r="A59" s="62" t="s">
        <v>55</v>
      </c>
      <c r="B59" s="62" t="s">
        <v>56</v>
      </c>
      <c r="C59" s="62" t="s">
        <v>15</v>
      </c>
      <c r="D59" s="62" t="n">
        <v>604.554770959733</v>
      </c>
      <c r="E59" s="62" t="n">
        <v>138946.705265279</v>
      </c>
      <c r="F59" s="62" t="n">
        <v>0.433213409038902</v>
      </c>
      <c r="G59" s="62" t="n">
        <v>99.5667865909611</v>
      </c>
    </row>
    <row r="60">
      <c r="A60" s="62" t="s">
        <v>55</v>
      </c>
      <c r="B60" s="62" t="s">
        <v>56</v>
      </c>
      <c r="C60" s="62" t="s">
        <v>16</v>
      </c>
      <c r="D60" s="62" t="n">
        <v>501.781157206183</v>
      </c>
      <c r="E60" s="62" t="n">
        <v>62638.1776739933</v>
      </c>
      <c r="F60" s="62" t="n">
        <v>0.794712518815005</v>
      </c>
      <c r="G60" s="62" t="n">
        <v>99.205287481185</v>
      </c>
    </row>
    <row r="61">
      <c r="A61" s="62" t="s">
        <v>57</v>
      </c>
      <c r="B61" s="62" t="s">
        <v>58</v>
      </c>
      <c r="C61" s="62" t="s">
        <v>15</v>
      </c>
      <c r="D61" s="62" t="n">
        <v>159.573168955901</v>
      </c>
      <c r="E61" s="62" t="n">
        <v>8107.02192116459</v>
      </c>
      <c r="F61" s="62" t="n">
        <v>1.93033730594364</v>
      </c>
      <c r="G61" s="62" t="n">
        <v>98.0696626940564</v>
      </c>
    </row>
    <row r="62">
      <c r="A62" s="62" t="s">
        <v>57</v>
      </c>
      <c r="B62" s="62" t="s">
        <v>58</v>
      </c>
      <c r="C62" s="62" t="s">
        <v>16</v>
      </c>
      <c r="D62" s="62" t="n">
        <v>66.9846416663905</v>
      </c>
      <c r="E62" s="62" t="n">
        <v>5834.08539660624</v>
      </c>
      <c r="F62" s="62" t="n">
        <v>1.13512704021385</v>
      </c>
      <c r="G62" s="62" t="n">
        <v>98.8648729597861</v>
      </c>
    </row>
    <row r="63">
      <c r="A63" s="62" t="s">
        <v>59</v>
      </c>
      <c r="B63" s="62" t="s">
        <v>60</v>
      </c>
      <c r="C63" s="62" t="s">
        <v>15</v>
      </c>
      <c r="D63" s="62" t="n">
        <v>174.195324053728</v>
      </c>
      <c r="E63" s="62" t="n">
        <v>198290.889887951</v>
      </c>
      <c r="F63" s="62" t="n">
        <v>0.0877712691215429</v>
      </c>
      <c r="G63" s="62" t="n">
        <v>99.9122287308785</v>
      </c>
    </row>
    <row r="64">
      <c r="A64" s="62" t="s">
        <v>59</v>
      </c>
      <c r="B64" s="62" t="s">
        <v>60</v>
      </c>
      <c r="C64" s="62" t="s">
        <v>16</v>
      </c>
      <c r="D64" s="62" t="n">
        <v>129.284743417317</v>
      </c>
      <c r="E64" s="62" t="n">
        <v>107088.276709307</v>
      </c>
      <c r="F64" s="62" t="n">
        <v>0.120581686120816</v>
      </c>
      <c r="G64" s="62" t="n">
        <v>99.8794183138792</v>
      </c>
    </row>
    <row r="65">
      <c r="A65" s="62" t="s">
        <v>61</v>
      </c>
      <c r="B65" s="62" t="s">
        <v>62</v>
      </c>
      <c r="C65" s="62" t="s">
        <v>15</v>
      </c>
      <c r="D65" s="62" t="n">
        <v>0</v>
      </c>
      <c r="E65" s="62" t="n">
        <v>347333.59321479</v>
      </c>
      <c r="F65" s="62" t="n">
        <v>0</v>
      </c>
      <c r="G65" s="62" t="n">
        <v>100</v>
      </c>
    </row>
    <row r="66">
      <c r="A66" s="62" t="s">
        <v>61</v>
      </c>
      <c r="B66" s="62" t="s">
        <v>62</v>
      </c>
      <c r="C66" s="62" t="s">
        <v>16</v>
      </c>
      <c r="D66" s="62" t="n">
        <v>82.0608669648584</v>
      </c>
      <c r="E66" s="62" t="n">
        <v>122026.28104391</v>
      </c>
      <c r="F66" s="62" t="n">
        <v>0.0672033258995144</v>
      </c>
      <c r="G66" s="62" t="n">
        <v>99.9327966741005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254</v>
      </c>
    </row>
    <row r="9">
      <c r="A9" t="s">
        <v>3</v>
      </c>
    </row>
    <row r="10">
      <c r="A10" t="s">
        <v>4</v>
      </c>
    </row>
    <row r="11">
      <c r="A11" t="s">
        <v>255</v>
      </c>
    </row>
    <row r="12">
      <c r="A12" s="3" t="s">
        <v>6</v>
      </c>
    </row>
    <row r="13">
      <c r="A13" s="3" t="s">
        <v>7</v>
      </c>
    </row>
    <row r="15">
      <c r="A15" s="4" t="s">
        <v>256</v>
      </c>
    </row>
    <row r="16">
      <c r="A16" s="5" t="s">
        <v>9</v>
      </c>
      <c r="B16" s="5" t="s">
        <v>10</v>
      </c>
      <c r="C16" s="5" t="s">
        <v>11</v>
      </c>
      <c r="D16" s="5" t="s">
        <v>257</v>
      </c>
      <c r="E16" s="5" t="s">
        <v>258</v>
      </c>
      <c r="F16" s="5" t="s">
        <v>259</v>
      </c>
      <c r="G16" s="5" t="s">
        <v>260</v>
      </c>
      <c r="H16" s="5" t="s">
        <v>261</v>
      </c>
      <c r="I16" s="5" t="s">
        <v>262</v>
      </c>
      <c r="J16" s="5" t="s">
        <v>263</v>
      </c>
      <c r="K16" s="5" t="s">
        <v>264</v>
      </c>
    </row>
    <row r="17">
      <c r="A17" s="63" t="s">
        <v>13</v>
      </c>
      <c r="B17" s="63" t="s">
        <v>14</v>
      </c>
      <c r="C17" s="63" t="s">
        <v>15</v>
      </c>
      <c r="D17" s="63" t="n">
        <v>603750.177022332</v>
      </c>
      <c r="E17" s="63" t="n">
        <v>257835.134664972</v>
      </c>
      <c r="F17" s="63" t="n">
        <v>118821.242291893</v>
      </c>
      <c r="G17" s="63" t="n">
        <v>27400.5431764445</v>
      </c>
      <c r="H17" s="63" t="n">
        <v>59.9073154700251</v>
      </c>
      <c r="I17" s="63" t="n">
        <v>25.5837784227424</v>
      </c>
      <c r="J17" s="63" t="n">
        <v>11.7900779451986</v>
      </c>
      <c r="K17" s="63" t="n">
        <v>2.71882816203396</v>
      </c>
    </row>
    <row r="18">
      <c r="A18" s="63" t="s">
        <v>13</v>
      </c>
      <c r="B18" s="63" t="s">
        <v>14</v>
      </c>
      <c r="C18" s="63" t="s">
        <v>16</v>
      </c>
      <c r="D18" s="63" t="n">
        <v>281198.574119095</v>
      </c>
      <c r="E18" s="63" t="n">
        <v>133476.735813241</v>
      </c>
      <c r="F18" s="63" t="n">
        <v>60695.8441434874</v>
      </c>
      <c r="G18" s="63" t="n">
        <v>11769.3766800999</v>
      </c>
      <c r="H18" s="63" t="n">
        <v>57.724323139925</v>
      </c>
      <c r="I18" s="63" t="n">
        <v>27.4000472935638</v>
      </c>
      <c r="J18" s="63" t="n">
        <v>12.4596169506369</v>
      </c>
      <c r="K18" s="63" t="n">
        <v>2.41601261587426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K26" s="7" t="str">
        <f>=HYPERLINK("#'Indice'!A1", "Ir al Índice")</f>
      </c>
    </row>
    <row r="27">
      <c r="A27" s="4" t="s">
        <v>265</v>
      </c>
    </row>
    <row r="28">
      <c r="A28" s="5" t="s">
        <v>23</v>
      </c>
      <c r="B28" s="5" t="s">
        <v>24</v>
      </c>
      <c r="C28" s="5" t="s">
        <v>11</v>
      </c>
      <c r="D28" s="5" t="s">
        <v>257</v>
      </c>
      <c r="E28" s="5" t="s">
        <v>258</v>
      </c>
      <c r="F28" s="5" t="s">
        <v>259</v>
      </c>
      <c r="G28" s="5" t="s">
        <v>260</v>
      </c>
      <c r="H28" s="5" t="s">
        <v>261</v>
      </c>
      <c r="I28" s="5" t="s">
        <v>262</v>
      </c>
      <c r="J28" s="5" t="s">
        <v>263</v>
      </c>
      <c r="K28" s="5" t="s">
        <v>264</v>
      </c>
    </row>
    <row r="29">
      <c r="A29" s="64" t="s">
        <v>25</v>
      </c>
      <c r="B29" s="64" t="s">
        <v>26</v>
      </c>
      <c r="C29" s="64" t="s">
        <v>15</v>
      </c>
      <c r="D29" s="64" t="n">
        <v>23878.6962764539</v>
      </c>
      <c r="E29" s="64" t="n">
        <v>14578.2562903086</v>
      </c>
      <c r="F29" s="64" t="n">
        <v>12753.7260802508</v>
      </c>
      <c r="G29" s="64" t="n">
        <v>2122.29934113127</v>
      </c>
      <c r="H29" s="64" t="n">
        <v>44.7728538274422</v>
      </c>
      <c r="I29" s="64" t="n">
        <v>27.3344126659291</v>
      </c>
      <c r="J29" s="64" t="n">
        <v>23.9133957287851</v>
      </c>
      <c r="K29" s="64" t="n">
        <v>3.97933777784364</v>
      </c>
    </row>
    <row r="30">
      <c r="A30" s="64" t="s">
        <v>25</v>
      </c>
      <c r="B30" s="64" t="s">
        <v>26</v>
      </c>
      <c r="C30" s="64" t="s">
        <v>16</v>
      </c>
      <c r="D30" s="64" t="n">
        <v>9396.42463329871</v>
      </c>
      <c r="E30" s="64" t="n">
        <v>10938.9424024687</v>
      </c>
      <c r="F30" s="64" t="n">
        <v>8309.29765120256</v>
      </c>
      <c r="G30" s="64" t="n">
        <v>730.096561132235</v>
      </c>
      <c r="H30" s="64" t="n">
        <v>31.9880885292499</v>
      </c>
      <c r="I30" s="64" t="n">
        <v>37.2392555298655</v>
      </c>
      <c r="J30" s="64" t="n">
        <v>28.2872006380627</v>
      </c>
      <c r="K30" s="64" t="n">
        <v>2.48545530282192</v>
      </c>
    </row>
    <row r="31">
      <c r="A31" s="64" t="s">
        <v>27</v>
      </c>
      <c r="B31" s="64" t="s">
        <v>28</v>
      </c>
      <c r="C31" s="64" t="s">
        <v>15</v>
      </c>
      <c r="D31" s="64" t="n">
        <v>5808.42438576257</v>
      </c>
      <c r="E31" s="64" t="n">
        <v>3800.65617352441</v>
      </c>
      <c r="F31" s="64" t="n">
        <v>2779.58934246498</v>
      </c>
      <c r="G31" s="64" t="n">
        <v>243.277284926946</v>
      </c>
      <c r="H31" s="64" t="n">
        <v>45.9820192399781</v>
      </c>
      <c r="I31" s="64" t="n">
        <v>30.0876509168152</v>
      </c>
      <c r="J31" s="64" t="n">
        <v>22.0044408149222</v>
      </c>
      <c r="K31" s="64" t="n">
        <v>1.92588902828453</v>
      </c>
    </row>
    <row r="32">
      <c r="A32" s="64" t="s">
        <v>27</v>
      </c>
      <c r="B32" s="64" t="s">
        <v>28</v>
      </c>
      <c r="C32" s="64" t="s">
        <v>16</v>
      </c>
      <c r="D32" s="64" t="n">
        <v>885.560835324942</v>
      </c>
      <c r="E32" s="64" t="n">
        <v>1752.53189381298</v>
      </c>
      <c r="F32" s="64" t="n">
        <v>2315.45022985299</v>
      </c>
      <c r="G32" s="64" t="n">
        <v>537.996312380937</v>
      </c>
      <c r="H32" s="64" t="n">
        <v>16.1259128190431</v>
      </c>
      <c r="I32" s="64" t="n">
        <v>31.9133089505373</v>
      </c>
      <c r="J32" s="64" t="n">
        <v>42.1639565053054</v>
      </c>
      <c r="K32" s="64" t="n">
        <v>9.79682172511422</v>
      </c>
    </row>
    <row r="33">
      <c r="A33" s="64" t="s">
        <v>29</v>
      </c>
      <c r="B33" s="64" t="s">
        <v>30</v>
      </c>
      <c r="C33" s="64" t="s">
        <v>15</v>
      </c>
      <c r="D33" s="64" t="n">
        <v>7843.54446456121</v>
      </c>
      <c r="E33" s="64" t="n">
        <v>3747.32641196594</v>
      </c>
      <c r="F33" s="64" t="n">
        <v>486.709817650553</v>
      </c>
      <c r="G33" s="64" t="n">
        <v>302.572918302828</v>
      </c>
      <c r="H33" s="64" t="n">
        <v>63.3557927476285</v>
      </c>
      <c r="I33" s="64" t="n">
        <v>30.26881999419</v>
      </c>
      <c r="J33" s="64" t="n">
        <v>3.93137139396959</v>
      </c>
      <c r="K33" s="64" t="n">
        <v>2.44401586421191</v>
      </c>
    </row>
    <row r="34">
      <c r="A34" s="64" t="s">
        <v>29</v>
      </c>
      <c r="B34" s="64" t="s">
        <v>30</v>
      </c>
      <c r="C34" s="64" t="s">
        <v>16</v>
      </c>
      <c r="D34" s="64" t="n">
        <v>5058.36464291987</v>
      </c>
      <c r="E34" s="64" t="n">
        <v>1716.42425407432</v>
      </c>
      <c r="F34" s="64" t="n">
        <v>624.046235018562</v>
      </c>
      <c r="G34" s="64" t="n">
        <v>98.7505111187096</v>
      </c>
      <c r="H34" s="64" t="n">
        <v>67.4665803591566</v>
      </c>
      <c r="I34" s="64" t="n">
        <v>22.8930263123668</v>
      </c>
      <c r="J34" s="64" t="n">
        <v>8.32329585444951</v>
      </c>
      <c r="K34" s="64" t="n">
        <v>1.31709747402719</v>
      </c>
    </row>
    <row r="35">
      <c r="A35" s="64" t="s">
        <v>31</v>
      </c>
      <c r="B35" s="64" t="s">
        <v>32</v>
      </c>
      <c r="C35" s="64" t="s">
        <v>15</v>
      </c>
      <c r="D35" s="64" t="n">
        <v>40906.5039944063</v>
      </c>
      <c r="E35" s="64" t="n">
        <v>19628.3071354311</v>
      </c>
      <c r="F35" s="64" t="n">
        <v>2991.53839948871</v>
      </c>
      <c r="G35" s="64" t="n">
        <v>548.275325251855</v>
      </c>
      <c r="H35" s="64" t="n">
        <v>63.8419718995571</v>
      </c>
      <c r="I35" s="64" t="n">
        <v>30.6335108164566</v>
      </c>
      <c r="J35" s="64" t="n">
        <v>4.66883482545271</v>
      </c>
      <c r="K35" s="64" t="n">
        <v>0.855682458533633</v>
      </c>
    </row>
    <row r="36">
      <c r="A36" s="64" t="s">
        <v>31</v>
      </c>
      <c r="B36" s="64" t="s">
        <v>32</v>
      </c>
      <c r="C36" s="64" t="s">
        <v>16</v>
      </c>
      <c r="D36" s="64" t="n">
        <v>18037.5345422224</v>
      </c>
      <c r="E36" s="64" t="n">
        <v>5842.23327580488</v>
      </c>
      <c r="F36" s="64" t="n">
        <v>2223.80655471441</v>
      </c>
      <c r="G36" s="64" t="n">
        <v>315.183393596853</v>
      </c>
      <c r="H36" s="64" t="n">
        <v>68.2754832825824</v>
      </c>
      <c r="I36" s="64" t="n">
        <v>22.1139590569575</v>
      </c>
      <c r="J36" s="64" t="n">
        <v>8.41752884213152</v>
      </c>
      <c r="K36" s="64" t="n">
        <v>1.19302881832864</v>
      </c>
    </row>
    <row r="37">
      <c r="A37" s="64" t="s">
        <v>33</v>
      </c>
      <c r="B37" s="64" t="s">
        <v>34</v>
      </c>
      <c r="C37" s="64" t="s">
        <v>15</v>
      </c>
      <c r="D37" s="64" t="n">
        <v>44534.4965685811</v>
      </c>
      <c r="E37" s="64" t="n">
        <v>10302.9166565774</v>
      </c>
      <c r="F37" s="64" t="n">
        <v>4864.24350644918</v>
      </c>
      <c r="G37" s="64" t="n">
        <v>459.692329108289</v>
      </c>
      <c r="H37" s="64" t="n">
        <v>74.0250962850518</v>
      </c>
      <c r="I37" s="64" t="n">
        <v>17.1254747731463</v>
      </c>
      <c r="J37" s="64" t="n">
        <v>8.08532983783341</v>
      </c>
      <c r="K37" s="64" t="n">
        <v>0.764099103968494</v>
      </c>
    </row>
    <row r="38">
      <c r="A38" s="64" t="s">
        <v>33</v>
      </c>
      <c r="B38" s="64" t="s">
        <v>34</v>
      </c>
      <c r="C38" s="64" t="s">
        <v>16</v>
      </c>
      <c r="D38" s="64" t="n">
        <v>19362.8578219268</v>
      </c>
      <c r="E38" s="64" t="n">
        <v>6865.0298223918</v>
      </c>
      <c r="F38" s="64" t="n">
        <v>1062.46701340902</v>
      </c>
      <c r="G38" s="64" t="n">
        <v>500.113004178778</v>
      </c>
      <c r="H38" s="64" t="n">
        <v>69.6744583700126</v>
      </c>
      <c r="I38" s="64" t="n">
        <v>24.7028222263492</v>
      </c>
      <c r="J38" s="64" t="n">
        <v>3.82313470336232</v>
      </c>
      <c r="K38" s="64" t="n">
        <v>1.79958470027586</v>
      </c>
    </row>
    <row r="39">
      <c r="A39" s="64" t="s">
        <v>35</v>
      </c>
      <c r="B39" s="64" t="s">
        <v>36</v>
      </c>
      <c r="C39" s="64" t="s">
        <v>15</v>
      </c>
      <c r="D39" s="64" t="n">
        <v>19081.1338164009</v>
      </c>
      <c r="E39" s="64" t="n">
        <v>5888.67478152687</v>
      </c>
      <c r="F39" s="64" t="n">
        <v>887.343760376854</v>
      </c>
      <c r="G39" s="64" t="n">
        <v>29.8491786510096</v>
      </c>
      <c r="H39" s="64" t="n">
        <v>73.7093239213555</v>
      </c>
      <c r="I39" s="64" t="n">
        <v>22.7476124383132</v>
      </c>
      <c r="J39" s="64" t="n">
        <v>3.42775797772524</v>
      </c>
      <c r="K39" s="64" t="n">
        <v>0.11530566260599</v>
      </c>
    </row>
    <row r="40">
      <c r="A40" s="64" t="s">
        <v>35</v>
      </c>
      <c r="B40" s="64" t="s">
        <v>36</v>
      </c>
      <c r="C40" s="64" t="s">
        <v>16</v>
      </c>
      <c r="D40" s="64" t="n">
        <v>8837.68881349835</v>
      </c>
      <c r="E40" s="64" t="n">
        <v>2187.0046618516</v>
      </c>
      <c r="F40" s="64" t="n">
        <v>495.344398796061</v>
      </c>
      <c r="G40" s="64" t="n">
        <v>72.7066911928088</v>
      </c>
      <c r="H40" s="64" t="n">
        <v>76.2346549058122</v>
      </c>
      <c r="I40" s="64" t="n">
        <v>18.8652881077923</v>
      </c>
      <c r="J40" s="64" t="n">
        <v>4.27288288812205</v>
      </c>
      <c r="K40" s="64" t="n">
        <v>0.627174098273455</v>
      </c>
    </row>
    <row r="41">
      <c r="A41" s="64" t="s">
        <v>37</v>
      </c>
      <c r="B41" s="64" t="s">
        <v>38</v>
      </c>
      <c r="C41" s="64" t="s">
        <v>15</v>
      </c>
      <c r="D41" s="64" t="n">
        <v>69948.3636666362</v>
      </c>
      <c r="E41" s="64" t="n">
        <v>25129.6918016287</v>
      </c>
      <c r="F41" s="64" t="n">
        <v>4510.98989678721</v>
      </c>
      <c r="G41" s="64" t="n">
        <v>1154.94008343299</v>
      </c>
      <c r="H41" s="64" t="n">
        <v>69.4318011693154</v>
      </c>
      <c r="I41" s="64" t="n">
        <v>24.9441112437215</v>
      </c>
      <c r="J41" s="64" t="n">
        <v>4.47767663419855</v>
      </c>
      <c r="K41" s="64" t="n">
        <v>1.14641095276459</v>
      </c>
    </row>
    <row r="42">
      <c r="A42" s="64" t="s">
        <v>37</v>
      </c>
      <c r="B42" s="64" t="s">
        <v>38</v>
      </c>
      <c r="C42" s="64" t="s">
        <v>16</v>
      </c>
      <c r="D42" s="64" t="n">
        <v>32072.0319392045</v>
      </c>
      <c r="E42" s="64" t="n">
        <v>11319.5979409247</v>
      </c>
      <c r="F42" s="64" t="n">
        <v>2714.12213246036</v>
      </c>
      <c r="G42" s="64" t="n">
        <v>573.152862721518</v>
      </c>
      <c r="H42" s="64" t="n">
        <v>68.70776429926</v>
      </c>
      <c r="I42" s="64" t="n">
        <v>24.2499218247764</v>
      </c>
      <c r="J42" s="64" t="n">
        <v>5.81445117384468</v>
      </c>
      <c r="K42" s="64" t="n">
        <v>1.22786270211893</v>
      </c>
    </row>
    <row r="43">
      <c r="A43" s="64" t="s">
        <v>39</v>
      </c>
      <c r="B43" s="64" t="s">
        <v>40</v>
      </c>
      <c r="C43" s="64" t="s">
        <v>15</v>
      </c>
      <c r="D43" s="64" t="n">
        <v>77867.4840645204</v>
      </c>
      <c r="E43" s="64" t="n">
        <v>36271.829229008</v>
      </c>
      <c r="F43" s="64" t="n">
        <v>18790.9137517964</v>
      </c>
      <c r="G43" s="64" t="n">
        <v>7533.89270121184</v>
      </c>
      <c r="H43" s="64" t="n">
        <v>55.4358538002658</v>
      </c>
      <c r="I43" s="64" t="n">
        <v>25.8228430822473</v>
      </c>
      <c r="J43" s="64" t="n">
        <v>13.3777321822143</v>
      </c>
      <c r="K43" s="64" t="n">
        <v>5.36357093527267</v>
      </c>
    </row>
    <row r="44">
      <c r="A44" s="64" t="s">
        <v>39</v>
      </c>
      <c r="B44" s="64" t="s">
        <v>40</v>
      </c>
      <c r="C44" s="64" t="s">
        <v>16</v>
      </c>
      <c r="D44" s="64" t="n">
        <v>36750.5206553174</v>
      </c>
      <c r="E44" s="64" t="n">
        <v>23649.3544774614</v>
      </c>
      <c r="F44" s="64" t="n">
        <v>9239.23281468045</v>
      </c>
      <c r="G44" s="64" t="n">
        <v>1921.3018060042</v>
      </c>
      <c r="H44" s="64" t="n">
        <v>51.355939383143</v>
      </c>
      <c r="I44" s="64" t="n">
        <v>33.0480981857664</v>
      </c>
      <c r="J44" s="64" t="n">
        <v>12.9110954597815</v>
      </c>
      <c r="K44" s="64" t="n">
        <v>2.68486697130911</v>
      </c>
    </row>
    <row r="45">
      <c r="A45" s="64" t="s">
        <v>41</v>
      </c>
      <c r="B45" s="64" t="s">
        <v>42</v>
      </c>
      <c r="C45" s="64" t="s">
        <v>15</v>
      </c>
      <c r="D45" s="64" t="n">
        <v>22287.0952181257</v>
      </c>
      <c r="E45" s="64" t="n">
        <v>13966.9618255696</v>
      </c>
      <c r="F45" s="64" t="n">
        <v>7073.9257801119</v>
      </c>
      <c r="G45" s="64" t="n">
        <v>3301.48187270454</v>
      </c>
      <c r="H45" s="64" t="n">
        <v>47.7961635699261</v>
      </c>
      <c r="I45" s="64" t="n">
        <v>29.9530820618973</v>
      </c>
      <c r="J45" s="64" t="n">
        <v>15.170506086983</v>
      </c>
      <c r="K45" s="64" t="n">
        <v>7.08024828119358</v>
      </c>
    </row>
    <row r="46">
      <c r="A46" s="64" t="s">
        <v>41</v>
      </c>
      <c r="B46" s="64" t="s">
        <v>42</v>
      </c>
      <c r="C46" s="64" t="s">
        <v>16</v>
      </c>
      <c r="D46" s="64" t="n">
        <v>11514.5538613748</v>
      </c>
      <c r="E46" s="64" t="n">
        <v>6604.78319351154</v>
      </c>
      <c r="F46" s="64" t="n">
        <v>3216.1882990575</v>
      </c>
      <c r="G46" s="64" t="n">
        <v>848.806898011112</v>
      </c>
      <c r="H46" s="64" t="n">
        <v>51.9039912069478</v>
      </c>
      <c r="I46" s="64" t="n">
        <v>29.7722875698885</v>
      </c>
      <c r="J46" s="64" t="n">
        <v>14.4975664019551</v>
      </c>
      <c r="K46" s="64" t="n">
        <v>3.82615482120862</v>
      </c>
    </row>
    <row r="47">
      <c r="A47" s="64" t="s">
        <v>43</v>
      </c>
      <c r="B47" s="64" t="s">
        <v>44</v>
      </c>
      <c r="C47" s="64" t="s">
        <v>15</v>
      </c>
      <c r="D47" s="64" t="n">
        <v>57975.4759451689</v>
      </c>
      <c r="E47" s="64" t="n">
        <v>21250.8265540578</v>
      </c>
      <c r="F47" s="64" t="n">
        <v>12648.9687990804</v>
      </c>
      <c r="G47" s="64" t="n">
        <v>1641.44440238339</v>
      </c>
      <c r="H47" s="64" t="n">
        <v>61.9947733523119</v>
      </c>
      <c r="I47" s="64" t="n">
        <v>22.7240941844806</v>
      </c>
      <c r="J47" s="64" t="n">
        <v>13.5258907504458</v>
      </c>
      <c r="K47" s="64" t="n">
        <v>1.75524171276181</v>
      </c>
    </row>
    <row r="48">
      <c r="A48" s="64" t="s">
        <v>43</v>
      </c>
      <c r="B48" s="64" t="s">
        <v>44</v>
      </c>
      <c r="C48" s="64" t="s">
        <v>16</v>
      </c>
      <c r="D48" s="64" t="n">
        <v>35253.9596138345</v>
      </c>
      <c r="E48" s="64" t="n">
        <v>18483.2026398297</v>
      </c>
      <c r="F48" s="64" t="n">
        <v>6858.08310536181</v>
      </c>
      <c r="G48" s="64" t="n">
        <v>1552.71407782086</v>
      </c>
      <c r="H48" s="64" t="n">
        <v>56.7258521973817</v>
      </c>
      <c r="I48" s="64" t="n">
        <v>29.7406428261122</v>
      </c>
      <c r="J48" s="64" t="n">
        <v>11.0350897559731</v>
      </c>
      <c r="K48" s="64" t="n">
        <v>2.49841522053301</v>
      </c>
    </row>
    <row r="49">
      <c r="A49" s="64" t="s">
        <v>45</v>
      </c>
      <c r="B49" s="64" t="s">
        <v>46</v>
      </c>
      <c r="C49" s="64" t="s">
        <v>15</v>
      </c>
      <c r="D49" s="64" t="n">
        <v>65696.5682971241</v>
      </c>
      <c r="E49" s="64" t="n">
        <v>36743.2644301371</v>
      </c>
      <c r="F49" s="64" t="n">
        <v>29119.6069021764</v>
      </c>
      <c r="G49" s="64" t="n">
        <v>6011.21778319806</v>
      </c>
      <c r="H49" s="64" t="n">
        <v>47.7547825479025</v>
      </c>
      <c r="I49" s="64" t="n">
        <v>26.7086493015205</v>
      </c>
      <c r="J49" s="64" t="n">
        <v>21.1670187886314</v>
      </c>
      <c r="K49" s="64" t="n">
        <v>4.36954936194551</v>
      </c>
    </row>
    <row r="50">
      <c r="A50" s="64" t="s">
        <v>45</v>
      </c>
      <c r="B50" s="64" t="s">
        <v>46</v>
      </c>
      <c r="C50" s="64" t="s">
        <v>16</v>
      </c>
      <c r="D50" s="64" t="n">
        <v>33236.9745874826</v>
      </c>
      <c r="E50" s="64" t="n">
        <v>17918.7107356371</v>
      </c>
      <c r="F50" s="64" t="n">
        <v>13685.019751575</v>
      </c>
      <c r="G50" s="64" t="n">
        <v>2697.17512616915</v>
      </c>
      <c r="H50" s="64" t="n">
        <v>49.2123449664585</v>
      </c>
      <c r="I50" s="64" t="n">
        <v>26.5313490478901</v>
      </c>
      <c r="J50" s="64" t="n">
        <v>20.2627321302868</v>
      </c>
      <c r="K50" s="64" t="n">
        <v>3.99357385536458</v>
      </c>
    </row>
    <row r="51">
      <c r="A51" s="64" t="s">
        <v>47</v>
      </c>
      <c r="B51" s="64" t="s">
        <v>48</v>
      </c>
      <c r="C51" s="64" t="s">
        <v>15</v>
      </c>
      <c r="D51" s="64" t="n">
        <v>9975.130835093</v>
      </c>
      <c r="E51" s="64" t="n">
        <v>2646.29310187946</v>
      </c>
      <c r="F51" s="64" t="n">
        <v>3300.02526040506</v>
      </c>
      <c r="G51" s="64" t="n">
        <v>233.985421984505</v>
      </c>
      <c r="H51" s="64" t="n">
        <v>61.7447383503875</v>
      </c>
      <c r="I51" s="64" t="n">
        <v>16.380203716141</v>
      </c>
      <c r="J51" s="64" t="n">
        <v>20.426719170093</v>
      </c>
      <c r="K51" s="64" t="n">
        <v>1.44833876337859</v>
      </c>
    </row>
    <row r="52">
      <c r="A52" s="64" t="s">
        <v>47</v>
      </c>
      <c r="B52" s="64" t="s">
        <v>48</v>
      </c>
      <c r="C52" s="64" t="s">
        <v>16</v>
      </c>
      <c r="D52" s="64" t="n">
        <v>6495.87392542364</v>
      </c>
      <c r="E52" s="64" t="n">
        <v>2790.98368346885</v>
      </c>
      <c r="F52" s="64" t="n">
        <v>802.429610817151</v>
      </c>
      <c r="G52" s="64" t="n">
        <v>234.75540449316</v>
      </c>
      <c r="H52" s="64" t="n">
        <v>62.919867360827</v>
      </c>
      <c r="I52" s="64" t="n">
        <v>27.033825653973</v>
      </c>
      <c r="J52" s="64" t="n">
        <v>7.77243605073853</v>
      </c>
      <c r="K52" s="64" t="n">
        <v>2.27387093446147</v>
      </c>
    </row>
    <row r="53">
      <c r="A53" s="64" t="s">
        <v>49</v>
      </c>
      <c r="B53" s="64" t="s">
        <v>50</v>
      </c>
      <c r="C53" s="64" t="s">
        <v>15</v>
      </c>
      <c r="D53" s="64" t="n">
        <v>4440.9547160151</v>
      </c>
      <c r="E53" s="64" t="n">
        <v>3650.98295014101</v>
      </c>
      <c r="F53" s="64" t="n">
        <v>3802.75325938211</v>
      </c>
      <c r="G53" s="64" t="n">
        <v>1944.91275896564</v>
      </c>
      <c r="H53" s="64" t="n">
        <v>32.0887419701737</v>
      </c>
      <c r="I53" s="64" t="n">
        <v>26.3806900354307</v>
      </c>
      <c r="J53" s="64" t="n">
        <v>27.4773277188568</v>
      </c>
      <c r="K53" s="64" t="n">
        <v>14.0532402755388</v>
      </c>
    </row>
    <row r="54">
      <c r="A54" s="64" t="s">
        <v>49</v>
      </c>
      <c r="B54" s="64" t="s">
        <v>50</v>
      </c>
      <c r="C54" s="64" t="s">
        <v>16</v>
      </c>
      <c r="D54" s="64" t="n">
        <v>1672.90502691395</v>
      </c>
      <c r="E54" s="64" t="n">
        <v>1369.21958052157</v>
      </c>
      <c r="F54" s="64" t="n">
        <v>1970.10113191699</v>
      </c>
      <c r="G54" s="64" t="n">
        <v>411.203215292697</v>
      </c>
      <c r="H54" s="64" t="n">
        <v>30.8458917947306</v>
      </c>
      <c r="I54" s="64" t="n">
        <v>25.2463817996329</v>
      </c>
      <c r="J54" s="64" t="n">
        <v>36.3257479427214</v>
      </c>
      <c r="K54" s="64" t="n">
        <v>7.58197846291504</v>
      </c>
    </row>
    <row r="55">
      <c r="A55" s="64" t="s">
        <v>51</v>
      </c>
      <c r="B55" s="64" t="s">
        <v>52</v>
      </c>
      <c r="C55" s="64" t="s">
        <v>15</v>
      </c>
      <c r="D55" s="64" t="n">
        <v>7282.26079520863</v>
      </c>
      <c r="E55" s="64" t="n">
        <v>2914.5802848104</v>
      </c>
      <c r="F55" s="64" t="n">
        <v>566.138183921354</v>
      </c>
      <c r="G55" s="64" t="n">
        <v>214.433785037735</v>
      </c>
      <c r="H55" s="64" t="n">
        <v>66.3385878140618</v>
      </c>
      <c r="I55" s="64" t="n">
        <v>26.5507025362566</v>
      </c>
      <c r="J55" s="64" t="n">
        <v>5.15730055337633</v>
      </c>
      <c r="K55" s="64" t="n">
        <v>1.95340909630523</v>
      </c>
    </row>
    <row r="56">
      <c r="A56" s="64" t="s">
        <v>51</v>
      </c>
      <c r="B56" s="64" t="s">
        <v>52</v>
      </c>
      <c r="C56" s="64" t="s">
        <v>16</v>
      </c>
      <c r="D56" s="64" t="n">
        <v>2789.75826962732</v>
      </c>
      <c r="E56" s="64" t="n">
        <v>1017.81610898593</v>
      </c>
      <c r="F56" s="64" t="n">
        <v>231.382671275691</v>
      </c>
      <c r="G56" s="64" t="n">
        <v>94.1963464542988</v>
      </c>
      <c r="H56" s="64" t="n">
        <v>67.497090044989</v>
      </c>
      <c r="I56" s="64" t="n">
        <v>24.6256553140861</v>
      </c>
      <c r="J56" s="64" t="n">
        <v>5.59821156118727</v>
      </c>
      <c r="K56" s="64" t="n">
        <v>2.27904307973757</v>
      </c>
    </row>
    <row r="57">
      <c r="A57" s="64" t="s">
        <v>53</v>
      </c>
      <c r="B57" s="64" t="s">
        <v>54</v>
      </c>
      <c r="C57" s="64" t="s">
        <v>15</v>
      </c>
      <c r="D57" s="64" t="n">
        <v>9529.46852662931</v>
      </c>
      <c r="E57" s="64" t="n">
        <v>2431.64523897292</v>
      </c>
      <c r="F57" s="64" t="n">
        <v>600.73858894156</v>
      </c>
      <c r="G57" s="64" t="n">
        <v>31.4490647283086</v>
      </c>
      <c r="H57" s="64" t="n">
        <v>75.6709317863696</v>
      </c>
      <c r="I57" s="64" t="n">
        <v>19.3090370667351</v>
      </c>
      <c r="J57" s="64" t="n">
        <v>4.77030263106561</v>
      </c>
      <c r="K57" s="64" t="n">
        <v>0.249728515829699</v>
      </c>
    </row>
    <row r="58">
      <c r="A58" s="64" t="s">
        <v>53</v>
      </c>
      <c r="B58" s="64" t="s">
        <v>54</v>
      </c>
      <c r="C58" s="64" t="s">
        <v>16</v>
      </c>
      <c r="D58" s="64" t="n">
        <v>4966.50416170788</v>
      </c>
      <c r="E58" s="64" t="n">
        <v>920.093082662785</v>
      </c>
      <c r="F58" s="64" t="n">
        <v>306.255171802792</v>
      </c>
      <c r="G58" s="64" t="n">
        <v>26.180939890508</v>
      </c>
      <c r="H58" s="64" t="n">
        <v>79.8597447120172</v>
      </c>
      <c r="I58" s="64" t="n">
        <v>14.7947925342069</v>
      </c>
      <c r="J58" s="64" t="n">
        <v>4.92448189724169</v>
      </c>
      <c r="K58" s="64" t="n">
        <v>0.420980856534238</v>
      </c>
    </row>
    <row r="59">
      <c r="A59" s="64" t="s">
        <v>55</v>
      </c>
      <c r="B59" s="64" t="s">
        <v>56</v>
      </c>
      <c r="C59" s="64" t="s">
        <v>15</v>
      </c>
      <c r="D59" s="64" t="n">
        <v>18727.8772600879</v>
      </c>
      <c r="E59" s="64" t="n">
        <v>8502.52573616931</v>
      </c>
      <c r="F59" s="64" t="n">
        <v>3014.34089274783</v>
      </c>
      <c r="G59" s="64" t="n">
        <v>1076.99087212618</v>
      </c>
      <c r="H59" s="64" t="n">
        <v>59.7919540629285</v>
      </c>
      <c r="I59" s="64" t="n">
        <v>27.1457689077954</v>
      </c>
      <c r="J59" s="64" t="n">
        <v>9.62379930657124</v>
      </c>
      <c r="K59" s="64" t="n">
        <v>3.4384777227048</v>
      </c>
    </row>
    <row r="60">
      <c r="A60" s="64" t="s">
        <v>55</v>
      </c>
      <c r="B60" s="64" t="s">
        <v>56</v>
      </c>
      <c r="C60" s="64" t="s">
        <v>16</v>
      </c>
      <c r="D60" s="64" t="n">
        <v>9884.50494619438</v>
      </c>
      <c r="E60" s="64" t="n">
        <v>2678.96275064946</v>
      </c>
      <c r="F60" s="64" t="n">
        <v>1402.6119685806</v>
      </c>
      <c r="G60" s="64" t="n">
        <v>86.7467600312979</v>
      </c>
      <c r="H60" s="64" t="n">
        <v>70.3381985014009</v>
      </c>
      <c r="I60" s="64" t="n">
        <v>19.0635155487063</v>
      </c>
      <c r="J60" s="64" t="n">
        <v>9.98099546750156</v>
      </c>
      <c r="K60" s="64" t="n">
        <v>0.61729048239123</v>
      </c>
    </row>
    <row r="61">
      <c r="A61" s="64" t="s">
        <v>57</v>
      </c>
      <c r="B61" s="64" t="s">
        <v>58</v>
      </c>
      <c r="C61" s="64" t="s">
        <v>15</v>
      </c>
      <c r="D61" s="64" t="n">
        <v>1230.1648236989</v>
      </c>
      <c r="E61" s="64" t="n">
        <v>424.250324194789</v>
      </c>
      <c r="F61" s="64" t="n">
        <v>164.001874796333</v>
      </c>
      <c r="G61" s="64" t="n">
        <v>44.9647864988341</v>
      </c>
      <c r="H61" s="64" t="n">
        <v>66.0178615908244</v>
      </c>
      <c r="I61" s="64" t="n">
        <v>22.7677613950449</v>
      </c>
      <c r="J61" s="64" t="n">
        <v>8.80130277045714</v>
      </c>
      <c r="K61" s="64" t="n">
        <v>2.41307424367353</v>
      </c>
    </row>
    <row r="62">
      <c r="A62" s="64" t="s">
        <v>57</v>
      </c>
      <c r="B62" s="64" t="s">
        <v>58</v>
      </c>
      <c r="C62" s="64" t="s">
        <v>16</v>
      </c>
      <c r="D62" s="64" t="n">
        <v>686.346392412835</v>
      </c>
      <c r="E62" s="64" t="n">
        <v>389.531648464728</v>
      </c>
      <c r="F62" s="64" t="n">
        <v>184.189449572871</v>
      </c>
      <c r="G62" s="64" t="n">
        <v>17.9929027412768</v>
      </c>
      <c r="H62" s="64" t="n">
        <v>53.7021877893279</v>
      </c>
      <c r="I62" s="64" t="n">
        <v>30.4783444146914</v>
      </c>
      <c r="J62" s="64" t="n">
        <v>14.4116389611991</v>
      </c>
      <c r="K62" s="64" t="n">
        <v>1.40782883478166</v>
      </c>
    </row>
    <row r="63">
      <c r="A63" s="64" t="s">
        <v>59</v>
      </c>
      <c r="B63" s="64" t="s">
        <v>60</v>
      </c>
      <c r="C63" s="64" t="s">
        <v>15</v>
      </c>
      <c r="D63" s="64" t="n">
        <v>36565.1917374861</v>
      </c>
      <c r="E63" s="64" t="n">
        <v>13914.2884371956</v>
      </c>
      <c r="F63" s="64" t="n">
        <v>3879.06516555303</v>
      </c>
      <c r="G63" s="64" t="n">
        <v>397.743145817228</v>
      </c>
      <c r="H63" s="64" t="n">
        <v>66.7780683250662</v>
      </c>
      <c r="I63" s="64" t="n">
        <v>25.4113067592957</v>
      </c>
      <c r="J63" s="64" t="n">
        <v>7.08423684804923</v>
      </c>
      <c r="K63" s="64" t="n">
        <v>0.726388067588887</v>
      </c>
    </row>
    <row r="64">
      <c r="A64" s="64" t="s">
        <v>59</v>
      </c>
      <c r="B64" s="64" t="s">
        <v>60</v>
      </c>
      <c r="C64" s="64" t="s">
        <v>16</v>
      </c>
      <c r="D64" s="64" t="n">
        <v>18783.6807779468</v>
      </c>
      <c r="E64" s="64" t="n">
        <v>8267.6173282332</v>
      </c>
      <c r="F64" s="64" t="n">
        <v>1207.94991055242</v>
      </c>
      <c r="G64" s="64" t="n">
        <v>203.148216791641</v>
      </c>
      <c r="H64" s="64" t="n">
        <v>65.9947273020628</v>
      </c>
      <c r="I64" s="64" t="n">
        <v>29.0475097753551</v>
      </c>
      <c r="J64" s="64" t="n">
        <v>4.24402042836311</v>
      </c>
      <c r="K64" s="64" t="n">
        <v>0.71374249421897</v>
      </c>
    </row>
    <row r="65">
      <c r="A65" s="64" t="s">
        <v>61</v>
      </c>
      <c r="B65" s="64" t="s">
        <v>62</v>
      </c>
      <c r="C65" s="64" t="s">
        <v>15</v>
      </c>
      <c r="D65" s="64" t="n">
        <v>80171.341630372</v>
      </c>
      <c r="E65" s="64" t="n">
        <v>32041.8573018727</v>
      </c>
      <c r="F65" s="64" t="n">
        <v>6586.6230295127</v>
      </c>
      <c r="G65" s="64" t="n">
        <v>107.120120983053</v>
      </c>
      <c r="H65" s="64" t="n">
        <v>67.4236005283741</v>
      </c>
      <c r="I65" s="64" t="n">
        <v>26.9470030434191</v>
      </c>
      <c r="J65" s="64" t="n">
        <v>5.53930907156745</v>
      </c>
      <c r="K65" s="64" t="n">
        <v>0.0900873566393749</v>
      </c>
    </row>
    <row r="66">
      <c r="A66" s="64" t="s">
        <v>61</v>
      </c>
      <c r="B66" s="64" t="s">
        <v>62</v>
      </c>
      <c r="C66" s="64" t="s">
        <v>16</v>
      </c>
      <c r="D66" s="64" t="n">
        <v>25512.5286724631</v>
      </c>
      <c r="E66" s="64" t="n">
        <v>8764.69633248561</v>
      </c>
      <c r="F66" s="64" t="n">
        <v>3847.86604284007</v>
      </c>
      <c r="G66" s="64" t="n">
        <v>847.155650077892</v>
      </c>
      <c r="H66" s="64" t="n">
        <v>65.4633254024322</v>
      </c>
      <c r="I66" s="64" t="n">
        <v>22.4895844482207</v>
      </c>
      <c r="J66" s="64" t="n">
        <v>9.87334929051115</v>
      </c>
      <c r="K66" s="64" t="n">
        <v>2.173740858836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266</v>
      </c>
    </row>
    <row r="9">
      <c r="A9" t="s">
        <v>3</v>
      </c>
    </row>
    <row r="10">
      <c r="A10" t="s">
        <v>4</v>
      </c>
    </row>
    <row r="11">
      <c r="A11" t="s">
        <v>267</v>
      </c>
    </row>
    <row r="12">
      <c r="A12" s="3" t="s">
        <v>6</v>
      </c>
    </row>
    <row r="13">
      <c r="A13" s="3" t="s">
        <v>7</v>
      </c>
    </row>
    <row r="15">
      <c r="A15" s="4" t="s">
        <v>268</v>
      </c>
    </row>
    <row r="16">
      <c r="A16" s="5" t="s">
        <v>9</v>
      </c>
      <c r="B16" s="5" t="s">
        <v>10</v>
      </c>
      <c r="C16" s="5" t="s">
        <v>11</v>
      </c>
      <c r="D16" s="5" t="s">
        <v>257</v>
      </c>
      <c r="E16" s="5" t="s">
        <v>258</v>
      </c>
      <c r="F16" s="5" t="s">
        <v>259</v>
      </c>
      <c r="G16" s="5" t="s">
        <v>260</v>
      </c>
      <c r="H16" s="5" t="s">
        <v>261</v>
      </c>
      <c r="I16" s="5" t="s">
        <v>262</v>
      </c>
      <c r="J16" s="5" t="s">
        <v>263</v>
      </c>
      <c r="K16" s="5" t="s">
        <v>264</v>
      </c>
    </row>
    <row r="17">
      <c r="A17" s="65" t="s">
        <v>13</v>
      </c>
      <c r="B17" s="65" t="s">
        <v>14</v>
      </c>
      <c r="C17" s="65" t="s">
        <v>15</v>
      </c>
      <c r="D17" s="65" t="n">
        <v>38117.3470686518</v>
      </c>
      <c r="E17" s="65" t="n">
        <v>89381.0601311174</v>
      </c>
      <c r="F17" s="65" t="n">
        <v>234550.53587264</v>
      </c>
      <c r="G17" s="65" t="n">
        <v>66083.8604468954</v>
      </c>
      <c r="H17" s="65" t="n">
        <v>8.9031596633854</v>
      </c>
      <c r="I17" s="65" t="n">
        <v>20.8769473855762</v>
      </c>
      <c r="J17" s="65" t="n">
        <v>54.7845280587251</v>
      </c>
      <c r="K17" s="65" t="n">
        <v>15.4353648923133</v>
      </c>
    </row>
    <row r="18">
      <c r="A18" s="65" t="s">
        <v>13</v>
      </c>
      <c r="B18" s="65" t="s">
        <v>14</v>
      </c>
      <c r="C18" s="65" t="s">
        <v>16</v>
      </c>
      <c r="D18" s="65" t="n">
        <v>20221.6092158116</v>
      </c>
      <c r="E18" s="65" t="n">
        <v>46147.3602278646</v>
      </c>
      <c r="F18" s="65" t="n">
        <v>105101.830483987</v>
      </c>
      <c r="G18" s="65" t="n">
        <v>36381.3892703909</v>
      </c>
      <c r="H18" s="65" t="n">
        <v>9.72884110282004</v>
      </c>
      <c r="I18" s="65" t="n">
        <v>22.2020082665055</v>
      </c>
      <c r="J18" s="65" t="n">
        <v>50.565659611042</v>
      </c>
      <c r="K18" s="65" t="n">
        <v>17.5034910196325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K26" s="7" t="str">
        <f>=HYPERLINK("#'Indice'!A1", "Ir al Índice")</f>
      </c>
    </row>
    <row r="27">
      <c r="A27" s="4" t="s">
        <v>269</v>
      </c>
    </row>
    <row r="28">
      <c r="A28" s="5" t="s">
        <v>23</v>
      </c>
      <c r="B28" s="5" t="s">
        <v>24</v>
      </c>
      <c r="C28" s="5" t="s">
        <v>11</v>
      </c>
      <c r="D28" s="5" t="s">
        <v>257</v>
      </c>
      <c r="E28" s="5" t="s">
        <v>258</v>
      </c>
      <c r="F28" s="5" t="s">
        <v>259</v>
      </c>
      <c r="G28" s="5" t="s">
        <v>260</v>
      </c>
      <c r="H28" s="5" t="s">
        <v>261</v>
      </c>
      <c r="I28" s="5" t="s">
        <v>262</v>
      </c>
      <c r="J28" s="5" t="s">
        <v>263</v>
      </c>
      <c r="K28" s="5" t="s">
        <v>264</v>
      </c>
    </row>
    <row r="29">
      <c r="A29" s="66" t="s">
        <v>25</v>
      </c>
      <c r="B29" s="66" t="s">
        <v>26</v>
      </c>
      <c r="C29" s="66" t="s">
        <v>15</v>
      </c>
      <c r="D29" s="66" t="n">
        <v>2348.85088494023</v>
      </c>
      <c r="E29" s="66" t="n">
        <v>7344.1858752058</v>
      </c>
      <c r="F29" s="66" t="n">
        <v>23709.839828886</v>
      </c>
      <c r="G29" s="66" t="n">
        <v>3925.78390425303</v>
      </c>
      <c r="H29" s="66" t="n">
        <v>6.29235245492604</v>
      </c>
      <c r="I29" s="66" t="n">
        <v>19.6743890033957</v>
      </c>
      <c r="J29" s="66" t="n">
        <v>63.5164496008398</v>
      </c>
      <c r="K29" s="66" t="n">
        <v>10.5168089408384</v>
      </c>
    </row>
    <row r="30">
      <c r="A30" s="66" t="s">
        <v>25</v>
      </c>
      <c r="B30" s="66" t="s">
        <v>26</v>
      </c>
      <c r="C30" s="66" t="s">
        <v>16</v>
      </c>
      <c r="D30" s="66" t="n">
        <v>469.396284730737</v>
      </c>
      <c r="E30" s="66" t="n">
        <v>4281.05189199013</v>
      </c>
      <c r="F30" s="66" t="n">
        <v>10835.261538191</v>
      </c>
      <c r="G30" s="66" t="n">
        <v>3943.9822818568</v>
      </c>
      <c r="H30" s="66" t="n">
        <v>2.40350070450882</v>
      </c>
      <c r="I30" s="66" t="n">
        <v>21.9207342988229</v>
      </c>
      <c r="J30" s="66" t="n">
        <v>55.4809647790849</v>
      </c>
      <c r="K30" s="66" t="n">
        <v>20.1948002175834</v>
      </c>
    </row>
    <row r="31">
      <c r="A31" s="66" t="s">
        <v>27</v>
      </c>
      <c r="B31" s="66" t="s">
        <v>28</v>
      </c>
      <c r="C31" s="66" t="s">
        <v>15</v>
      </c>
      <c r="D31" s="66" t="n">
        <v>3859.66487931721</v>
      </c>
      <c r="E31" s="66" t="n">
        <v>4906.84559255843</v>
      </c>
      <c r="F31" s="66" t="n">
        <v>3153.18858655599</v>
      </c>
      <c r="G31" s="66" t="n">
        <v>350.009647521995</v>
      </c>
      <c r="H31" s="66" t="n">
        <v>31.45685828258</v>
      </c>
      <c r="I31" s="66" t="n">
        <v>39.9915410394175</v>
      </c>
      <c r="J31" s="66" t="n">
        <v>25.6989685910471</v>
      </c>
      <c r="K31" s="66" t="n">
        <v>2.85263208695541</v>
      </c>
    </row>
    <row r="32">
      <c r="A32" s="66" t="s">
        <v>27</v>
      </c>
      <c r="B32" s="66" t="s">
        <v>28</v>
      </c>
      <c r="C32" s="66" t="s">
        <v>16</v>
      </c>
      <c r="D32" s="66" t="n">
        <v>2810.46810065929</v>
      </c>
      <c r="E32" s="66" t="n">
        <v>3840.37496395856</v>
      </c>
      <c r="F32" s="66" t="n">
        <v>2582.19652979566</v>
      </c>
      <c r="G32" s="66" t="n">
        <v>287.743578144129</v>
      </c>
      <c r="H32" s="66" t="n">
        <v>29.5192953113362</v>
      </c>
      <c r="I32" s="66" t="n">
        <v>40.3367548063474</v>
      </c>
      <c r="J32" s="66" t="n">
        <v>27.1216819351426</v>
      </c>
      <c r="K32" s="66" t="n">
        <v>3.02226794717382</v>
      </c>
    </row>
    <row r="33">
      <c r="A33" s="66" t="s">
        <v>29</v>
      </c>
      <c r="B33" s="66" t="s">
        <v>30</v>
      </c>
      <c r="C33" s="66" t="s">
        <v>15</v>
      </c>
      <c r="D33" s="66" t="n">
        <v>1045.39192987363</v>
      </c>
      <c r="E33" s="66" t="n">
        <v>1498.00156071115</v>
      </c>
      <c r="F33" s="66" t="n">
        <v>1931.57602251764</v>
      </c>
      <c r="G33" s="66" t="n">
        <v>141.136413910206</v>
      </c>
      <c r="H33" s="66" t="n">
        <v>22.6466191721507</v>
      </c>
      <c r="I33" s="66" t="n">
        <v>32.4516288056804</v>
      </c>
      <c r="J33" s="66" t="n">
        <v>41.8442742228771</v>
      </c>
      <c r="K33" s="66" t="n">
        <v>3.05747779929183</v>
      </c>
    </row>
    <row r="34">
      <c r="A34" s="66" t="s">
        <v>29</v>
      </c>
      <c r="B34" s="66" t="s">
        <v>30</v>
      </c>
      <c r="C34" s="66" t="s">
        <v>16</v>
      </c>
      <c r="D34" s="66" t="n">
        <v>1128.72603052342</v>
      </c>
      <c r="E34" s="66" t="n">
        <v>1158.68502587453</v>
      </c>
      <c r="F34" s="66" t="n">
        <v>1156.23543754544</v>
      </c>
      <c r="G34" s="66" t="n">
        <v>52.7428946220771</v>
      </c>
      <c r="H34" s="66" t="n">
        <v>32.2826180120208</v>
      </c>
      <c r="I34" s="66" t="n">
        <v>33.1394732424219</v>
      </c>
      <c r="J34" s="66" t="n">
        <v>33.0694127297941</v>
      </c>
      <c r="K34" s="66" t="n">
        <v>1.50849601576319</v>
      </c>
    </row>
    <row r="35">
      <c r="A35" s="66" t="s">
        <v>31</v>
      </c>
      <c r="B35" s="66" t="s">
        <v>32</v>
      </c>
      <c r="C35" s="66" t="s">
        <v>15</v>
      </c>
      <c r="D35" s="66" t="n">
        <v>764.25897041101</v>
      </c>
      <c r="E35" s="66" t="n">
        <v>4751.18840392452</v>
      </c>
      <c r="F35" s="66" t="n">
        <v>9297.98581672828</v>
      </c>
      <c r="G35" s="66" t="n">
        <v>3105.92913215115</v>
      </c>
      <c r="H35" s="66" t="n">
        <v>4.26498977266001</v>
      </c>
      <c r="I35" s="66" t="n">
        <v>26.5142716477653</v>
      </c>
      <c r="J35" s="66" t="n">
        <v>51.8879279799065</v>
      </c>
      <c r="K35" s="66" t="n">
        <v>17.3328105996682</v>
      </c>
    </row>
    <row r="36">
      <c r="A36" s="66" t="s">
        <v>31</v>
      </c>
      <c r="B36" s="66" t="s">
        <v>32</v>
      </c>
      <c r="C36" s="66" t="s">
        <v>16</v>
      </c>
      <c r="D36" s="66" t="n">
        <v>384.984000096749</v>
      </c>
      <c r="E36" s="66" t="n">
        <v>3003.78003381793</v>
      </c>
      <c r="F36" s="66" t="n">
        <v>2663.38094260784</v>
      </c>
      <c r="G36" s="66" t="n">
        <v>1860.3490604646</v>
      </c>
      <c r="H36" s="66" t="n">
        <v>4.86552025565053</v>
      </c>
      <c r="I36" s="66" t="n">
        <v>37.9624934916437</v>
      </c>
      <c r="J36" s="66" t="n">
        <v>33.6604480225553</v>
      </c>
      <c r="K36" s="66" t="n">
        <v>23.5115382301504</v>
      </c>
    </row>
    <row r="37">
      <c r="A37" s="66" t="s">
        <v>33</v>
      </c>
      <c r="B37" s="66" t="s">
        <v>34</v>
      </c>
      <c r="C37" s="66" t="s">
        <v>15</v>
      </c>
      <c r="D37" s="66" t="n">
        <v>239.125028494846</v>
      </c>
      <c r="E37" s="66" t="n">
        <v>1583.78528760528</v>
      </c>
      <c r="F37" s="66" t="n">
        <v>7418.18019145031</v>
      </c>
      <c r="G37" s="66" t="n">
        <v>3915.20969691083</v>
      </c>
      <c r="H37" s="66" t="n">
        <v>1.81757047785941</v>
      </c>
      <c r="I37" s="66" t="n">
        <v>12.0382270318537</v>
      </c>
      <c r="J37" s="66" t="n">
        <v>56.3850024411485</v>
      </c>
      <c r="K37" s="66" t="n">
        <v>29.7592000491384</v>
      </c>
    </row>
    <row r="38">
      <c r="A38" s="66" t="s">
        <v>33</v>
      </c>
      <c r="B38" s="66" t="s">
        <v>34</v>
      </c>
      <c r="C38" s="66" t="s">
        <v>16</v>
      </c>
      <c r="D38" s="66" t="n">
        <v>432.154065347148</v>
      </c>
      <c r="E38" s="66" t="n">
        <v>682.470316034594</v>
      </c>
      <c r="F38" s="66" t="n">
        <v>1594.95523049296</v>
      </c>
      <c r="G38" s="66" t="n">
        <v>1450.23102234469</v>
      </c>
      <c r="H38" s="66" t="n">
        <v>10.3887917827837</v>
      </c>
      <c r="I38" s="66" t="n">
        <v>16.4062832673311</v>
      </c>
      <c r="J38" s="66" t="n">
        <v>38.3420153160953</v>
      </c>
      <c r="K38" s="66" t="n">
        <v>34.8629096337899</v>
      </c>
    </row>
    <row r="39">
      <c r="A39" s="66" t="s">
        <v>35</v>
      </c>
      <c r="B39" s="66" t="s">
        <v>36</v>
      </c>
      <c r="C39" s="66" t="s">
        <v>15</v>
      </c>
      <c r="D39" s="66" t="n">
        <v>827.658843358985</v>
      </c>
      <c r="E39" s="66" t="n">
        <v>1323.14051885822</v>
      </c>
      <c r="F39" s="66" t="n">
        <v>5886.92895390684</v>
      </c>
      <c r="G39" s="66" t="n">
        <v>1505.18999839609</v>
      </c>
      <c r="H39" s="66" t="n">
        <v>8.67301611604127</v>
      </c>
      <c r="I39" s="66" t="n">
        <v>13.8651560796133</v>
      </c>
      <c r="J39" s="66" t="n">
        <v>61.6889798265329</v>
      </c>
      <c r="K39" s="66" t="n">
        <v>15.7728479778126</v>
      </c>
    </row>
    <row r="40">
      <c r="A40" s="66" t="s">
        <v>35</v>
      </c>
      <c r="B40" s="66" t="s">
        <v>36</v>
      </c>
      <c r="C40" s="66" t="s">
        <v>16</v>
      </c>
      <c r="D40" s="66" t="n">
        <v>301.953123417934</v>
      </c>
      <c r="E40" s="66" t="n">
        <v>883.477313269371</v>
      </c>
      <c r="F40" s="66" t="n">
        <v>3238.99216434226</v>
      </c>
      <c r="G40" s="66" t="n">
        <v>754.21189717252</v>
      </c>
      <c r="H40" s="66" t="n">
        <v>5.83074792250285</v>
      </c>
      <c r="I40" s="66" t="n">
        <v>17.0600437929361</v>
      </c>
      <c r="J40" s="66" t="n">
        <v>62.5452938504691</v>
      </c>
      <c r="K40" s="66" t="n">
        <v>14.563914434092</v>
      </c>
    </row>
    <row r="41">
      <c r="A41" s="66" t="s">
        <v>37</v>
      </c>
      <c r="B41" s="66" t="s">
        <v>38</v>
      </c>
      <c r="C41" s="66" t="s">
        <v>15</v>
      </c>
      <c r="D41" s="66" t="n">
        <v>1409.40965774523</v>
      </c>
      <c r="E41" s="66" t="n">
        <v>3196.12785026445</v>
      </c>
      <c r="F41" s="66" t="n">
        <v>14374.6321231487</v>
      </c>
      <c r="G41" s="66" t="n">
        <v>7780.34829183257</v>
      </c>
      <c r="H41" s="66" t="n">
        <v>5.26675029908281</v>
      </c>
      <c r="I41" s="66" t="n">
        <v>11.9434454126112</v>
      </c>
      <c r="J41" s="66" t="n">
        <v>53.7158218107539</v>
      </c>
      <c r="K41" s="66" t="n">
        <v>29.0739824775521</v>
      </c>
    </row>
    <row r="42">
      <c r="A42" s="66" t="s">
        <v>37</v>
      </c>
      <c r="B42" s="66" t="s">
        <v>38</v>
      </c>
      <c r="C42" s="66" t="s">
        <v>16</v>
      </c>
      <c r="D42" s="66" t="n">
        <v>744.995388526198</v>
      </c>
      <c r="E42" s="66" t="n">
        <v>975.197782375731</v>
      </c>
      <c r="F42" s="66" t="n">
        <v>5415.48995250281</v>
      </c>
      <c r="G42" s="66" t="n">
        <v>3535.47205124446</v>
      </c>
      <c r="H42" s="66" t="n">
        <v>6.9813940134245</v>
      </c>
      <c r="I42" s="66" t="n">
        <v>9.13863369443309</v>
      </c>
      <c r="J42" s="66" t="n">
        <v>50.7488633036474</v>
      </c>
      <c r="K42" s="66" t="n">
        <v>33.1311089884951</v>
      </c>
    </row>
    <row r="43">
      <c r="A43" s="66" t="s">
        <v>39</v>
      </c>
      <c r="B43" s="66" t="s">
        <v>40</v>
      </c>
      <c r="C43" s="66" t="s">
        <v>15</v>
      </c>
      <c r="D43" s="66" t="n">
        <v>3631.47578693436</v>
      </c>
      <c r="E43" s="66" t="n">
        <v>12416.2327314863</v>
      </c>
      <c r="F43" s="66" t="n">
        <v>33671.3580123246</v>
      </c>
      <c r="G43" s="66" t="n">
        <v>15267.1304833167</v>
      </c>
      <c r="H43" s="66" t="n">
        <v>5.58807247352629</v>
      </c>
      <c r="I43" s="66" t="n">
        <v>19.1059537286043</v>
      </c>
      <c r="J43" s="66" t="n">
        <v>51.8130919478772</v>
      </c>
      <c r="K43" s="66" t="n">
        <v>23.4928818499922</v>
      </c>
    </row>
    <row r="44">
      <c r="A44" s="66" t="s">
        <v>39</v>
      </c>
      <c r="B44" s="66" t="s">
        <v>40</v>
      </c>
      <c r="C44" s="66" t="s">
        <v>16</v>
      </c>
      <c r="D44" s="66" t="n">
        <v>3485.40962663254</v>
      </c>
      <c r="E44" s="66" t="n">
        <v>4828.98011838216</v>
      </c>
      <c r="F44" s="66" t="n">
        <v>16296.306099052</v>
      </c>
      <c r="G44" s="66" t="n">
        <v>6275.68644564686</v>
      </c>
      <c r="H44" s="66" t="n">
        <v>11.2846159642119</v>
      </c>
      <c r="I44" s="66" t="n">
        <v>15.6346576076358</v>
      </c>
      <c r="J44" s="66" t="n">
        <v>52.7621070871719</v>
      </c>
      <c r="K44" s="66" t="n">
        <v>20.3186193409804</v>
      </c>
    </row>
    <row r="45">
      <c r="A45" s="66" t="s">
        <v>41</v>
      </c>
      <c r="B45" s="66" t="s">
        <v>42</v>
      </c>
      <c r="C45" s="66" t="s">
        <v>15</v>
      </c>
      <c r="D45" s="66" t="n">
        <v>2195.07396896398</v>
      </c>
      <c r="E45" s="66" t="n">
        <v>3765.23959348251</v>
      </c>
      <c r="F45" s="66" t="n">
        <v>17521.7474056844</v>
      </c>
      <c r="G45" s="66" t="n">
        <v>4453.45056224876</v>
      </c>
      <c r="H45" s="66" t="n">
        <v>7.85764730521172</v>
      </c>
      <c r="I45" s="66" t="n">
        <v>13.4783270010569</v>
      </c>
      <c r="J45" s="66" t="n">
        <v>62.722128379964</v>
      </c>
      <c r="K45" s="66" t="n">
        <v>15.9418973137674</v>
      </c>
    </row>
    <row r="46">
      <c r="A46" s="66" t="s">
        <v>41</v>
      </c>
      <c r="B46" s="66" t="s">
        <v>42</v>
      </c>
      <c r="C46" s="66" t="s">
        <v>16</v>
      </c>
      <c r="D46" s="66" t="n">
        <v>922.283627336312</v>
      </c>
      <c r="E46" s="66" t="n">
        <v>2065.83997002822</v>
      </c>
      <c r="F46" s="66" t="n">
        <v>6279.56594296082</v>
      </c>
      <c r="G46" s="66" t="n">
        <v>2207.25751786451</v>
      </c>
      <c r="H46" s="66" t="n">
        <v>8.03736716744207</v>
      </c>
      <c r="I46" s="66" t="n">
        <v>18.0030457617998</v>
      </c>
      <c r="J46" s="66" t="n">
        <v>54.7241386920299</v>
      </c>
      <c r="K46" s="66" t="n">
        <v>19.2354483787283</v>
      </c>
    </row>
    <row r="47">
      <c r="A47" s="66" t="s">
        <v>43</v>
      </c>
      <c r="B47" s="66" t="s">
        <v>44</v>
      </c>
      <c r="C47" s="66" t="s">
        <v>15</v>
      </c>
      <c r="D47" s="66" t="n">
        <v>6687.45091269195</v>
      </c>
      <c r="E47" s="66" t="n">
        <v>12475.0215226957</v>
      </c>
      <c r="F47" s="66" t="n">
        <v>28008.8202530379</v>
      </c>
      <c r="G47" s="66" t="n">
        <v>7003.08020980927</v>
      </c>
      <c r="H47" s="66" t="n">
        <v>12.3443070125687</v>
      </c>
      <c r="I47" s="66" t="n">
        <v>23.0275328634256</v>
      </c>
      <c r="J47" s="66" t="n">
        <v>51.7012357589293</v>
      </c>
      <c r="K47" s="66" t="n">
        <v>12.9269243650764</v>
      </c>
    </row>
    <row r="48">
      <c r="A48" s="66" t="s">
        <v>43</v>
      </c>
      <c r="B48" s="66" t="s">
        <v>44</v>
      </c>
      <c r="C48" s="66" t="s">
        <v>16</v>
      </c>
      <c r="D48" s="66" t="n">
        <v>944.634322006289</v>
      </c>
      <c r="E48" s="66" t="n">
        <v>7053.17002100197</v>
      </c>
      <c r="F48" s="66" t="n">
        <v>19085.9841954778</v>
      </c>
      <c r="G48" s="66" t="n">
        <v>6592.40841364744</v>
      </c>
      <c r="H48" s="66" t="n">
        <v>2.80505047333275</v>
      </c>
      <c r="I48" s="66" t="n">
        <v>20.9440811592448</v>
      </c>
      <c r="J48" s="66" t="n">
        <v>56.6749987316149</v>
      </c>
      <c r="K48" s="66" t="n">
        <v>19.5758696358075</v>
      </c>
    </row>
    <row r="49">
      <c r="A49" s="66" t="s">
        <v>45</v>
      </c>
      <c r="B49" s="66" t="s">
        <v>46</v>
      </c>
      <c r="C49" s="66" t="s">
        <v>15</v>
      </c>
      <c r="D49" s="66" t="n">
        <v>4367.04030495599</v>
      </c>
      <c r="E49" s="66" t="n">
        <v>10567.8750094095</v>
      </c>
      <c r="F49" s="66" t="n">
        <v>44930.1773625872</v>
      </c>
      <c r="G49" s="66" t="n">
        <v>11099.5318616653</v>
      </c>
      <c r="H49" s="66" t="n">
        <v>6.15382711223888</v>
      </c>
      <c r="I49" s="66" t="n">
        <v>14.8917507534456</v>
      </c>
      <c r="J49" s="66" t="n">
        <v>63.3134856341512</v>
      </c>
      <c r="K49" s="66" t="n">
        <v>15.6409365001644</v>
      </c>
    </row>
    <row r="50">
      <c r="A50" s="66" t="s">
        <v>45</v>
      </c>
      <c r="B50" s="66" t="s">
        <v>46</v>
      </c>
      <c r="C50" s="66" t="s">
        <v>16</v>
      </c>
      <c r="D50" s="66" t="n">
        <v>1959.92172182454</v>
      </c>
      <c r="E50" s="66" t="n">
        <v>5474.74801955612</v>
      </c>
      <c r="F50" s="66" t="n">
        <v>16860.56543386</v>
      </c>
      <c r="G50" s="66" t="n">
        <v>5406.35095692312</v>
      </c>
      <c r="H50" s="66" t="n">
        <v>6.59871063149099</v>
      </c>
      <c r="I50" s="66" t="n">
        <v>18.4325106248367</v>
      </c>
      <c r="J50" s="66" t="n">
        <v>56.7665489608373</v>
      </c>
      <c r="K50" s="66" t="n">
        <v>18.202229782835</v>
      </c>
    </row>
    <row r="51">
      <c r="A51" s="66" t="s">
        <v>47</v>
      </c>
      <c r="B51" s="66" t="s">
        <v>48</v>
      </c>
      <c r="C51" s="66" t="s">
        <v>15</v>
      </c>
      <c r="D51" s="66" t="n">
        <v>1184.05501962571</v>
      </c>
      <c r="E51" s="66" t="n">
        <v>3769.60475020369</v>
      </c>
      <c r="F51" s="66" t="n">
        <v>4612.05435691018</v>
      </c>
      <c r="G51" s="66" t="n">
        <v>799.556932906115</v>
      </c>
      <c r="H51" s="66" t="n">
        <v>11.4232904553311</v>
      </c>
      <c r="I51" s="66" t="n">
        <v>36.3676427612164</v>
      </c>
      <c r="J51" s="66" t="n">
        <v>44.495260474817</v>
      </c>
      <c r="K51" s="66" t="n">
        <v>7.71380630863547</v>
      </c>
    </row>
    <row r="52">
      <c r="A52" s="66" t="s">
        <v>47</v>
      </c>
      <c r="B52" s="66" t="s">
        <v>48</v>
      </c>
      <c r="C52" s="66" t="s">
        <v>16</v>
      </c>
      <c r="D52" s="66" t="n">
        <v>729.638753439469</v>
      </c>
      <c r="E52" s="66" t="n">
        <v>2256.53754412175</v>
      </c>
      <c r="F52" s="66" t="n">
        <v>2093.2318863214</v>
      </c>
      <c r="G52" s="66" t="n">
        <v>407.738781998393</v>
      </c>
      <c r="H52" s="66" t="n">
        <v>13.2972336621627</v>
      </c>
      <c r="I52" s="66" t="n">
        <v>41.1240587896199</v>
      </c>
      <c r="J52" s="66" t="n">
        <v>38.1479100038158</v>
      </c>
      <c r="K52" s="66" t="n">
        <v>7.43079754440159</v>
      </c>
    </row>
    <row r="53">
      <c r="A53" s="66" t="s">
        <v>49</v>
      </c>
      <c r="B53" s="66" t="s">
        <v>50</v>
      </c>
      <c r="C53" s="66" t="s">
        <v>15</v>
      </c>
      <c r="D53" s="66" t="n">
        <v>4058.89647621724</v>
      </c>
      <c r="E53" s="66" t="n">
        <v>5224.85481063353</v>
      </c>
      <c r="F53" s="66" t="n">
        <v>5290.05081816041</v>
      </c>
      <c r="G53" s="66" t="n">
        <v>454.759657202526</v>
      </c>
      <c r="H53" s="66" t="n">
        <v>27.0078836580525</v>
      </c>
      <c r="I53" s="66" t="n">
        <v>34.7661665387727</v>
      </c>
      <c r="J53" s="66" t="n">
        <v>35.199980556098</v>
      </c>
      <c r="K53" s="66" t="n">
        <v>3.02596924707677</v>
      </c>
    </row>
    <row r="54">
      <c r="A54" s="66" t="s">
        <v>49</v>
      </c>
      <c r="B54" s="66" t="s">
        <v>50</v>
      </c>
      <c r="C54" s="66" t="s">
        <v>16</v>
      </c>
      <c r="D54" s="66" t="n">
        <v>2421.20130662111</v>
      </c>
      <c r="E54" s="66" t="n">
        <v>3204.17099454897</v>
      </c>
      <c r="F54" s="66" t="n">
        <v>2222.53114768214</v>
      </c>
      <c r="G54" s="66" t="n">
        <v>308.702919529532</v>
      </c>
      <c r="H54" s="66" t="n">
        <v>29.6839297775439</v>
      </c>
      <c r="I54" s="66" t="n">
        <v>39.283138720162</v>
      </c>
      <c r="J54" s="66" t="n">
        <v>27.2482334846702</v>
      </c>
      <c r="K54" s="66" t="n">
        <v>3.78469801762394</v>
      </c>
    </row>
    <row r="55">
      <c r="A55" s="66" t="s">
        <v>51</v>
      </c>
      <c r="B55" s="66" t="s">
        <v>52</v>
      </c>
      <c r="C55" s="66" t="s">
        <v>15</v>
      </c>
      <c r="D55" s="66" t="n">
        <v>696.400237349597</v>
      </c>
      <c r="E55" s="66" t="n">
        <v>1962.02836149242</v>
      </c>
      <c r="F55" s="66" t="n">
        <v>1527.43543133973</v>
      </c>
      <c r="G55" s="66" t="n">
        <v>186.95721930501</v>
      </c>
      <c r="H55" s="66" t="n">
        <v>15.9256506867582</v>
      </c>
      <c r="I55" s="66" t="n">
        <v>44.8687071698324</v>
      </c>
      <c r="J55" s="66" t="n">
        <v>34.9302051054341</v>
      </c>
      <c r="K55" s="66" t="n">
        <v>4.27543703797528</v>
      </c>
    </row>
    <row r="56">
      <c r="A56" s="66" t="s">
        <v>51</v>
      </c>
      <c r="B56" s="66" t="s">
        <v>52</v>
      </c>
      <c r="C56" s="66" t="s">
        <v>16</v>
      </c>
      <c r="D56" s="66" t="n">
        <v>261.738545169241</v>
      </c>
      <c r="E56" s="66" t="n">
        <v>872.474891814276</v>
      </c>
      <c r="F56" s="66" t="n">
        <v>328.191680694857</v>
      </c>
      <c r="G56" s="66" t="n">
        <v>81.1492738797333</v>
      </c>
      <c r="H56" s="66" t="n">
        <v>16.9568721776649</v>
      </c>
      <c r="I56" s="66" t="n">
        <v>56.523754302793</v>
      </c>
      <c r="J56" s="66" t="n">
        <v>21.2620742417487</v>
      </c>
      <c r="K56" s="66" t="n">
        <v>5.25729927779345</v>
      </c>
    </row>
    <row r="57">
      <c r="A57" s="66" t="s">
        <v>53</v>
      </c>
      <c r="B57" s="66" t="s">
        <v>54</v>
      </c>
      <c r="C57" s="66" t="s">
        <v>15</v>
      </c>
      <c r="D57" s="66" t="n">
        <v>441.671234230434</v>
      </c>
      <c r="E57" s="66" t="n">
        <v>1724.69917021253</v>
      </c>
      <c r="F57" s="66" t="n">
        <v>2378.08922679312</v>
      </c>
      <c r="G57" s="66" t="n">
        <v>314.843115600711</v>
      </c>
      <c r="H57" s="66" t="n">
        <v>9.08918948336659</v>
      </c>
      <c r="I57" s="66" t="n">
        <v>35.4927293084433</v>
      </c>
      <c r="J57" s="66" t="n">
        <v>48.9388982471025</v>
      </c>
      <c r="K57" s="66" t="n">
        <v>6.47918296108759</v>
      </c>
    </row>
    <row r="58">
      <c r="A58" s="66" t="s">
        <v>53</v>
      </c>
      <c r="B58" s="66" t="s">
        <v>54</v>
      </c>
      <c r="C58" s="66" t="s">
        <v>16</v>
      </c>
      <c r="D58" s="66" t="n">
        <v>393.519456529535</v>
      </c>
      <c r="E58" s="66" t="n">
        <v>1004.67855667623</v>
      </c>
      <c r="F58" s="66" t="n">
        <v>1170.91742330214</v>
      </c>
      <c r="G58" s="66" t="n">
        <v>74.1031809767762</v>
      </c>
      <c r="H58" s="66" t="n">
        <v>14.8878891033241</v>
      </c>
      <c r="I58" s="66" t="n">
        <v>38.0096655656994</v>
      </c>
      <c r="J58" s="66" t="n">
        <v>44.2989246351631</v>
      </c>
      <c r="K58" s="66" t="n">
        <v>2.80352069581342</v>
      </c>
    </row>
    <row r="59">
      <c r="A59" s="66" t="s">
        <v>55</v>
      </c>
      <c r="B59" s="66" t="s">
        <v>56</v>
      </c>
      <c r="C59" s="66" t="s">
        <v>15</v>
      </c>
      <c r="D59" s="66" t="n">
        <v>824.170884056882</v>
      </c>
      <c r="E59" s="66" t="n">
        <v>3626.53544857085</v>
      </c>
      <c r="F59" s="66" t="n">
        <v>9235.4278528981</v>
      </c>
      <c r="G59" s="66" t="n">
        <v>1991.6150537634</v>
      </c>
      <c r="H59" s="66" t="n">
        <v>5.25694646264317</v>
      </c>
      <c r="I59" s="66" t="n">
        <v>23.1317352587996</v>
      </c>
      <c r="J59" s="66" t="n">
        <v>58.907868163586</v>
      </c>
      <c r="K59" s="66" t="n">
        <v>12.7034501149713</v>
      </c>
    </row>
    <row r="60">
      <c r="A60" s="66" t="s">
        <v>55</v>
      </c>
      <c r="B60" s="66" t="s">
        <v>56</v>
      </c>
      <c r="C60" s="66" t="s">
        <v>16</v>
      </c>
      <c r="D60" s="66" t="n">
        <v>1429.51966109232</v>
      </c>
      <c r="E60" s="66" t="n">
        <v>1390.8908658918</v>
      </c>
      <c r="F60" s="66" t="n">
        <v>4949.52112607803</v>
      </c>
      <c r="G60" s="66" t="n">
        <v>377.902250884662</v>
      </c>
      <c r="H60" s="66" t="n">
        <v>17.54478156949</v>
      </c>
      <c r="I60" s="66" t="n">
        <v>17.0706826168615</v>
      </c>
      <c r="J60" s="66" t="n">
        <v>60.7464656794302</v>
      </c>
      <c r="K60" s="66" t="n">
        <v>4.6380701342182</v>
      </c>
    </row>
    <row r="61">
      <c r="A61" s="66" t="s">
        <v>57</v>
      </c>
      <c r="B61" s="66" t="s">
        <v>58</v>
      </c>
      <c r="C61" s="66" t="s">
        <v>15</v>
      </c>
      <c r="D61" s="66" t="n">
        <v>365.256879869252</v>
      </c>
      <c r="E61" s="66" t="n">
        <v>287.273267194485</v>
      </c>
      <c r="F61" s="66" t="n">
        <v>283.364863460576</v>
      </c>
      <c r="G61" s="66" t="n">
        <v>100.366149644574</v>
      </c>
      <c r="H61" s="66" t="n">
        <v>35.247570198397</v>
      </c>
      <c r="I61" s="66" t="n">
        <v>27.7220915186734</v>
      </c>
      <c r="J61" s="66" t="n">
        <v>27.3449275484178</v>
      </c>
      <c r="K61" s="66" t="n">
        <v>9.68541073451178</v>
      </c>
    </row>
    <row r="62">
      <c r="A62" s="66" t="s">
        <v>57</v>
      </c>
      <c r="B62" s="66" t="s">
        <v>58</v>
      </c>
      <c r="C62" s="66" t="s">
        <v>16</v>
      </c>
      <c r="D62" s="66" t="n">
        <v>251.104755423711</v>
      </c>
      <c r="E62" s="66" t="n">
        <v>401.55022608561</v>
      </c>
      <c r="F62" s="66" t="n">
        <v>253.893116910602</v>
      </c>
      <c r="G62" s="66" t="n">
        <v>54.4589123683713</v>
      </c>
      <c r="H62" s="66" t="n">
        <v>26.1293364777573</v>
      </c>
      <c r="I62" s="66" t="n">
        <v>41.7843180723756</v>
      </c>
      <c r="J62" s="66" t="n">
        <v>26.4194864408262</v>
      </c>
      <c r="K62" s="66" t="n">
        <v>5.66685900904091</v>
      </c>
    </row>
    <row r="63">
      <c r="A63" s="66" t="s">
        <v>59</v>
      </c>
      <c r="B63" s="66" t="s">
        <v>60</v>
      </c>
      <c r="C63" s="66" t="s">
        <v>15</v>
      </c>
      <c r="D63" s="66" t="n">
        <v>1174.71002004188</v>
      </c>
      <c r="E63" s="66" t="n">
        <v>5103.06637747248</v>
      </c>
      <c r="F63" s="66" t="n">
        <v>8545.95548079425</v>
      </c>
      <c r="G63" s="66" t="n">
        <v>830.977304882573</v>
      </c>
      <c r="H63" s="66" t="n">
        <v>7.50387634989218</v>
      </c>
      <c r="I63" s="66" t="n">
        <v>32.5976440555776</v>
      </c>
      <c r="J63" s="66" t="n">
        <v>54.5903177171137</v>
      </c>
      <c r="K63" s="66" t="n">
        <v>5.30816187741649</v>
      </c>
    </row>
    <row r="64">
      <c r="A64" s="66" t="s">
        <v>59</v>
      </c>
      <c r="B64" s="66" t="s">
        <v>60</v>
      </c>
      <c r="C64" s="66" t="s">
        <v>16</v>
      </c>
      <c r="D64" s="66" t="n">
        <v>612.091062651884</v>
      </c>
      <c r="E64" s="66" t="n">
        <v>1501.27870312122</v>
      </c>
      <c r="F64" s="66" t="n">
        <v>4691.05078773482</v>
      </c>
      <c r="G64" s="66" t="n">
        <v>1349.31559600501</v>
      </c>
      <c r="H64" s="66" t="n">
        <v>7.5068784594955</v>
      </c>
      <c r="I64" s="66" t="n">
        <v>18.4121570233898</v>
      </c>
      <c r="J64" s="66" t="n">
        <v>57.5325311209027</v>
      </c>
      <c r="K64" s="66" t="n">
        <v>16.548433396212</v>
      </c>
    </row>
    <row r="65">
      <c r="A65" s="66" t="s">
        <v>61</v>
      </c>
      <c r="B65" s="66" t="s">
        <v>62</v>
      </c>
      <c r="C65" s="66" t="s">
        <v>15</v>
      </c>
      <c r="D65" s="66" t="n">
        <v>1996.78514957334</v>
      </c>
      <c r="E65" s="66" t="n">
        <v>3855.35399913551</v>
      </c>
      <c r="F65" s="66" t="n">
        <v>12773.7232854556</v>
      </c>
      <c r="G65" s="66" t="n">
        <v>2857.98481157452</v>
      </c>
      <c r="H65" s="66" t="n">
        <v>9.29435555342341</v>
      </c>
      <c r="I65" s="66" t="n">
        <v>17.9453612522783</v>
      </c>
      <c r="J65" s="66" t="n">
        <v>59.4573361993583</v>
      </c>
      <c r="K65" s="66" t="n">
        <v>13.3029469949399</v>
      </c>
    </row>
    <row r="66">
      <c r="A66" s="66" t="s">
        <v>61</v>
      </c>
      <c r="B66" s="66" t="s">
        <v>62</v>
      </c>
      <c r="C66" s="66" t="s">
        <v>16</v>
      </c>
      <c r="D66" s="66" t="n">
        <v>537.869383783141</v>
      </c>
      <c r="E66" s="66" t="n">
        <v>1268.00298931545</v>
      </c>
      <c r="F66" s="66" t="n">
        <v>3383.55984843456</v>
      </c>
      <c r="G66" s="66" t="n">
        <v>1361.58223481726</v>
      </c>
      <c r="H66" s="66" t="n">
        <v>8.21047468856892</v>
      </c>
      <c r="I66" s="66" t="n">
        <v>19.3558264565616</v>
      </c>
      <c r="J66" s="66" t="n">
        <v>51.6494028669806</v>
      </c>
      <c r="K66" s="66" t="n">
        <v>20.7842959878889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270</v>
      </c>
    </row>
    <row r="9">
      <c r="A9" t="s">
        <v>3</v>
      </c>
    </row>
    <row r="10">
      <c r="A10" t="s">
        <v>4</v>
      </c>
    </row>
    <row r="11">
      <c r="A11" t="s">
        <v>271</v>
      </c>
    </row>
    <row r="12">
      <c r="A12" s="3" t="s">
        <v>6</v>
      </c>
    </row>
    <row r="13">
      <c r="A13" s="3" t="s">
        <v>7</v>
      </c>
    </row>
    <row r="15">
      <c r="A15" s="4" t="s">
        <v>272</v>
      </c>
    </row>
    <row r="16">
      <c r="A16" s="5" t="s">
        <v>9</v>
      </c>
      <c r="B16" s="5" t="s">
        <v>10</v>
      </c>
      <c r="C16" s="5" t="s">
        <v>11</v>
      </c>
      <c r="D16" s="5" t="s">
        <v>257</v>
      </c>
      <c r="E16" s="5" t="s">
        <v>258</v>
      </c>
      <c r="F16" s="5" t="s">
        <v>259</v>
      </c>
      <c r="G16" s="5" t="s">
        <v>260</v>
      </c>
      <c r="H16" s="5" t="s">
        <v>261</v>
      </c>
      <c r="I16" s="5" t="s">
        <v>262</v>
      </c>
      <c r="J16" s="5" t="s">
        <v>263</v>
      </c>
      <c r="K16" s="5" t="s">
        <v>264</v>
      </c>
    </row>
    <row r="17">
      <c r="A17" s="67" t="s">
        <v>13</v>
      </c>
      <c r="B17" s="67" t="s">
        <v>14</v>
      </c>
      <c r="C17" s="67" t="s">
        <v>15</v>
      </c>
      <c r="D17" s="67" t="n">
        <v>497499.900784379</v>
      </c>
      <c r="E17" s="67" t="n">
        <v>484813.391106931</v>
      </c>
      <c r="F17" s="67" t="n">
        <v>833100.86279348</v>
      </c>
      <c r="G17" s="67" t="n">
        <v>362479.963325318</v>
      </c>
      <c r="H17" s="67" t="n">
        <v>22.8431628824515</v>
      </c>
      <c r="I17" s="67" t="n">
        <v>22.2606501894543</v>
      </c>
      <c r="J17" s="67" t="n">
        <v>38.2525879428273</v>
      </c>
      <c r="K17" s="67" t="n">
        <v>16.6435989852669</v>
      </c>
    </row>
    <row r="18">
      <c r="A18" s="67" t="s">
        <v>13</v>
      </c>
      <c r="B18" s="67" t="s">
        <v>14</v>
      </c>
      <c r="C18" s="67" t="s">
        <v>16</v>
      </c>
      <c r="D18" s="67" t="n">
        <v>208913.736796029</v>
      </c>
      <c r="E18" s="67" t="n">
        <v>212986.331535093</v>
      </c>
      <c r="F18" s="67" t="n">
        <v>383228.811736857</v>
      </c>
      <c r="G18" s="67" t="n">
        <v>160070.463081284</v>
      </c>
      <c r="H18" s="67" t="n">
        <v>21.6446206971487</v>
      </c>
      <c r="I18" s="67" t="n">
        <v>22.0665640778576</v>
      </c>
      <c r="J18" s="67" t="n">
        <v>39.7046283192085</v>
      </c>
      <c r="K18" s="67" t="n">
        <v>16.5841869057852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K26" s="7" t="str">
        <f>=HYPERLINK("#'Indice'!A1", "Ir al Índice")</f>
      </c>
    </row>
    <row r="27">
      <c r="A27" s="4" t="s">
        <v>273</v>
      </c>
    </row>
    <row r="28">
      <c r="A28" s="5" t="s">
        <v>23</v>
      </c>
      <c r="B28" s="5" t="s">
        <v>24</v>
      </c>
      <c r="C28" s="5" t="s">
        <v>11</v>
      </c>
      <c r="D28" s="5" t="s">
        <v>257</v>
      </c>
      <c r="E28" s="5" t="s">
        <v>258</v>
      </c>
      <c r="F28" s="5" t="s">
        <v>259</v>
      </c>
      <c r="G28" s="5" t="s">
        <v>260</v>
      </c>
      <c r="H28" s="5" t="s">
        <v>261</v>
      </c>
      <c r="I28" s="5" t="s">
        <v>262</v>
      </c>
      <c r="J28" s="5" t="s">
        <v>263</v>
      </c>
      <c r="K28" s="5" t="s">
        <v>264</v>
      </c>
    </row>
    <row r="29">
      <c r="A29" s="68" t="s">
        <v>25</v>
      </c>
      <c r="B29" s="68" t="s">
        <v>26</v>
      </c>
      <c r="C29" s="68" t="s">
        <v>15</v>
      </c>
      <c r="D29" s="68" t="n">
        <v>26349.3060303018</v>
      </c>
      <c r="E29" s="68" t="n">
        <v>35825.6506716067</v>
      </c>
      <c r="F29" s="68" t="n">
        <v>67390.9272826138</v>
      </c>
      <c r="G29" s="68" t="n">
        <v>22070.9112501201</v>
      </c>
      <c r="H29" s="68" t="n">
        <v>17.3765912089668</v>
      </c>
      <c r="I29" s="68" t="n">
        <v>23.6259613744607</v>
      </c>
      <c r="J29" s="68" t="n">
        <v>44.4423315451459</v>
      </c>
      <c r="K29" s="68" t="n">
        <v>14.5551158714266</v>
      </c>
    </row>
    <row r="30">
      <c r="A30" s="68" t="s">
        <v>25</v>
      </c>
      <c r="B30" s="68" t="s">
        <v>26</v>
      </c>
      <c r="C30" s="68" t="s">
        <v>16</v>
      </c>
      <c r="D30" s="68" t="n">
        <v>11067.5090609552</v>
      </c>
      <c r="E30" s="68" t="n">
        <v>16187.9804753081</v>
      </c>
      <c r="F30" s="68" t="n">
        <v>29911.0430259855</v>
      </c>
      <c r="G30" s="68" t="n">
        <v>7773.09183577091</v>
      </c>
      <c r="H30" s="68" t="n">
        <v>17.0427672835334</v>
      </c>
      <c r="I30" s="68" t="n">
        <v>24.9277396125527</v>
      </c>
      <c r="J30" s="68" t="n">
        <v>46.0597721395162</v>
      </c>
      <c r="K30" s="68" t="n">
        <v>11.9697209643977</v>
      </c>
    </row>
    <row r="31">
      <c r="A31" s="68" t="s">
        <v>27</v>
      </c>
      <c r="B31" s="68" t="s">
        <v>28</v>
      </c>
      <c r="C31" s="68" t="s">
        <v>15</v>
      </c>
      <c r="D31" s="68" t="n">
        <v>20813.8427813769</v>
      </c>
      <c r="E31" s="68" t="n">
        <v>15835.3069159712</v>
      </c>
      <c r="F31" s="68" t="n">
        <v>11413.3497203838</v>
      </c>
      <c r="G31" s="68" t="n">
        <v>2739.08613402633</v>
      </c>
      <c r="H31" s="68" t="n">
        <v>40.9708526915387</v>
      </c>
      <c r="I31" s="68" t="n">
        <v>31.1708911129117</v>
      </c>
      <c r="J31" s="68" t="n">
        <v>22.4665226418091</v>
      </c>
      <c r="K31" s="68" t="n">
        <v>5.39173355374049</v>
      </c>
    </row>
    <row r="32">
      <c r="A32" s="68" t="s">
        <v>27</v>
      </c>
      <c r="B32" s="68" t="s">
        <v>28</v>
      </c>
      <c r="C32" s="68" t="s">
        <v>16</v>
      </c>
      <c r="D32" s="68" t="n">
        <v>8502.20898589487</v>
      </c>
      <c r="E32" s="68" t="n">
        <v>8586.58535538926</v>
      </c>
      <c r="F32" s="68" t="n">
        <v>5455.06193106887</v>
      </c>
      <c r="G32" s="68" t="n">
        <v>2412.84627216851</v>
      </c>
      <c r="H32" s="68" t="n">
        <v>34.0678379714922</v>
      </c>
      <c r="I32" s="68" t="n">
        <v>34.4059289887004</v>
      </c>
      <c r="J32" s="68" t="n">
        <v>21.8581037352083</v>
      </c>
      <c r="K32" s="68" t="n">
        <v>9.66812930459908</v>
      </c>
    </row>
    <row r="33">
      <c r="A33" s="68" t="s">
        <v>29</v>
      </c>
      <c r="B33" s="68" t="s">
        <v>30</v>
      </c>
      <c r="C33" s="68" t="s">
        <v>15</v>
      </c>
      <c r="D33" s="68" t="n">
        <v>10414.2086354141</v>
      </c>
      <c r="E33" s="68" t="n">
        <v>7181.91729648662</v>
      </c>
      <c r="F33" s="68" t="n">
        <v>9363.60312399764</v>
      </c>
      <c r="G33" s="68" t="n">
        <v>3321.91535963071</v>
      </c>
      <c r="H33" s="68" t="n">
        <v>34.3911595173262</v>
      </c>
      <c r="I33" s="68" t="n">
        <v>23.7170650243934</v>
      </c>
      <c r="J33" s="68" t="n">
        <v>30.9217128221603</v>
      </c>
      <c r="K33" s="68" t="n">
        <v>10.9700626361201</v>
      </c>
    </row>
    <row r="34">
      <c r="A34" s="68" t="s">
        <v>29</v>
      </c>
      <c r="B34" s="68" t="s">
        <v>30</v>
      </c>
      <c r="C34" s="68" t="s">
        <v>16</v>
      </c>
      <c r="D34" s="68" t="n">
        <v>4060.16230065879</v>
      </c>
      <c r="E34" s="68" t="n">
        <v>3939.82696737856</v>
      </c>
      <c r="F34" s="68" t="n">
        <v>6376.25765950671</v>
      </c>
      <c r="G34" s="68" t="n">
        <v>2127.19950531095</v>
      </c>
      <c r="H34" s="68" t="n">
        <v>24.601905530325</v>
      </c>
      <c r="I34" s="68" t="n">
        <v>23.8727527817169</v>
      </c>
      <c r="J34" s="68" t="n">
        <v>38.6359157491666</v>
      </c>
      <c r="K34" s="68" t="n">
        <v>12.8894259387914</v>
      </c>
    </row>
    <row r="35">
      <c r="A35" s="68" t="s">
        <v>31</v>
      </c>
      <c r="B35" s="68" t="s">
        <v>32</v>
      </c>
      <c r="C35" s="68" t="s">
        <v>15</v>
      </c>
      <c r="D35" s="68" t="n">
        <v>20003.5189647881</v>
      </c>
      <c r="E35" s="68" t="n">
        <v>19402.1866229347</v>
      </c>
      <c r="F35" s="68" t="n">
        <v>41346.1493925625</v>
      </c>
      <c r="G35" s="68" t="n">
        <v>27205.307540422</v>
      </c>
      <c r="H35" s="68" t="n">
        <v>18.5291262735358</v>
      </c>
      <c r="I35" s="68" t="n">
        <v>17.972116133761</v>
      </c>
      <c r="J35" s="68" t="n">
        <v>38.2986625687128</v>
      </c>
      <c r="K35" s="68" t="n">
        <v>25.2000950239904</v>
      </c>
    </row>
    <row r="36">
      <c r="A36" s="68" t="s">
        <v>31</v>
      </c>
      <c r="B36" s="68" t="s">
        <v>32</v>
      </c>
      <c r="C36" s="68" t="s">
        <v>16</v>
      </c>
      <c r="D36" s="68" t="n">
        <v>8026.59473853004</v>
      </c>
      <c r="E36" s="68" t="n">
        <v>7659.49727116974</v>
      </c>
      <c r="F36" s="68" t="n">
        <v>17614.3014609333</v>
      </c>
      <c r="G36" s="68" t="n">
        <v>13809.4353483432</v>
      </c>
      <c r="H36" s="68" t="n">
        <v>17.038046920894</v>
      </c>
      <c r="I36" s="68" t="n">
        <v>16.2588093890174</v>
      </c>
      <c r="J36" s="68" t="n">
        <v>37.3898651354005</v>
      </c>
      <c r="K36" s="68" t="n">
        <v>29.3132785546881</v>
      </c>
    </row>
    <row r="37">
      <c r="A37" s="68" t="s">
        <v>33</v>
      </c>
      <c r="B37" s="68" t="s">
        <v>34</v>
      </c>
      <c r="C37" s="68" t="s">
        <v>15</v>
      </c>
      <c r="D37" s="68" t="n">
        <v>14339.706452516</v>
      </c>
      <c r="E37" s="68" t="n">
        <v>10358.132533695</v>
      </c>
      <c r="F37" s="68" t="n">
        <v>29634.2411937964</v>
      </c>
      <c r="G37" s="68" t="n">
        <v>37044.3945533591</v>
      </c>
      <c r="H37" s="68" t="n">
        <v>15.6929959208415</v>
      </c>
      <c r="I37" s="68" t="n">
        <v>11.3356666077562</v>
      </c>
      <c r="J37" s="68" t="n">
        <v>32.4309306966242</v>
      </c>
      <c r="K37" s="68" t="n">
        <v>40.5404067747781</v>
      </c>
    </row>
    <row r="38">
      <c r="A38" s="68" t="s">
        <v>33</v>
      </c>
      <c r="B38" s="68" t="s">
        <v>34</v>
      </c>
      <c r="C38" s="68" t="s">
        <v>16</v>
      </c>
      <c r="D38" s="68" t="n">
        <v>7548.11413297174</v>
      </c>
      <c r="E38" s="68" t="n">
        <v>4605.75034955185</v>
      </c>
      <c r="F38" s="68" t="n">
        <v>13835.7668718805</v>
      </c>
      <c r="G38" s="68" t="n">
        <v>15484.8714091179</v>
      </c>
      <c r="H38" s="68" t="n">
        <v>18.1994083835298</v>
      </c>
      <c r="I38" s="68" t="n">
        <v>11.1050164382025</v>
      </c>
      <c r="J38" s="68" t="n">
        <v>33.3596931849161</v>
      </c>
      <c r="K38" s="68" t="n">
        <v>37.3358819933516</v>
      </c>
    </row>
    <row r="39">
      <c r="A39" s="68" t="s">
        <v>35</v>
      </c>
      <c r="B39" s="68" t="s">
        <v>36</v>
      </c>
      <c r="C39" s="68" t="s">
        <v>15</v>
      </c>
      <c r="D39" s="68" t="n">
        <v>15614.3733370608</v>
      </c>
      <c r="E39" s="68" t="n">
        <v>12846.074690637</v>
      </c>
      <c r="F39" s="68" t="n">
        <v>18081.6913845435</v>
      </c>
      <c r="G39" s="68" t="n">
        <v>5708.5051108709</v>
      </c>
      <c r="H39" s="68" t="n">
        <v>29.8835994839337</v>
      </c>
      <c r="I39" s="68" t="n">
        <v>24.5854856105263</v>
      </c>
      <c r="J39" s="68" t="n">
        <v>34.6056810391025</v>
      </c>
      <c r="K39" s="68" t="n">
        <v>10.9252338664375</v>
      </c>
    </row>
    <row r="40">
      <c r="A40" s="68" t="s">
        <v>35</v>
      </c>
      <c r="B40" s="68" t="s">
        <v>36</v>
      </c>
      <c r="C40" s="68" t="s">
        <v>16</v>
      </c>
      <c r="D40" s="68" t="n">
        <v>5004.65573540348</v>
      </c>
      <c r="E40" s="68" t="n">
        <v>4254.67468003995</v>
      </c>
      <c r="F40" s="68" t="n">
        <v>8134.92971649274</v>
      </c>
      <c r="G40" s="68" t="n">
        <v>3133.72458234762</v>
      </c>
      <c r="H40" s="68" t="n">
        <v>24.3796739186051</v>
      </c>
      <c r="I40" s="68" t="n">
        <v>20.7262171092687</v>
      </c>
      <c r="J40" s="68" t="n">
        <v>39.6284868179597</v>
      </c>
      <c r="K40" s="68" t="n">
        <v>15.2656221541665</v>
      </c>
    </row>
    <row r="41">
      <c r="A41" s="68" t="s">
        <v>37</v>
      </c>
      <c r="B41" s="68" t="s">
        <v>38</v>
      </c>
      <c r="C41" s="68" t="s">
        <v>15</v>
      </c>
      <c r="D41" s="68" t="n">
        <v>40917.191701961</v>
      </c>
      <c r="E41" s="68" t="n">
        <v>33397.0333546926</v>
      </c>
      <c r="F41" s="68" t="n">
        <v>69232.9263332621</v>
      </c>
      <c r="G41" s="68" t="n">
        <v>53277.3955646645</v>
      </c>
      <c r="H41" s="68" t="n">
        <v>20.7886629666183</v>
      </c>
      <c r="I41" s="68" t="n">
        <v>16.9679208571477</v>
      </c>
      <c r="J41" s="68" t="n">
        <v>35.1749450993216</v>
      </c>
      <c r="K41" s="68" t="n">
        <v>27.0684710769125</v>
      </c>
    </row>
    <row r="42">
      <c r="A42" s="68" t="s">
        <v>37</v>
      </c>
      <c r="B42" s="68" t="s">
        <v>38</v>
      </c>
      <c r="C42" s="68" t="s">
        <v>16</v>
      </c>
      <c r="D42" s="68" t="n">
        <v>12852.3680765892</v>
      </c>
      <c r="E42" s="68" t="n">
        <v>10642.0436314398</v>
      </c>
      <c r="F42" s="68" t="n">
        <v>26862.0951174752</v>
      </c>
      <c r="G42" s="68" t="n">
        <v>20503.5975964896</v>
      </c>
      <c r="H42" s="68" t="n">
        <v>18.1376646018603</v>
      </c>
      <c r="I42" s="68" t="n">
        <v>15.0183854769154</v>
      </c>
      <c r="J42" s="68" t="n">
        <v>37.9086304438717</v>
      </c>
      <c r="K42" s="68" t="n">
        <v>28.9353194773527</v>
      </c>
    </row>
    <row r="43">
      <c r="A43" s="68" t="s">
        <v>39</v>
      </c>
      <c r="B43" s="68" t="s">
        <v>40</v>
      </c>
      <c r="C43" s="68" t="s">
        <v>15</v>
      </c>
      <c r="D43" s="68" t="n">
        <v>78602.7212746711</v>
      </c>
      <c r="E43" s="68" t="n">
        <v>72653.8621028665</v>
      </c>
      <c r="F43" s="68" t="n">
        <v>107241.099402623</v>
      </c>
      <c r="G43" s="68" t="n">
        <v>59287.2958629677</v>
      </c>
      <c r="H43" s="68" t="n">
        <v>24.734561592649</v>
      </c>
      <c r="I43" s="68" t="n">
        <v>22.8625853912549</v>
      </c>
      <c r="J43" s="68" t="n">
        <v>33.7464344162896</v>
      </c>
      <c r="K43" s="68" t="n">
        <v>18.6564185998065</v>
      </c>
    </row>
    <row r="44">
      <c r="A44" s="68" t="s">
        <v>39</v>
      </c>
      <c r="B44" s="68" t="s">
        <v>40</v>
      </c>
      <c r="C44" s="68" t="s">
        <v>16</v>
      </c>
      <c r="D44" s="68" t="n">
        <v>34967.9100691189</v>
      </c>
      <c r="E44" s="68" t="n">
        <v>31549.7240257676</v>
      </c>
      <c r="F44" s="68" t="n">
        <v>56597.5625442393</v>
      </c>
      <c r="G44" s="68" t="n">
        <v>20590.348033791</v>
      </c>
      <c r="H44" s="68" t="n">
        <v>24.3330277538756</v>
      </c>
      <c r="I44" s="68" t="n">
        <v>21.9544236080638</v>
      </c>
      <c r="J44" s="68" t="n">
        <v>39.3843972221525</v>
      </c>
      <c r="K44" s="68" t="n">
        <v>14.3281514159081</v>
      </c>
    </row>
    <row r="45">
      <c r="A45" s="68" t="s">
        <v>41</v>
      </c>
      <c r="B45" s="68" t="s">
        <v>42</v>
      </c>
      <c r="C45" s="68" t="s">
        <v>15</v>
      </c>
      <c r="D45" s="68" t="n">
        <v>27762.3246270864</v>
      </c>
      <c r="E45" s="68" t="n">
        <v>25540.063702741</v>
      </c>
      <c r="F45" s="68" t="n">
        <v>45429.6573617774</v>
      </c>
      <c r="G45" s="68" t="n">
        <v>12293.9290508183</v>
      </c>
      <c r="H45" s="68" t="n">
        <v>25.0052518714599</v>
      </c>
      <c r="I45" s="68" t="n">
        <v>23.0036833830941</v>
      </c>
      <c r="J45" s="68" t="n">
        <v>40.9180441488335</v>
      </c>
      <c r="K45" s="68" t="n">
        <v>11.0730205966125</v>
      </c>
    </row>
    <row r="46">
      <c r="A46" s="68" t="s">
        <v>41</v>
      </c>
      <c r="B46" s="68" t="s">
        <v>42</v>
      </c>
      <c r="C46" s="68" t="s">
        <v>16</v>
      </c>
      <c r="D46" s="68" t="n">
        <v>11195.0650359335</v>
      </c>
      <c r="E46" s="68" t="n">
        <v>11330.9536142456</v>
      </c>
      <c r="F46" s="68" t="n">
        <v>17798.4388173111</v>
      </c>
      <c r="G46" s="68" t="n">
        <v>6758.72989542573</v>
      </c>
      <c r="H46" s="68" t="n">
        <v>23.7772029952905</v>
      </c>
      <c r="I46" s="68" t="n">
        <v>24.0658167997568</v>
      </c>
      <c r="J46" s="68" t="n">
        <v>37.8021111445179</v>
      </c>
      <c r="K46" s="68" t="n">
        <v>14.3548690604347</v>
      </c>
    </row>
    <row r="47">
      <c r="A47" s="68" t="s">
        <v>43</v>
      </c>
      <c r="B47" s="68" t="s">
        <v>44</v>
      </c>
      <c r="C47" s="68" t="s">
        <v>15</v>
      </c>
      <c r="D47" s="68" t="n">
        <v>47575.7435322365</v>
      </c>
      <c r="E47" s="68" t="n">
        <v>51548.6239252951</v>
      </c>
      <c r="F47" s="68" t="n">
        <v>93783.1572872441</v>
      </c>
      <c r="G47" s="68" t="n">
        <v>27007.7646493336</v>
      </c>
      <c r="H47" s="68" t="n">
        <v>21.6336679742972</v>
      </c>
      <c r="I47" s="68" t="n">
        <v>23.4402183073843</v>
      </c>
      <c r="J47" s="68" t="n">
        <v>42.6451282880908</v>
      </c>
      <c r="K47" s="68" t="n">
        <v>12.2809854302277</v>
      </c>
    </row>
    <row r="48">
      <c r="A48" s="68" t="s">
        <v>43</v>
      </c>
      <c r="B48" s="68" t="s">
        <v>44</v>
      </c>
      <c r="C48" s="68" t="s">
        <v>16</v>
      </c>
      <c r="D48" s="68" t="n">
        <v>24034.941389719</v>
      </c>
      <c r="E48" s="68" t="n">
        <v>35660.028266952</v>
      </c>
      <c r="F48" s="68" t="n">
        <v>54245.1773863791</v>
      </c>
      <c r="G48" s="68" t="n">
        <v>20159.9334616388</v>
      </c>
      <c r="H48" s="68" t="n">
        <v>17.9231371817697</v>
      </c>
      <c r="I48" s="68" t="n">
        <v>26.5921005660434</v>
      </c>
      <c r="J48" s="68" t="n">
        <v>40.4512638487807</v>
      </c>
      <c r="K48" s="68" t="n">
        <v>15.0334984034062</v>
      </c>
    </row>
    <row r="49">
      <c r="A49" s="68" t="s">
        <v>45</v>
      </c>
      <c r="B49" s="68" t="s">
        <v>46</v>
      </c>
      <c r="C49" s="68" t="s">
        <v>15</v>
      </c>
      <c r="D49" s="68" t="n">
        <v>66354.0381172304</v>
      </c>
      <c r="E49" s="68" t="n">
        <v>79295.7999986239</v>
      </c>
      <c r="F49" s="68" t="n">
        <v>164709.07924473</v>
      </c>
      <c r="G49" s="68" t="n">
        <v>44441.7535565976</v>
      </c>
      <c r="H49" s="68" t="n">
        <v>18.7017792118885</v>
      </c>
      <c r="I49" s="68" t="n">
        <v>22.349394039656</v>
      </c>
      <c r="J49" s="68" t="n">
        <v>46.4229897928171</v>
      </c>
      <c r="K49" s="68" t="n">
        <v>12.5258369556385</v>
      </c>
    </row>
    <row r="50">
      <c r="A50" s="68" t="s">
        <v>45</v>
      </c>
      <c r="B50" s="68" t="s">
        <v>46</v>
      </c>
      <c r="C50" s="68" t="s">
        <v>16</v>
      </c>
      <c r="D50" s="68" t="n">
        <v>29247.4307955151</v>
      </c>
      <c r="E50" s="68" t="n">
        <v>25915.7774982269</v>
      </c>
      <c r="F50" s="68" t="n">
        <v>70260.1091997514</v>
      </c>
      <c r="G50" s="68" t="n">
        <v>18332.7218708734</v>
      </c>
      <c r="H50" s="68" t="n">
        <v>20.3451840526741</v>
      </c>
      <c r="I50" s="68" t="n">
        <v>18.0276095618775</v>
      </c>
      <c r="J50" s="68" t="n">
        <v>48.8745443394339</v>
      </c>
      <c r="K50" s="68" t="n">
        <v>12.7526620460146</v>
      </c>
    </row>
    <row r="51">
      <c r="A51" s="68" t="s">
        <v>47</v>
      </c>
      <c r="B51" s="68" t="s">
        <v>48</v>
      </c>
      <c r="C51" s="68" t="s">
        <v>15</v>
      </c>
      <c r="D51" s="68" t="n">
        <v>17515.8205350725</v>
      </c>
      <c r="E51" s="68" t="n">
        <v>15632.7012423736</v>
      </c>
      <c r="F51" s="68" t="n">
        <v>12478.7914596533</v>
      </c>
      <c r="G51" s="68" t="n">
        <v>1551.52727114013</v>
      </c>
      <c r="H51" s="68" t="n">
        <v>37.1264328380717</v>
      </c>
      <c r="I51" s="68" t="n">
        <v>33.1349839758003</v>
      </c>
      <c r="J51" s="68" t="n">
        <v>26.4499748726847</v>
      </c>
      <c r="K51" s="68" t="n">
        <v>3.28860831344331</v>
      </c>
    </row>
    <row r="52">
      <c r="A52" s="68" t="s">
        <v>47</v>
      </c>
      <c r="B52" s="68" t="s">
        <v>48</v>
      </c>
      <c r="C52" s="68" t="s">
        <v>16</v>
      </c>
      <c r="D52" s="68" t="n">
        <v>7082.27489042832</v>
      </c>
      <c r="E52" s="68" t="n">
        <v>7750.74158936695</v>
      </c>
      <c r="F52" s="68" t="n">
        <v>7186.49436025777</v>
      </c>
      <c r="G52" s="68" t="n">
        <v>1035.67901161154</v>
      </c>
      <c r="H52" s="68" t="n">
        <v>30.7187879865452</v>
      </c>
      <c r="I52" s="68" t="n">
        <v>33.618207610671</v>
      </c>
      <c r="J52" s="68" t="n">
        <v>31.1708314114746</v>
      </c>
      <c r="K52" s="68" t="n">
        <v>4.49217299130923</v>
      </c>
    </row>
    <row r="53">
      <c r="A53" s="68" t="s">
        <v>49</v>
      </c>
      <c r="B53" s="68" t="s">
        <v>50</v>
      </c>
      <c r="C53" s="68" t="s">
        <v>15</v>
      </c>
      <c r="D53" s="68" t="n">
        <v>16746.5801543886</v>
      </c>
      <c r="E53" s="68" t="n">
        <v>16612.508228196</v>
      </c>
      <c r="F53" s="68" t="n">
        <v>13403.512461202</v>
      </c>
      <c r="G53" s="68" t="n">
        <v>1723.79362905298</v>
      </c>
      <c r="H53" s="68" t="n">
        <v>34.538720266712</v>
      </c>
      <c r="I53" s="68" t="n">
        <v>34.2622057358829</v>
      </c>
      <c r="J53" s="68" t="n">
        <v>27.6438629989495</v>
      </c>
      <c r="K53" s="68" t="n">
        <v>3.55521099845564</v>
      </c>
    </row>
    <row r="54">
      <c r="A54" s="68" t="s">
        <v>49</v>
      </c>
      <c r="B54" s="68" t="s">
        <v>50</v>
      </c>
      <c r="C54" s="68" t="s">
        <v>16</v>
      </c>
      <c r="D54" s="68" t="n">
        <v>7959.74152372394</v>
      </c>
      <c r="E54" s="68" t="n">
        <v>7470.14505690113</v>
      </c>
      <c r="F54" s="68" t="n">
        <v>6651.51736128235</v>
      </c>
      <c r="G54" s="68" t="n">
        <v>790.036854016786</v>
      </c>
      <c r="H54" s="68" t="n">
        <v>34.8020992413491</v>
      </c>
      <c r="I54" s="68" t="n">
        <v>32.6614537472967</v>
      </c>
      <c r="J54" s="68" t="n">
        <v>29.0821965289904</v>
      </c>
      <c r="K54" s="68" t="n">
        <v>3.4542504823639</v>
      </c>
    </row>
    <row r="55">
      <c r="A55" s="68" t="s">
        <v>51</v>
      </c>
      <c r="B55" s="68" t="s">
        <v>52</v>
      </c>
      <c r="C55" s="68" t="s">
        <v>15</v>
      </c>
      <c r="D55" s="68" t="n">
        <v>10727.8952150251</v>
      </c>
      <c r="E55" s="68" t="n">
        <v>6561.77141025856</v>
      </c>
      <c r="F55" s="68" t="n">
        <v>6480.45877844891</v>
      </c>
      <c r="G55" s="68" t="n">
        <v>1551.70883386287</v>
      </c>
      <c r="H55" s="68" t="n">
        <v>42.3661853022376</v>
      </c>
      <c r="I55" s="68" t="n">
        <v>25.9134916874081</v>
      </c>
      <c r="J55" s="68" t="n">
        <v>25.5923750137632</v>
      </c>
      <c r="K55" s="68" t="n">
        <v>6.12794799659119</v>
      </c>
    </row>
    <row r="56">
      <c r="A56" s="68" t="s">
        <v>51</v>
      </c>
      <c r="B56" s="68" t="s">
        <v>52</v>
      </c>
      <c r="C56" s="68" t="s">
        <v>16</v>
      </c>
      <c r="D56" s="68" t="n">
        <v>3946.03392513933</v>
      </c>
      <c r="E56" s="68" t="n">
        <v>2327.6503036221</v>
      </c>
      <c r="F56" s="68" t="n">
        <v>2641.28201992503</v>
      </c>
      <c r="G56" s="68" t="n">
        <v>427.353001023449</v>
      </c>
      <c r="H56" s="68" t="n">
        <v>42.2382688887651</v>
      </c>
      <c r="I56" s="68" t="n">
        <v>24.9151226949815</v>
      </c>
      <c r="J56" s="68" t="n">
        <v>28.2722303672832</v>
      </c>
      <c r="K56" s="68" t="n">
        <v>4.57437804897022</v>
      </c>
    </row>
    <row r="57">
      <c r="A57" s="68" t="s">
        <v>53</v>
      </c>
      <c r="B57" s="68" t="s">
        <v>54</v>
      </c>
      <c r="C57" s="68" t="s">
        <v>15</v>
      </c>
      <c r="D57" s="68" t="n">
        <v>9160.86981486824</v>
      </c>
      <c r="E57" s="68" t="n">
        <v>7401.95606439543</v>
      </c>
      <c r="F57" s="68" t="n">
        <v>6949.25336800986</v>
      </c>
      <c r="G57" s="68" t="n">
        <v>1548.12032629565</v>
      </c>
      <c r="H57" s="68" t="n">
        <v>36.5554543489356</v>
      </c>
      <c r="I57" s="68" t="n">
        <v>29.5367003868645</v>
      </c>
      <c r="J57" s="68" t="n">
        <v>27.7302395282566</v>
      </c>
      <c r="K57" s="68" t="n">
        <v>6.17760573594332</v>
      </c>
    </row>
    <row r="58">
      <c r="A58" s="68" t="s">
        <v>53</v>
      </c>
      <c r="B58" s="68" t="s">
        <v>54</v>
      </c>
      <c r="C58" s="68" t="s">
        <v>16</v>
      </c>
      <c r="D58" s="68" t="n">
        <v>4563.03877817676</v>
      </c>
      <c r="E58" s="68" t="n">
        <v>3419.72993203831</v>
      </c>
      <c r="F58" s="68" t="n">
        <v>3580.43042220602</v>
      </c>
      <c r="G58" s="68" t="n">
        <v>741.666364883275</v>
      </c>
      <c r="H58" s="68" t="n">
        <v>37.0832072823257</v>
      </c>
      <c r="I58" s="68" t="n">
        <v>27.7916888468831</v>
      </c>
      <c r="J58" s="68" t="n">
        <v>29.0976802874472</v>
      </c>
      <c r="K58" s="68" t="n">
        <v>6.02742358334394</v>
      </c>
    </row>
    <row r="59">
      <c r="A59" s="68" t="s">
        <v>55</v>
      </c>
      <c r="B59" s="68" t="s">
        <v>56</v>
      </c>
      <c r="C59" s="68" t="s">
        <v>15</v>
      </c>
      <c r="D59" s="68" t="n">
        <v>23983.9568741683</v>
      </c>
      <c r="E59" s="68" t="n">
        <v>20075.4286793557</v>
      </c>
      <c r="F59" s="68" t="n">
        <v>27121.1602493532</v>
      </c>
      <c r="G59" s="68" t="n">
        <v>4403.9919617775</v>
      </c>
      <c r="H59" s="68" t="n">
        <v>31.7313005853743</v>
      </c>
      <c r="I59" s="68" t="n">
        <v>26.5602321229561</v>
      </c>
      <c r="J59" s="68" t="n">
        <v>35.8818894067985</v>
      </c>
      <c r="K59" s="68" t="n">
        <v>5.8265778848712</v>
      </c>
    </row>
    <row r="60">
      <c r="A60" s="68" t="s">
        <v>55</v>
      </c>
      <c r="B60" s="68" t="s">
        <v>56</v>
      </c>
      <c r="C60" s="68" t="s">
        <v>16</v>
      </c>
      <c r="D60" s="68" t="n">
        <v>9311.91000506265</v>
      </c>
      <c r="E60" s="68" t="n">
        <v>8883.70157585291</v>
      </c>
      <c r="F60" s="68" t="n">
        <v>10856.1825304163</v>
      </c>
      <c r="G60" s="68" t="n">
        <v>2039.12307491256</v>
      </c>
      <c r="H60" s="68" t="n">
        <v>29.950579937161</v>
      </c>
      <c r="I60" s="68" t="n">
        <v>28.57330172229</v>
      </c>
      <c r="J60" s="68" t="n">
        <v>34.9175370587632</v>
      </c>
      <c r="K60" s="68" t="n">
        <v>6.55858128178584</v>
      </c>
    </row>
    <row r="61">
      <c r="A61" s="68" t="s">
        <v>57</v>
      </c>
      <c r="B61" s="68" t="s">
        <v>58</v>
      </c>
      <c r="C61" s="68" t="s">
        <v>15</v>
      </c>
      <c r="D61" s="68" t="n">
        <v>2156.9996275277</v>
      </c>
      <c r="E61" s="68" t="n">
        <v>1350.15983647096</v>
      </c>
      <c r="F61" s="68" t="n">
        <v>1396.11349431621</v>
      </c>
      <c r="G61" s="68" t="n">
        <v>394.003301146717</v>
      </c>
      <c r="H61" s="68" t="n">
        <v>40.7190322323672</v>
      </c>
      <c r="I61" s="68" t="n">
        <v>25.4878124217027</v>
      </c>
      <c r="J61" s="68" t="n">
        <v>26.3553083874487</v>
      </c>
      <c r="K61" s="68" t="n">
        <v>7.4378469584813</v>
      </c>
    </row>
    <row r="62">
      <c r="A62" s="68" t="s">
        <v>57</v>
      </c>
      <c r="B62" s="68" t="s">
        <v>58</v>
      </c>
      <c r="C62" s="68" t="s">
        <v>16</v>
      </c>
      <c r="D62" s="68" t="n">
        <v>1168.98926351843</v>
      </c>
      <c r="E62" s="68" t="n">
        <v>956.843552157932</v>
      </c>
      <c r="F62" s="68" t="n">
        <v>756.231547171477</v>
      </c>
      <c r="G62" s="68" t="n">
        <v>342.389351535102</v>
      </c>
      <c r="H62" s="68" t="n">
        <v>36.253870176646</v>
      </c>
      <c r="I62" s="68" t="n">
        <v>29.6745941146512</v>
      </c>
      <c r="J62" s="68" t="n">
        <v>23.4530129490848</v>
      </c>
      <c r="K62" s="68" t="n">
        <v>10.618522759618</v>
      </c>
    </row>
    <row r="63">
      <c r="A63" s="68" t="s">
        <v>59</v>
      </c>
      <c r="B63" s="68" t="s">
        <v>60</v>
      </c>
      <c r="C63" s="68" t="s">
        <v>15</v>
      </c>
      <c r="D63" s="68" t="n">
        <v>21057.9851919674</v>
      </c>
      <c r="E63" s="68" t="n">
        <v>27272.8686886223</v>
      </c>
      <c r="F63" s="68" t="n">
        <v>38838.8771426223</v>
      </c>
      <c r="G63" s="68" t="n">
        <v>14485.3635244421</v>
      </c>
      <c r="H63" s="68" t="n">
        <v>20.7151302014636</v>
      </c>
      <c r="I63" s="68" t="n">
        <v>26.8288262481889</v>
      </c>
      <c r="J63" s="68" t="n">
        <v>38.2065230625656</v>
      </c>
      <c r="K63" s="68" t="n">
        <v>14.2495204877819</v>
      </c>
    </row>
    <row r="64">
      <c r="A64" s="68" t="s">
        <v>59</v>
      </c>
      <c r="B64" s="68" t="s">
        <v>60</v>
      </c>
      <c r="C64" s="68" t="s">
        <v>16</v>
      </c>
      <c r="D64" s="68" t="n">
        <v>10943.5813655144</v>
      </c>
      <c r="E64" s="68" t="n">
        <v>11791.9458044491</v>
      </c>
      <c r="F64" s="68" t="n">
        <v>20880.5105523769</v>
      </c>
      <c r="G64" s="68" t="n">
        <v>8978.65922229038</v>
      </c>
      <c r="H64" s="68" t="n">
        <v>20.8073855374341</v>
      </c>
      <c r="I64" s="68" t="n">
        <v>22.4204083101061</v>
      </c>
      <c r="J64" s="68" t="n">
        <v>39.7007906982693</v>
      </c>
      <c r="K64" s="68" t="n">
        <v>17.0714154541905</v>
      </c>
    </row>
    <row r="65">
      <c r="A65" s="68" t="s">
        <v>61</v>
      </c>
      <c r="B65" s="68" t="s">
        <v>62</v>
      </c>
      <c r="C65" s="68" t="s">
        <v>15</v>
      </c>
      <c r="D65" s="68" t="n">
        <v>27402.8179167181</v>
      </c>
      <c r="E65" s="68" t="n">
        <v>26021.345141708</v>
      </c>
      <c r="F65" s="68" t="n">
        <v>68806.8141123397</v>
      </c>
      <c r="G65" s="68" t="n">
        <v>42423.195844789</v>
      </c>
      <c r="H65" s="68" t="n">
        <v>16.6426501162102</v>
      </c>
      <c r="I65" s="68" t="n">
        <v>15.803635380228</v>
      </c>
      <c r="J65" s="68" t="n">
        <v>41.7886852499266</v>
      </c>
      <c r="K65" s="68" t="n">
        <v>25.7650292536353</v>
      </c>
    </row>
    <row r="66">
      <c r="A66" s="68" t="s">
        <v>61</v>
      </c>
      <c r="B66" s="68" t="s">
        <v>62</v>
      </c>
      <c r="C66" s="68" t="s">
        <v>16</v>
      </c>
      <c r="D66" s="68" t="n">
        <v>7431.20672317527</v>
      </c>
      <c r="E66" s="68" t="n">
        <v>10052.7315852352</v>
      </c>
      <c r="F66" s="68" t="n">
        <v>23585.4192121975</v>
      </c>
      <c r="G66" s="68" t="n">
        <v>14629.0563897337</v>
      </c>
      <c r="H66" s="68" t="n">
        <v>13.3418641599694</v>
      </c>
      <c r="I66" s="68" t="n">
        <v>18.04850601566</v>
      </c>
      <c r="J66" s="68" t="n">
        <v>42.3448668577228</v>
      </c>
      <c r="K66" s="68" t="n">
        <v>26.2647629666479</v>
      </c>
    </row>
    <row r="67">
      <c r="A67" t="s">
        <v>17</v>
      </c>
    </row>
    <row r="68">
      <c r="A68" t="s">
        <v>18</v>
      </c>
    </row>
    <row r="69">
      <c r="A69" t="s">
        <v>19</v>
      </c>
    </row>
    <row r="70">
      <c r="A70" t="s">
        <v>20</v>
      </c>
    </row>
    <row r="71">
      <c r="A71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nchaparro</dc:creator>
  <cp:lastModifiedBy>nchaparro</cp:lastModifiedBy>
  <dcterms:created xsi:type="dcterms:W3CDTF">2022-09-23T13:55:08Z</dcterms:created>
</coreProperties>
</file>